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a_delovni_zvezek" defaultThemeVersion="124226"/>
  <bookViews>
    <workbookView xWindow="11508" yWindow="-12" windowWidth="11556" windowHeight="9756" tabRatio="925"/>
  </bookViews>
  <sheets>
    <sheet name="Rekapitulacija" sheetId="18" r:id="rId1"/>
    <sheet name="UVODNI LIST" sheetId="35" r:id="rId2"/>
    <sheet name="Svetilke" sheetId="28" r:id="rId3"/>
    <sheet name="Razdelilniki" sheetId="31" r:id="rId4"/>
    <sheet name="Instalacijski material" sheetId="20" r:id="rId5"/>
    <sheet name="UPS" sheetId="36" r:id="rId6"/>
    <sheet name="kompenzacija" sheetId="38" r:id="rId7"/>
    <sheet name="krmiljenje razsvetljave" sheetId="32" r:id="rId8"/>
    <sheet name="Krmilniki in nadzor" sheetId="33" r:id="rId9"/>
    <sheet name="pomožna dela" sheetId="34" r:id="rId10"/>
    <sheet name="Dokument" sheetId="24" r:id="rId11"/>
    <sheet name="List1" sheetId="19" r:id="rId12"/>
  </sheets>
  <definedNames>
    <definedName name="__xlnm.Print_Area" localSheetId="6">#REF!</definedName>
    <definedName name="__xlnm.Print_Area" localSheetId="1">'UVODNI LIST'!$A$1:$F$46</definedName>
    <definedName name="__xlnm.Print_Area">#REF!</definedName>
    <definedName name="__xlnm.Print_Area_1" localSheetId="6">#REF!</definedName>
    <definedName name="__xlnm.Print_Area_1" localSheetId="7">#REF!</definedName>
    <definedName name="__xlnm.Print_Area_1" localSheetId="5">#REF!</definedName>
    <definedName name="__xlnm.Print_Area_1" localSheetId="1">#REF!</definedName>
    <definedName name="__xlnm.Print_Area_1">#REF!</definedName>
    <definedName name="__xlnm.Print_Titles" localSheetId="6">#REF!</definedName>
    <definedName name="__xlnm.Print_Titles" localSheetId="1">'UVODNI LIST'!$1:$2</definedName>
    <definedName name="__xlnm.Print_Titles">#REF!</definedName>
    <definedName name="__xlnm.Print_Titles_1" localSheetId="6">#REF!</definedName>
    <definedName name="__xlnm.Print_Titles_1" localSheetId="7">#REF!</definedName>
    <definedName name="__xlnm.Print_Titles_1" localSheetId="5">#REF!</definedName>
    <definedName name="__xlnm.Print_Titles_1" localSheetId="1">#REF!</definedName>
    <definedName name="__xlnm.Print_Titles_1">#REF!</definedName>
    <definedName name="_xlnm.Print_Area" localSheetId="10">Dokument!$A$1:$F$15</definedName>
    <definedName name="_xlnm.Print_Area" localSheetId="4">'Instalacijski material'!$A$1:$F$173</definedName>
    <definedName name="_xlnm.Print_Area" localSheetId="6">kompenzacija!$A$1:$F$49</definedName>
    <definedName name="_xlnm.Print_Area" localSheetId="7">'krmiljenje razsvetljave'!$A$1:$F$71</definedName>
    <definedName name="_xlnm.Print_Area" localSheetId="8">'Krmilniki in nadzor'!$A$1:$F$77</definedName>
    <definedName name="_xlnm.Print_Area" localSheetId="9">'pomožna dela'!$A$1:$F$48</definedName>
    <definedName name="_xlnm.Print_Area" localSheetId="3">Razdelilniki!$A$1:$F$305</definedName>
    <definedName name="_xlnm.Print_Area" localSheetId="0">Rekapitulacija!$A$1:$F$27</definedName>
    <definedName name="_xlnm.Print_Area" localSheetId="2">Svetilke!$A$1:$F$118</definedName>
    <definedName name="_xlnm.Print_Area" localSheetId="5">UPS!$A$1:$F$67</definedName>
    <definedName name="_xlnm.Print_Area" localSheetId="1">'UVODNI LIST'!$A$1:$F$49</definedName>
    <definedName name="_xlnm.Print_Titles" localSheetId="10">Dokument!$1:$2</definedName>
    <definedName name="_xlnm.Print_Titles" localSheetId="4">'Instalacijski material'!$1:$2</definedName>
    <definedName name="_xlnm.Print_Titles" localSheetId="6">kompenzacija!$1:$2</definedName>
    <definedName name="_xlnm.Print_Titles" localSheetId="7">'krmiljenje razsvetljave'!$1:$2</definedName>
    <definedName name="_xlnm.Print_Titles" localSheetId="8">'Krmilniki in nadzor'!$1:$2</definedName>
    <definedName name="_xlnm.Print_Titles" localSheetId="9">'pomožna dela'!$1:$2</definedName>
    <definedName name="_xlnm.Print_Titles" localSheetId="3">Razdelilniki!$1:$2</definedName>
    <definedName name="_xlnm.Print_Titles" localSheetId="2">Svetilke!$1:$2</definedName>
    <definedName name="_xlnm.Print_Titles" localSheetId="5">UPS!$1:$2</definedName>
    <definedName name="_xlnm.Print_Titles" localSheetId="1">'UVODNI LIST'!$1:$2</definedName>
    <definedName name="X" localSheetId="6">#REF!</definedName>
    <definedName name="X" localSheetId="5">#REF!</definedName>
    <definedName name="X">#REF!</definedName>
  </definedNames>
  <calcPr calcId="125725"/>
</workbook>
</file>

<file path=xl/calcChain.xml><?xml version="1.0" encoding="utf-8"?>
<calcChain xmlns="http://schemas.openxmlformats.org/spreadsheetml/2006/main">
  <c r="F101" i="28"/>
  <c r="F98"/>
  <c r="F79"/>
  <c r="F5" i="24"/>
  <c r="F7"/>
  <c r="F9"/>
  <c r="F11"/>
  <c r="F14"/>
  <c r="F23" i="18"/>
  <c r="F41" i="28"/>
  <c r="F35"/>
  <c r="F22"/>
  <c r="F24"/>
  <c r="F83" s="1"/>
  <c r="F88" s="1"/>
  <c r="F5" i="18" s="1"/>
  <c r="F30" i="28"/>
  <c r="F43"/>
  <c r="F49"/>
  <c r="F51"/>
  <c r="F53"/>
  <c r="F55"/>
  <c r="F57"/>
  <c r="F59"/>
  <c r="F61"/>
  <c r="F63"/>
  <c r="F69"/>
  <c r="F71"/>
  <c r="F73"/>
  <c r="F81"/>
  <c r="F85"/>
  <c r="B3" i="18"/>
  <c r="B26" s="1"/>
  <c r="A3"/>
  <c r="A26" s="1"/>
  <c r="F96" i="28"/>
  <c r="F104"/>
  <c r="F106"/>
  <c r="F110"/>
  <c r="F108"/>
  <c r="F302" i="31"/>
  <c r="F18" i="33"/>
  <c r="F19"/>
  <c r="F20"/>
  <c r="F27"/>
  <c r="F28"/>
  <c r="F29"/>
  <c r="F30"/>
  <c r="F32"/>
  <c r="F34"/>
  <c r="F36"/>
  <c r="F39"/>
  <c r="F41"/>
  <c r="F45"/>
  <c r="F47"/>
  <c r="F49"/>
  <c r="F51"/>
  <c r="F63"/>
  <c r="F67"/>
  <c r="F71"/>
  <c r="F17" i="34"/>
  <c r="F19"/>
  <c r="F21"/>
  <c r="F23"/>
  <c r="F26"/>
  <c r="F27"/>
  <c r="F29"/>
  <c r="F32"/>
  <c r="F34"/>
  <c r="F36"/>
  <c r="F38"/>
  <c r="F40"/>
  <c r="F42"/>
  <c r="F44"/>
  <c r="F8"/>
  <c r="F11"/>
  <c r="F13" s="1"/>
  <c r="F47" s="1"/>
  <c r="F21" i="18" s="1"/>
  <c r="F9" i="20"/>
  <c r="B237" i="31"/>
  <c r="A237"/>
  <c r="F237"/>
  <c r="F39" i="38"/>
  <c r="F13"/>
  <c r="F35"/>
  <c r="B73" i="33"/>
  <c r="A73"/>
  <c r="F127" i="20"/>
  <c r="F56"/>
  <c r="F54"/>
  <c r="F52"/>
  <c r="F50"/>
  <c r="F137"/>
  <c r="B55" i="33"/>
  <c r="A55"/>
  <c r="F42" i="36"/>
  <c r="F50"/>
  <c r="B48" i="38"/>
  <c r="B15" i="18"/>
  <c r="A48" i="38"/>
  <c r="A15" i="18"/>
  <c r="F45" i="38"/>
  <c r="F32"/>
  <c r="F29"/>
  <c r="F28"/>
  <c r="F25"/>
  <c r="F23"/>
  <c r="F21"/>
  <c r="F19"/>
  <c r="F17"/>
  <c r="F15"/>
  <c r="F8"/>
  <c r="F12"/>
  <c r="F48" s="1"/>
  <c r="F15" i="18" s="1"/>
  <c r="F128" i="20"/>
  <c r="B302" i="31"/>
  <c r="A302"/>
  <c r="F32" i="20"/>
  <c r="B251" i="31"/>
  <c r="B261"/>
  <c r="A261"/>
  <c r="F261"/>
  <c r="A251"/>
  <c r="F251"/>
  <c r="F12" i="20"/>
  <c r="F31"/>
  <c r="F30"/>
  <c r="B203" i="31"/>
  <c r="A203"/>
  <c r="F203"/>
  <c r="F46" i="32"/>
  <c r="F50"/>
  <c r="F48"/>
  <c r="F53"/>
  <c r="F40"/>
  <c r="F35"/>
  <c r="F35" i="20"/>
  <c r="F106"/>
  <c r="F63"/>
  <c r="F27"/>
  <c r="F13"/>
  <c r="F11"/>
  <c r="F8"/>
  <c r="F10"/>
  <c r="F169" s="1"/>
  <c r="F172" s="1"/>
  <c r="F11" i="18" s="1"/>
  <c r="F16" i="20"/>
  <c r="F17"/>
  <c r="F18"/>
  <c r="F21"/>
  <c r="F22"/>
  <c r="F23"/>
  <c r="F24"/>
  <c r="F25"/>
  <c r="F26"/>
  <c r="F36"/>
  <c r="F39"/>
  <c r="F43"/>
  <c r="F44"/>
  <c r="F45"/>
  <c r="F58"/>
  <c r="F62"/>
  <c r="F64"/>
  <c r="F66"/>
  <c r="F68"/>
  <c r="F71"/>
  <c r="F75"/>
  <c r="F78"/>
  <c r="F82"/>
  <c r="F87"/>
  <c r="F93"/>
  <c r="F99"/>
  <c r="F101"/>
  <c r="F108"/>
  <c r="F110"/>
  <c r="F112"/>
  <c r="F116"/>
  <c r="F117"/>
  <c r="F120"/>
  <c r="F124"/>
  <c r="F125"/>
  <c r="F126"/>
  <c r="F131"/>
  <c r="F133"/>
  <c r="F135"/>
  <c r="F139"/>
  <c r="F144"/>
  <c r="F146"/>
  <c r="F151"/>
  <c r="F154"/>
  <c r="F157"/>
  <c r="F158"/>
  <c r="F161"/>
  <c r="F162"/>
  <c r="F165"/>
  <c r="F121"/>
  <c r="B214" i="31"/>
  <c r="A214"/>
  <c r="F151"/>
  <c r="B151"/>
  <c r="A151"/>
  <c r="F136"/>
  <c r="F49"/>
  <c r="F305" s="1"/>
  <c r="F9" i="18" s="1"/>
  <c r="F85" i="31"/>
  <c r="F121"/>
  <c r="F214"/>
  <c r="F225"/>
  <c r="B136"/>
  <c r="A136"/>
  <c r="B121"/>
  <c r="A121"/>
  <c r="B85"/>
  <c r="A85"/>
  <c r="B66" i="36"/>
  <c r="B13" i="18"/>
  <c r="A66" i="36"/>
  <c r="A13" i="18"/>
  <c r="F58" i="36"/>
  <c r="F66"/>
  <c r="F13" i="18" s="1"/>
  <c r="F112" i="28"/>
  <c r="F114"/>
  <c r="F117"/>
  <c r="F7" i="18" s="1"/>
  <c r="B13" i="34"/>
  <c r="A13"/>
  <c r="B47"/>
  <c r="B21" i="18" s="1"/>
  <c r="A47" i="34"/>
  <c r="A21" i="18" s="1"/>
  <c r="B44" i="34"/>
  <c r="A44"/>
  <c r="B76" i="33"/>
  <c r="B19" i="18" s="1"/>
  <c r="A76" i="33"/>
  <c r="A19" i="18" s="1"/>
  <c r="B225" i="31"/>
  <c r="A225"/>
  <c r="F65" i="32"/>
  <c r="F61"/>
  <c r="F59"/>
  <c r="CI57"/>
  <c r="CH57"/>
  <c r="CG57"/>
  <c r="CF57"/>
  <c r="CE57" s="1"/>
  <c r="BN57"/>
  <c r="AN57" s="1"/>
  <c r="AI57" s="1"/>
  <c r="BM57"/>
  <c r="BJ57"/>
  <c r="BI57"/>
  <c r="BH57" s="1"/>
  <c r="AM57" s="1"/>
  <c r="AH57" s="1"/>
  <c r="AO57"/>
  <c r="AL57" s="1"/>
  <c r="F57"/>
  <c r="CI56"/>
  <c r="CH56"/>
  <c r="CG56"/>
  <c r="CF56"/>
  <c r="CE56"/>
  <c r="BN56"/>
  <c r="AN56"/>
  <c r="AI56" s="1"/>
  <c r="BM56"/>
  <c r="BJ56"/>
  <c r="BI56"/>
  <c r="BH56" s="1"/>
  <c r="AM56" s="1"/>
  <c r="AH56" s="1"/>
  <c r="AO56"/>
  <c r="AL56" s="1"/>
  <c r="F63"/>
  <c r="B70"/>
  <c r="B17" i="18"/>
  <c r="A70" i="32"/>
  <c r="A17" i="18"/>
  <c r="B9"/>
  <c r="A9"/>
  <c r="B49" i="31"/>
  <c r="A49"/>
  <c r="A305"/>
  <c r="B305"/>
  <c r="A117" i="28"/>
  <c r="B117"/>
  <c r="B7" i="18"/>
  <c r="A7"/>
  <c r="B88" i="28"/>
  <c r="B5" i="18"/>
  <c r="A5"/>
  <c r="B172" i="20"/>
  <c r="B11" i="18" s="1"/>
  <c r="A172" i="20"/>
  <c r="A11" i="18" s="1"/>
  <c r="B14" i="24"/>
  <c r="B23" i="18" s="1"/>
  <c r="A14" i="24"/>
  <c r="A23" i="18" s="1"/>
  <c r="F167" i="20"/>
  <c r="F53" i="33"/>
  <c r="F55"/>
  <c r="F73"/>
  <c r="F76"/>
  <c r="F19" i="18" s="1"/>
  <c r="F67" i="32"/>
  <c r="F70" s="1"/>
  <c r="F17" i="18" s="1"/>
  <c r="F26" l="1"/>
  <c r="AK56" i="32"/>
  <c r="AJ56" s="1"/>
  <c r="AF56" s="1"/>
  <c r="AG56"/>
  <c r="AG57"/>
  <c r="AK57"/>
  <c r="AJ57" s="1"/>
  <c r="AF57" s="1"/>
</calcChain>
</file>

<file path=xl/comments1.xml><?xml version="1.0" encoding="utf-8"?>
<comments xmlns="http://schemas.openxmlformats.org/spreadsheetml/2006/main">
  <authors>
    <author>Viktor Drašler</author>
  </authors>
  <commentList>
    <comment ref="P2" authorId="0">
      <text>
        <r>
          <rPr>
            <sz val="9"/>
            <color indexed="81"/>
            <rFont val="Tahoma"/>
            <family val="2"/>
            <charset val="238"/>
          </rPr>
          <t>cena ure iz Ceninga</t>
        </r>
      </text>
    </comment>
  </commentList>
</comments>
</file>

<file path=xl/comments2.xml><?xml version="1.0" encoding="utf-8"?>
<comments xmlns="http://schemas.openxmlformats.org/spreadsheetml/2006/main">
  <authors>
    <author>Viktor Drašler</author>
  </authors>
  <commentList>
    <comment ref="P2" authorId="0">
      <text>
        <r>
          <rPr>
            <sz val="9"/>
            <color indexed="81"/>
            <rFont val="Tahoma"/>
            <family val="2"/>
            <charset val="238"/>
          </rPr>
          <t>cena ure iz Ceninga</t>
        </r>
      </text>
    </comment>
  </commentList>
</comments>
</file>

<file path=xl/sharedStrings.xml><?xml version="1.0" encoding="utf-8"?>
<sst xmlns="http://schemas.openxmlformats.org/spreadsheetml/2006/main" count="1254" uniqueCount="629">
  <si>
    <t xml:space="preserve"> Mikroprocesorski prenosni tablični računalnik za WEB uporabnike - vzdrževanje                                                                                                     -diagonala zaslona vsaj 10,1'' - 25,6 cm                                                                                           - ločljivost zaslona vsaj 2040x1536                                                                                         - pomnilnik min 32GB                                                                                           - brezžična in mobilna povezljivost Wi-FI                                                             - operacijski sistem:Android ali iOs</t>
  </si>
  <si>
    <t>-grafični LCD zaslon za odčitavanje delovnih parametrov na napravi, komunikacijski vmesniki: 
 . RS 232/485</t>
  </si>
  <si>
    <t xml:space="preserve">Vgrajeni morajo biti ventilsko regulirani (VRLA) 12V akumulatorji z daljšo življensko dobo 10+, nameščeni v ločenem modularnem kabinetu, svinčeni hermetično zaprti,  brez vzdrževanja,  izdelani po zahtevah standarda ISO 9001 in ISO 14001, </t>
  </si>
  <si>
    <t>- tripolno bremensko stikalo s pomožnimi kontakti NO in NC, za nazivni termični tok 400A.</t>
  </si>
  <si>
    <t>-toleranca vhodne napetosti (230V/400V+-15%)</t>
  </si>
  <si>
    <t>Povezava kabla FG70R 4x35 + H07V-K 1x35 na obstoječe rezervno varovalno podnožje (F1) v breznapetostnem stanju, v kompletu z varovalnimi vložki 80A.
Razdelilnik naj bo v času povezave kabla pod napetostjo.
Predviditi ukrepe zaščite obstoječih elementov pred neposrednim dotikom z elemeti pod napetostjo, za varno povezavo-priklop kabla (ukrepe za delo pod napetostjo).</t>
  </si>
  <si>
    <t>Povezava kabla FG70R 2x4x95 na nov varovalčni ločilnik v breznapetostnem stanju.
Razdelilnik naj bo v času povezave kabla pod napetostjo.
Predviditi ukrepe zaščite obstoječih elementov pred neposrednim dotikom z elemeti pod napetostjo, za varno povezavo-priklop kabla (ukrepe za delo pod napetostjo).</t>
  </si>
  <si>
    <t>Povezava dveh kablov FG70R 2x4x95 na nova varovalna podnožja.
Razdelilnik naj bo v času povezave kablov pod napetostjo.
Predviditi ukrepe zaščite obstoječih elementov pred neposrednim dotikom z elemeti pod napetostjo, za varno povezavo-priklop kablov (ukrepe za delo pod napetostjo).</t>
  </si>
  <si>
    <t>- varovalnimi vložki</t>
  </si>
  <si>
    <t>vložki 350A</t>
  </si>
  <si>
    <t>4/1.9.1</t>
  </si>
  <si>
    <t>4/1.9.2</t>
  </si>
  <si>
    <t>24</t>
  </si>
  <si>
    <t xml:space="preserve">-Inštalacijski odklopnik, do 25A, C, 1P, Ik=25kA, </t>
  </si>
  <si>
    <t xml:space="preserve">-Inštalacijski odklopnik, do 25A, C, 3P, Ik=25kA, </t>
  </si>
  <si>
    <t>FG70R  3x4</t>
  </si>
  <si>
    <t>Okvirna dimenzija  (ŠxVxG) 400+600+900x2100x450mm</t>
  </si>
  <si>
    <t>Za vse svetilke, ki se vgradijo v spuščen strop, je potrebno pred dobavo svetilk preveriti tip dobavljenega stropa.
Dobavitelj stropa in luči se morata uskladiti glede pritrditve luči na oziroma v strop.</t>
  </si>
  <si>
    <t>-Dimenzije akum. kabineta: pokončno ohišje cca (š x g x v) 800 x 900 x 2000</t>
  </si>
  <si>
    <t>-Masa omare cca 260 kg, masa posamičnega modula cca 125 kg</t>
  </si>
  <si>
    <t>-Dimenzije UPS-a: pokončno ohišje cca (š x g x v) 600 x 900 x 2000</t>
  </si>
  <si>
    <t>-Masa sistemske omare cca 230 kg, masa posamičnega modula cca 35 kg</t>
  </si>
  <si>
    <t>L71, 14260mm</t>
  </si>
  <si>
    <t>L72, 22380mm</t>
  </si>
  <si>
    <t>L73, 4320mm</t>
  </si>
  <si>
    <t>-vse svetilke opremljene s steklom, polikarbonatom... morajo biti tesnjene proti vstopu mrčesa</t>
  </si>
  <si>
    <r>
      <t xml:space="preserve">-LDE - elektronska predstikalna naprava za svetilke, ki so predvidene za regulacijo preko </t>
    </r>
    <r>
      <rPr>
        <b/>
        <i/>
        <sz val="10"/>
        <rFont val="Arial Narrow"/>
        <family val="2"/>
        <charset val="238"/>
      </rPr>
      <t>DALI</t>
    </r>
  </si>
  <si>
    <t>Zaščita je IP43 po IEC 529.</t>
  </si>
  <si>
    <t>V popisu so podani tipi svetil različnih proizvajalcev. Vgradi se lahko oprema  proizvajalcev, ki imajo ustrezne ateste za svetilke po slovenski zakonodaji in kvalitetno ustrezajo tehničnemu opisu - naprimer: ZUMTOBEL, INTRA,  ARCADIA,…</t>
  </si>
  <si>
    <r>
      <t xml:space="preserve">Stropna vgradna LED svetila z ohišjem iz prašno barvanega aluminija bele barve in z mikroprizmatičnim polikarbonatnim difuzorjem, ki omejuje bleščanje. Svetilka mora biti opremljena komplet z montažnim priborom za v slepo ploščo hladilnega stropa in </t>
    </r>
    <r>
      <rPr>
        <b/>
        <sz val="10"/>
        <rFont val="Arial Narrow"/>
        <family val="2"/>
        <charset val="238"/>
      </rPr>
      <t>ustreznim DALI napajalnikom</t>
    </r>
    <r>
      <rPr>
        <sz val="10"/>
        <rFont val="Arial Narrow"/>
        <family val="2"/>
        <charset val="238"/>
      </rPr>
      <t>.
Kvaliteta LED svetilk: UGR&lt;19, Mac Adams 3, CRI&gt;80.</t>
    </r>
  </si>
  <si>
    <r>
      <t xml:space="preserve">Stropna vgradna LED svetilka z ohišjem iz prašno barvanega aluminija bele barve, z zaščitnim peskanim steklom. Svetilka mora biti opremljena komplet z montažnim priborom za v gips ploščo in </t>
    </r>
    <r>
      <rPr>
        <b/>
        <sz val="10"/>
        <rFont val="Arial Narrow"/>
        <family val="2"/>
        <charset val="238"/>
      </rPr>
      <t xml:space="preserve">ustreznim napajalnikom.
</t>
    </r>
    <r>
      <rPr>
        <sz val="10"/>
        <rFont val="Arial Narrow"/>
        <family val="2"/>
        <charset val="238"/>
      </rPr>
      <t>Kvaliteta LED svetilk:</t>
    </r>
    <r>
      <rPr>
        <b/>
        <sz val="10"/>
        <rFont val="Arial Narrow"/>
        <family val="2"/>
        <charset val="238"/>
      </rPr>
      <t xml:space="preserve"> </t>
    </r>
    <r>
      <rPr>
        <sz val="10"/>
        <rFont val="Arial Narrow"/>
        <family val="2"/>
        <charset val="238"/>
      </rPr>
      <t>Mac Adams 3, CRI&gt;80.</t>
    </r>
  </si>
  <si>
    <t>S3, 18W LED, 4000K, cca 1463lm, fi cca 138x105mm</t>
  </si>
  <si>
    <r>
      <t xml:space="preserve">Stenska nadgradna LED svetilka - LED trak, vgrajen v belo barvani  Alu profil dimenzij cca 53x43mm, s  polikabonatnim difuzorjem in s sevanjem navzdol. Karakteristike LED traku: vsaj 1200lm/m, 15.5W/m, napajalna napetost 24V. Tip čipa: 1. kvalitetni razred (Cree, Osram, Epistar). Komplet z montažnim priborom in </t>
    </r>
    <r>
      <rPr>
        <b/>
        <sz val="10"/>
        <rFont val="Arial Narrow"/>
        <family val="2"/>
        <charset val="238"/>
      </rPr>
      <t>ustreznim napajalnikom</t>
    </r>
    <r>
      <rPr>
        <sz val="10"/>
        <rFont val="Arial Narrow"/>
        <family val="2"/>
        <charset val="238"/>
      </rPr>
      <t>.</t>
    </r>
  </si>
  <si>
    <t>-LED svetilke: 4000K, RA&gt;80, izkoristek &gt; 70lm/W,  LED življenska doba 50.000 ur, L80F10, RG 0, garancija ne celotno svetilko 5 let.</t>
  </si>
  <si>
    <r>
      <t xml:space="preserve">Stenska nadgradna LED svetilka - LED trak, vgrajen v bel barvni Alu profil profil dimenzij cca 22x19mm, s  polikabonatnim difuzorjem  in s sevanjem navzdol.. Karakteristike LED traku: vsaj 1200lm/m, 15.5W/m,napajalna napetost 24V. Tip čipa: 1. kvalitetni razred (Cree, Osram, Epistar). Komplet z montažnim priborom in </t>
    </r>
    <r>
      <rPr>
        <b/>
        <sz val="10"/>
        <rFont val="Arial Narrow"/>
        <family val="2"/>
        <charset val="238"/>
      </rPr>
      <t>ustreznim napajalnikom</t>
    </r>
    <r>
      <rPr>
        <sz val="10"/>
        <rFont val="Arial Narrow"/>
        <family val="2"/>
        <charset val="238"/>
      </rPr>
      <t>.</t>
    </r>
  </si>
  <si>
    <r>
      <t xml:space="preserve">Stropna vgradna LED svetilka, z ohišjem iz prašno barvanega aluminija bele barve, z mikroprizmatičnim polikarbonatnim difuzorjem, ki omejuje bleščanje. Svetilka mora biti opremljena: 
'-komplet z montažnim priborom za v prazno režo stropa tipa "higienik armstrong" oziroma za samostojno toga pritrditev na primarni strop kot nosilec stropa z nosilcem stropa
'- </t>
    </r>
    <r>
      <rPr>
        <b/>
        <sz val="10"/>
        <rFont val="Arial Narrow"/>
        <family val="2"/>
        <charset val="238"/>
      </rPr>
      <t>ustreznim DALI napajalnikom</t>
    </r>
    <r>
      <rPr>
        <sz val="10"/>
        <rFont val="Arial Narrow"/>
        <family val="2"/>
        <charset val="238"/>
      </rPr>
      <t>.
Dimenzija reže je cca 10cm. Z dobaviteljem stropa je potrebno uskladiti način montaže svetilke. Zagotoviti je potrebno neprekinjeno spajanje v dolžini svetilke v primeru prekinjene linije morajo biti vmesni slepi kosi, med svetilkami, v enakem izgledu kakor so svetilke.
Kvaliteta LED svetilk: Mac Adams 3, CRI&gt;80.
Karakteristike svetilke morajo biti: cca 87lm/W, min. 1.590lm/m, max 20W/m</t>
    </r>
  </si>
  <si>
    <r>
      <t xml:space="preserve">Stropna vgradna LED svetilka, z ohišjem iz prašno barvanega aluminija bele barve, z mikroprizmatičnim polikarbonatnim difuzorjem, ki omejuje bleščanje Svetilka naj ima življenjsko dobo cca 50.000ur. Komplet z montažnim priborom in </t>
    </r>
    <r>
      <rPr>
        <b/>
        <sz val="10"/>
        <rFont val="Arial Narrow"/>
        <family val="2"/>
        <charset val="238"/>
      </rPr>
      <t>ustreznim napajalnikom</t>
    </r>
    <r>
      <rPr>
        <sz val="10"/>
        <rFont val="Arial Narrow"/>
        <family val="2"/>
        <charset val="238"/>
      </rPr>
      <t>.
Kvaliteta LED svetilk: UGR&lt;19, Mac Adams 3, CRI&gt;80.</t>
    </r>
  </si>
  <si>
    <t>S7, 44W, LED, 3000K, cca 4160 lm, cca 597x597x100mm</t>
  </si>
  <si>
    <t>S1, 48W, LED, 3000K, cca 3384 lm, DALI,  dim. cca 1197x297x100mm</t>
  </si>
  <si>
    <t>S2, 55W, LED, 3000K, cca 4230 lm, DALI,  dim. cca  1497x297x100mm</t>
  </si>
  <si>
    <t>L54, (500mm) 15,4W/m LED, 3000K, 24V, cca 1200lm/m, CRI&gt;80</t>
  </si>
  <si>
    <t>L55, (600mm) 15,4W/m LED, 3000K, 24V, cca 1200lm/m, CRI&gt;80</t>
  </si>
  <si>
    <t>L56, (2800mm) 14,4W/m LED, 3000K, 24V, cca 1200lm/m, CRI&gt;80</t>
  </si>
  <si>
    <t>L57, (1100mm) 14,4W/m LED, 3000K, 24V,  cca 1200lm/m, CRI&gt;80</t>
  </si>
  <si>
    <t>L59, U oblika (5500mm) 14,4W/m LED, 3000K, 24V,  cca 1200lm/m, CRI&gt;80</t>
  </si>
  <si>
    <t>L60, (1200mm) 14,4W/m LED, 3000K, 24V,  cca 1200lm/m, CRI&gt;80</t>
  </si>
  <si>
    <t>L61, (1000mm) 14,4W/m LED, 3000K, 24V,  cca 1200lm/m, CRI&gt;80</t>
  </si>
  <si>
    <t>L62, (2280mm) 14,4W/m LED, 3000K, 24V,  cca 1200lm/m, CRI&gt;80</t>
  </si>
  <si>
    <t>L63, (1900mm) 14,4W/m LED, 3000K, 24V,  cca 1200lm/m, CRI&gt;80</t>
  </si>
  <si>
    <t>L64, (2100mm) 14,4W/m LED, 3000K, 24V,  cca 1200lm/m, CRI&gt;80</t>
  </si>
  <si>
    <t>Zaščita je IP54 po IEC 529.</t>
  </si>
  <si>
    <t>Nudimo proizvod: proizvajalec, izdelek/tip opreme, kataloška številka</t>
  </si>
  <si>
    <t>enota</t>
  </si>
  <si>
    <t>podroben opis postavke za dobavo in montažo</t>
  </si>
  <si>
    <t>zap.št.</t>
  </si>
  <si>
    <t>cena enote</t>
  </si>
  <si>
    <t>kos</t>
  </si>
  <si>
    <t>50</t>
  </si>
  <si>
    <t>4</t>
  </si>
  <si>
    <t>1</t>
  </si>
  <si>
    <t>2</t>
  </si>
  <si>
    <t>3</t>
  </si>
  <si>
    <t>10</t>
  </si>
  <si>
    <t>11</t>
  </si>
  <si>
    <t xml:space="preserve">REKAPITULACIJA </t>
  </si>
  <si>
    <t>4/1</t>
  </si>
  <si>
    <t>POPIS MATERIALA IN DEL</t>
  </si>
  <si>
    <t>4/1.1</t>
  </si>
  <si>
    <t>12</t>
  </si>
  <si>
    <t>Splošen opis, ki velja za vse svetilke</t>
  </si>
  <si>
    <t>Projektant elektroinštalacij in arhitekt morata pred dobavo in vgradnjo  potrditi vse vzorce svetilk.</t>
  </si>
  <si>
    <t xml:space="preserve">V kolikor pri vsaki svetilki ni posebej napisano velja sledeč opis in pripadajoča oprema:
</t>
  </si>
  <si>
    <t>-fluorescentne svetilke so izdelane iz belo obarvane pločevine oz. iz belo obarvane Al litine</t>
  </si>
  <si>
    <t>-montažni pribor</t>
  </si>
  <si>
    <t xml:space="preserve">-brez opisa je zaščita IP 20 po IEC 529 . Stopnja zaščite IP mora enaka ali večja od predpisane. </t>
  </si>
  <si>
    <t>Drobni material</t>
  </si>
  <si>
    <t>%</t>
  </si>
  <si>
    <t xml:space="preserve"> Transport in manipulativni stroški</t>
  </si>
  <si>
    <t xml:space="preserve"> </t>
  </si>
  <si>
    <t>4/1.2</t>
  </si>
  <si>
    <t>-fluorescentne cevi bele barve (4000 K) oz. odgovarjajoče sijalke, definirane pri tipih</t>
  </si>
  <si>
    <t>4/1.4</t>
  </si>
  <si>
    <t>INSTALACIJSKI MATERIAL</t>
  </si>
  <si>
    <t>Energetski kabel s finožičnimi Cu  vodniki z zmanjšano emisijo strupenih plinov  - 1kV položen pretežno na  kabelske police, delno v cevi</t>
  </si>
  <si>
    <t>m</t>
  </si>
  <si>
    <t/>
  </si>
  <si>
    <t>HO7V-K 16 (P/F-Y)</t>
  </si>
  <si>
    <t>18</t>
  </si>
  <si>
    <r>
      <t xml:space="preserve">Kabelska polica iz perforirane </t>
    </r>
    <r>
      <rPr>
        <b/>
        <sz val="10"/>
        <rFont val="Arial Narrow"/>
        <family val="2"/>
        <charset val="238"/>
      </rPr>
      <t>hladno</t>
    </r>
    <r>
      <rPr>
        <sz val="10"/>
        <rFont val="Arial Narrow"/>
        <family val="2"/>
        <charset val="238"/>
      </rPr>
      <t xml:space="preserve"> pocinkane pločevine z zaokroženimi robovi, komplet z obešalnim in pritrdilnim  priborom, tipskimi fazonskimi kosi (križišča, odcepi, krivine, kolena, zožitve...), kovinskimi zidnimi čepi za beton in vijaki M10, sledeče širine :</t>
    </r>
  </si>
  <si>
    <t>Proizvajalec: ELBA ali enakovredno</t>
  </si>
  <si>
    <t>100/50 mm</t>
  </si>
  <si>
    <t>200/50 mm</t>
  </si>
  <si>
    <t>Proizvajalec: Thorsman ali enakovredno</t>
  </si>
  <si>
    <t>zaključek bolniškega kanala</t>
  </si>
  <si>
    <t>123/72 123x72mm dvoprekatni</t>
  </si>
  <si>
    <t>Parapetni kanal iz eloksiranega aluminija in s kovinsko pregrado za močnostne inštalacije in signalno-komunikacijske inštalacije. Kanal naj bo opremljen komplet s pokrovom, pregradami, spojkami in koleni.</t>
  </si>
  <si>
    <t>kpl</t>
  </si>
  <si>
    <t>Konstrukcijsko jeklo, raznih profilov, opleskano z osnovno in končno barvo</t>
  </si>
  <si>
    <t>kg</t>
  </si>
  <si>
    <t>Jeklena cev, položena nadometno, raznih dimenzij (DN25 in DN 40) opleskana z osnovno  in končno barvo</t>
  </si>
  <si>
    <t>Instalacijska plastična cev, položena nadometno, komplet z razvodnimi dozami, pritrdilnim materialom.</t>
  </si>
  <si>
    <t>PN raznih dimenzij</t>
  </si>
  <si>
    <t>Instalacijska trda plastična gibljiva rebrasta cev, negorljiva, položena v predelne stene zid ali tlak, liti beton, komplet z dozami in pritrdilnim materialom</t>
  </si>
  <si>
    <t>EUROFLEX raznih dimenzij</t>
  </si>
  <si>
    <r>
      <t xml:space="preserve">Senzor gibanja (IR), za </t>
    </r>
    <r>
      <rPr>
        <b/>
        <sz val="10"/>
        <rFont val="Arial Narrow"/>
        <family val="2"/>
        <charset val="238"/>
      </rPr>
      <t>notranjo stropno</t>
    </r>
    <r>
      <rPr>
        <sz val="10"/>
        <rFont val="Arial Narrow"/>
        <family val="2"/>
        <charset val="238"/>
      </rPr>
      <t xml:space="preserve"> montažo, z možnostjo nastavljanja občutlivosti 2-2000lx, časa vklopa 10sek - 20min,  IP20, okrogel</t>
    </r>
  </si>
  <si>
    <t>Obremenitev:
-1000W - omsko breme - navadne sijalke
-500W - fluo svetilke KVG
-600W -fluo svetilke EVG</t>
  </si>
  <si>
    <r>
      <t xml:space="preserve">IS D 360, kot 360°, doseg 8m, bel, </t>
    </r>
    <r>
      <rPr>
        <b/>
        <sz val="10"/>
        <rFont val="Arial Narrow"/>
        <family val="2"/>
        <charset val="238"/>
      </rPr>
      <t>vgraden</t>
    </r>
  </si>
  <si>
    <t>250V, 16A, 1P+N+PE servisne vtičnice, s povišano stopnjo mehanske zaščite, z okvirjem odpornim na lom in udarce,  okvir je podložen s pločevinastim okvirjem in dvakrat pritrjen,    tip 120 KIBF</t>
  </si>
  <si>
    <t>250V, 16A, 1P+N+PE</t>
  </si>
  <si>
    <t>Nadometna razvodna doza, komplet z uvodnicami in pritrdilnim priborom</t>
  </si>
  <si>
    <t>80 x 80 x 40 mm</t>
  </si>
  <si>
    <t>100 x 100 x 50 mm</t>
  </si>
  <si>
    <t>Zvijavi vodnik z rumeno-zeleno izolacijo za izenačevanje potencialov in povezavo kovinskih mas, položen prosto ali uvlečen v predhodno položene instalacijske cevi</t>
  </si>
  <si>
    <t>HO7V-K  6 (P/F-Y)</t>
  </si>
  <si>
    <t>Izvedba spojev za izenačevanje potencialov</t>
  </si>
  <si>
    <t>-z vijačenjem</t>
  </si>
  <si>
    <t>Podometna doza za izenačevanje potencialov, komplet s Cu zbiralko in pritrdilnim materialom</t>
  </si>
  <si>
    <t>Zatesnitev prehodov kabelskih polic med požarnimi  sektorji s protipožarnimi blazinicami .</t>
  </si>
  <si>
    <t xml:space="preserve">Blazinice 10x20x3cm - EI 60 </t>
  </si>
  <si>
    <t>Blazinice 20x20x3cm - EI 60</t>
  </si>
  <si>
    <t>Zatesnitev prehodov posameznih kablov med požarnimi  sektorji s protipožarnimi kitom v kartušah po 300cm³.</t>
  </si>
  <si>
    <t>Kartuša 300ml</t>
  </si>
  <si>
    <t>Izdelava napisnih ploščic iz trde plastike velikosti cca 40x80x3mm z vgraviranimi črkovnimi in številčnimi oznakami elementov iz tlorisnih in vezalnih shem (velikost pisave 10mm), komplet s pritrdilnim materialom za namestitev ploščic na elemente strojnih naprav</t>
  </si>
  <si>
    <t xml:space="preserve">kos </t>
  </si>
  <si>
    <t>Izdelava napisnih ploščic oziroma tablic za oznake kablov iz poltrde plastike, z neizbrisljivo vpisanimi oznakami kablov iz vezalnih in enopolnih shem (velikost pisave cca 10mm), komplet s plastično vezico za namestitev ploščice na kabel</t>
  </si>
  <si>
    <t>velikosti cca 40x80mm - dovodni kabli</t>
  </si>
  <si>
    <t>velikosti cca 20x60mm - ostali kabli</t>
  </si>
  <si>
    <t>Priključek kabla s tremi ali štirimi vodniki naventilatorski konvektor, priključno omarico kuh. strojev, el. pisoar, fenomat oz. krmilni ali  regulacijski element</t>
  </si>
  <si>
    <t>1.5in 2.5 mm2</t>
  </si>
  <si>
    <t>4  in  6  mm2</t>
  </si>
  <si>
    <t>Delo pod napetostjo</t>
  </si>
  <si>
    <t>Naprava za brezprekinitveno napajanje (UPS) v vertikalni modularni redundantni izvedbi N+1, "plug-in, hot swap" močnostni moduli v razponu moči posameznega modula med 20 in 30 kW,  nazivne moči v možni končni konfiguraciji najmanj cca 175-180 kVA/175-180 kW + 1 redundantni modul,  v ON -  line IGBT tehnologiji skladno z EN62040-3 (VFI-SS-111) in  akumulatorska omara  /  kabinet za ločeno postavitev, z akumulatorji v modularni redundantni izvedbi N+1 z avtonomijo v možni končni konfiguraciji minimalno 10 minut pri obremenitvi 175-180 kW (odvisno od močnostnih modulov):</t>
  </si>
  <si>
    <t xml:space="preserve">Zahtevane funkcionalnosti:
- energetsko knjigovodstvo
- spremljanje rabe in stroška energije
- sprotni samodejni zajem urnih vrednosti zunanje temperature preko spletnega vmesnika ARSO
- izračun izpustov toplogrednih plinov
- primerjava porabe in stroška energije in vode v različnih časovnih obdobjih
- primerjava različnih porab in stroškov energije in vode v enem časovnem obdobju
- primerjave, kot so npr. leto z letom, objekt z objektom
</t>
  </si>
  <si>
    <t xml:space="preserve">- primerjave na osnovi ključnih kazalnikov (npr. poraba energije na enoto površine, poraba energije na stopinjski dan, na zaposlenega, na enoto storitve ...), ki jih lahko definira uporabnik sistema
- vremenska normalizacija porabe energije s pomočjo stopinjskih dnevov (standard EN 832); bazna temperatura za izračun stopinjskih dnevov mora biti nastavljiva
- določitev ciljev s pomočjo M&amp;T diagrama; program mora omogočati uporabniku izločitev »slabih« podatkov
- spremljanje doseganja ciljev s pomočjo CuSUM diagramov
- napredna orodja za alarmiranje in obveščanje; uporabnikom mora biti omogočeno samostojno definiranje kompleksnih pogojev za alarme (št. alarmov ne sme biti omejeno)
- poročilo o porabi in strošku energije
- poročilo o izpustih toplogrednih plinov
- priprava poljubnega števila enostavnih poročil iz podatkov v sistemu
- sistem mora vsakemu uporabniku omogočiti pripravo prikaza s njemu-pomembnimi podatki
- sistem mora privzeto vključevati letna poročila in merjeno energetsko izkaznico za vse objekte v sistemu
</t>
  </si>
  <si>
    <t>Vgradni operaterski panel, zaslon občutljiv na dotik 7" v kompletu z ohišjem za njegovo montažo na steno pri sestrski bazi za nastavitev in upravljanje hladilnih stropov. Komunikacija preko Etherneta.
(nastavitev tem. Sob)
Kot npr.: Tip MT-8070IE ali enakovredno</t>
  </si>
  <si>
    <t>(v bolniških sobah)</t>
  </si>
  <si>
    <t>Demontaža in ponovna montaža obstoječih varnostnih svetilk na hodniku adaptiranega dela v kompletu z ožičenjem (cca 4 svetilke)</t>
  </si>
  <si>
    <t>€</t>
  </si>
  <si>
    <t xml:space="preserve">Priključek kompaktnih naprav, ki imajo prigrajeno svojo elektro omaro in so zajete v popisu strojnih instalacij </t>
  </si>
  <si>
    <t xml:space="preserve">Zarisovanje, funkcionalni preizkus, instalacijske meritve in spuščanje v pogon </t>
  </si>
  <si>
    <t>Drobni montažni material, transport in manipulacijski stroški</t>
  </si>
  <si>
    <t>14</t>
  </si>
  <si>
    <t>15</t>
  </si>
  <si>
    <t>16</t>
  </si>
  <si>
    <t>17</t>
  </si>
  <si>
    <t>19</t>
  </si>
  <si>
    <t>20</t>
  </si>
  <si>
    <t>21</t>
  </si>
  <si>
    <t>22</t>
  </si>
  <si>
    <t>25</t>
  </si>
  <si>
    <t>32</t>
  </si>
  <si>
    <t>33</t>
  </si>
  <si>
    <t>34</t>
  </si>
  <si>
    <t>ur</t>
  </si>
  <si>
    <t>DOKUMENTACIJA</t>
  </si>
  <si>
    <t>Meritve električnih inštalacij po posameznih sklopih, izdaja zapisnikov, atestov in potrdil</t>
  </si>
  <si>
    <t>13</t>
  </si>
  <si>
    <t>skupaj</t>
  </si>
  <si>
    <t>4/1.7</t>
  </si>
  <si>
    <t>400V, 16A, 3P+N+PE</t>
  </si>
  <si>
    <t>HO7V-K  4 (P/F-Y)</t>
  </si>
  <si>
    <t>5</t>
  </si>
  <si>
    <t>6</t>
  </si>
  <si>
    <t>4/1.3</t>
  </si>
  <si>
    <t>RAZDELILNIKI</t>
  </si>
  <si>
    <t>V razdelilniku mora biti 25% rezervnega prostora za morebitno kasnejšo dograditev opreme.</t>
  </si>
  <si>
    <t>V razdelilnik je vgrajena oprema po tripolni shemi razdelilnika.</t>
  </si>
  <si>
    <t xml:space="preserve"> do 25A /1p "B"</t>
  </si>
  <si>
    <t xml:space="preserve"> do 25A /3p "C"</t>
  </si>
  <si>
    <t xml:space="preserve">Priključne vrstne sponke za montažo na DIN letev vijačne izvedbe, prilagojene preseku vodnikov. </t>
  </si>
  <si>
    <t>-vrstne sponke do 6 mm2</t>
  </si>
  <si>
    <t>-vrstne sponke 6 do 16 mm2</t>
  </si>
  <si>
    <t>-uvodnice Pg, Cu za zbiralke, napisne ploščice, atesti, vezni in pritrdilni  material</t>
  </si>
  <si>
    <t>-povezava razdelilnika na instalacijo na terenu</t>
  </si>
  <si>
    <t>-vgradnja elementov EIB sistema</t>
  </si>
  <si>
    <t>4/1.6</t>
  </si>
  <si>
    <t xml:space="preserve"> do 25A /1p "C"</t>
  </si>
  <si>
    <t>Telekomunikacijski vodnik s PVC izolacijo in oklopom, položen pretežno na kabelske police, delno v cevi.</t>
  </si>
  <si>
    <t>JY(St)-Y 2x2x0.8</t>
  </si>
  <si>
    <t>7</t>
  </si>
  <si>
    <t>26</t>
  </si>
  <si>
    <t xml:space="preserve">DN 20 - DN 40 mm </t>
  </si>
  <si>
    <t>9</t>
  </si>
  <si>
    <t>28</t>
  </si>
  <si>
    <t>- nosilec modula</t>
  </si>
  <si>
    <t xml:space="preserve">- montaža opreme, vrstne sponke L,N,PE, drobni in vezni material </t>
  </si>
  <si>
    <t>- povezava razdelilnika v omrežje in spuščanje v pogon</t>
  </si>
  <si>
    <t>300/50 mm</t>
  </si>
  <si>
    <t>SVETILKE VARNOSTNE RAZSVETLJAVE</t>
  </si>
  <si>
    <t>SVETILKE SPLOŠNE RAZSVETLJAVE</t>
  </si>
  <si>
    <t>Kabel s Cu vodniki (žile zvite v pare) - 0,25kV in PVC izolacijo in pletenim oklopom, položen pretežno na kabelske police, delno v cevi.</t>
  </si>
  <si>
    <t>250V, 16A, 1P+N+PE -pokrovom</t>
  </si>
  <si>
    <t xml:space="preserve">-linestra svetilka prilagojena širini omare s končnim stikalom za vrata  </t>
  </si>
  <si>
    <t>-šuko vtičnica 16A/250V, za montažo na letev</t>
  </si>
  <si>
    <t>testiranje komunikacijskih povezav</t>
  </si>
  <si>
    <t>KRMILJENJE IN NADZOR - CNS</t>
  </si>
  <si>
    <t>29</t>
  </si>
  <si>
    <t>- Pretvornik BMS protokola za povezavo IT naprav na nadzorni sistem, z izhodom TCP/IP 
kot npr. Bender, tip COM460IP  ali enakovredno z opcijo A in B</t>
  </si>
  <si>
    <t>- Ojačevalnik za pretvornik BMS protokola za RS485
kot npr. Bender, tip DI-1PSM  ali enakovredno</t>
  </si>
  <si>
    <t>Kot npr.: JUNG</t>
  </si>
  <si>
    <t>Kot npr.: STEINEL ali enakovredno</t>
  </si>
  <si>
    <t>Tip: AS 500 antibakteriell ali enakovredno</t>
  </si>
  <si>
    <t>Podometna doza za fiksni priključek
Kot npr.: TEM Čatež ali enakovredno</t>
  </si>
  <si>
    <t>Povezava stikalnega bloka na instalacijo na terenu.</t>
  </si>
  <si>
    <t>-preklopni rele komplet s podnožjem, AC za tokove kontaktov</t>
  </si>
  <si>
    <t>količina</t>
  </si>
  <si>
    <t>skupna cena</t>
  </si>
  <si>
    <t>0</t>
  </si>
  <si>
    <t>8</t>
  </si>
  <si>
    <t>-kontrolnik prisotnosti in zaporedja faz z dvema preklopnima kontaktoma - montaža na letev</t>
  </si>
  <si>
    <t>zaključek parapetnega kanala</t>
  </si>
  <si>
    <t xml:space="preserve">navadno </t>
  </si>
  <si>
    <t>Kot npr.: JUNG, Tip WG600 ali enakovredno</t>
  </si>
  <si>
    <t>navadno</t>
  </si>
  <si>
    <t>-prenapetostni odvodnik PROTEC C (R), 160/320, 25 kA/pol, (8/20µs)</t>
  </si>
  <si>
    <t xml:space="preserve"> do 25A /3p "B"</t>
  </si>
  <si>
    <t xml:space="preserve"> 2x10A, 230V</t>
  </si>
  <si>
    <t xml:space="preserve">-signalna svetilka za nazivno napetost 230V, AC, z žarnico 2W, 1 x zelena leča                                                 </t>
  </si>
  <si>
    <t xml:space="preserve">-stabilizirani usmernik 230/24V DC, 5A                               </t>
  </si>
  <si>
    <t xml:space="preserve">  -vrstne sponke do 6 mm2</t>
  </si>
  <si>
    <t>BUS kabel položen pretežno na kabelske police delno v cevi</t>
  </si>
  <si>
    <t>BUS sponke</t>
  </si>
  <si>
    <t>Programiranje modulov in spuščanje sistema v pogon</t>
  </si>
  <si>
    <t xml:space="preserve">Parametriranje </t>
  </si>
  <si>
    <t>Funkcionalni preizkus, instalacijske meritve (A-testi, izjave)</t>
  </si>
  <si>
    <t>4/1.5</t>
  </si>
  <si>
    <t>KRMILJENJE RAZSVETLJAVE</t>
  </si>
  <si>
    <t>(napajalni)</t>
  </si>
  <si>
    <t xml:space="preserve">-Tripolni varovalčni ločilnik z vložki 100A </t>
  </si>
  <si>
    <t xml:space="preserve"> do 63A /1p "C"</t>
  </si>
  <si>
    <t>LIYCY 2x0,75</t>
  </si>
  <si>
    <t>Zaščita je IP44 po IEC 529.</t>
  </si>
  <si>
    <t>ENOTNA CENA MORA VSEBOVATI:</t>
  </si>
  <si>
    <t xml:space="preserve">- vsa potrebna pripravljalna dela </t>
  </si>
  <si>
    <t>- vse potrebne transporte, notranje in zunanje</t>
  </si>
  <si>
    <t>- vse potrebno delo</t>
  </si>
  <si>
    <t>- vsa potrebna pomožna sredstva za vgrajevanje na objektu kot so lestve, odri in podobno</t>
  </si>
  <si>
    <t>- usklajevanje z osnovnim načrtom in posvetovanje s projektantom, nadzornikom, investitorjem, naročnikom…</t>
  </si>
  <si>
    <t>- čiščenje prostorov po končanih delih in odvoz odpadnega meteriala na stalno mestno deponijo</t>
  </si>
  <si>
    <t>- plačilo komunalnega prispevka za stalno mestno deponijo odpadnega materiala</t>
  </si>
  <si>
    <t>- preizkušanje kvalitete za vse materiale, ki se vgrajujejo in dokazovanje kvalitete z atesti</t>
  </si>
  <si>
    <t>- ves potreben glavni, pomožni, pritrdilni in vezni material</t>
  </si>
  <si>
    <t>- popravilo eventuelno povzročene škode ostalim izvajalcem na gradbišču</t>
  </si>
  <si>
    <t>- vse potrebne zaščitne premaze</t>
  </si>
  <si>
    <t>- izdelava tehnoloških risb za proizvodnjo s potrebnimi detajli</t>
  </si>
  <si>
    <t>- izdelava in izrez odprtin za vgradnjo inštalacijskih in drugih elementov</t>
  </si>
  <si>
    <t>- izdelava vseh izračunov vezanih na izdelavo elementov, potrebnih za doseganje predpisanih zahtev</t>
  </si>
  <si>
    <t>- meritve električnih inštalacij po posameznih sklopih, izdaja zapisnikov, atestov in potrdil</t>
  </si>
  <si>
    <t>- pridobitev certifikatov pooblaščenih organizacij za posamezne sklope</t>
  </si>
  <si>
    <t>PROGRAMSKA OPREMA - PROCESNI NIVO</t>
  </si>
  <si>
    <t>Priključitev in vključitev kompaktnih naprav z vgrajenim krmilnikom in Modbus vmesnikom na CNS (uporaba standardnega MODbus protokola po Ethernetu)</t>
  </si>
  <si>
    <t>Vzpostavitev komunikacije</t>
  </si>
  <si>
    <t>izdelava programske opreme za nadzornem nivoju</t>
  </si>
  <si>
    <t>testiranje programske opreme</t>
  </si>
  <si>
    <t>nastavitev parametrov delovanja</t>
  </si>
  <si>
    <t>ModBUS povezava mora biti na krmilnik povezana preko optičnega ločilnika za galvansko ločitev signalov.</t>
  </si>
  <si>
    <t>Instalacija programske opreme na nadzornem nivoju.</t>
  </si>
  <si>
    <t>Izdelava navodil za uporabo, ter PID in POV dokumentacije. (vse v SLO jeziku).</t>
  </si>
  <si>
    <t xml:space="preserve">Usposabljanje in priučitev uporabnikovega tehničnega 
osebja, da bo sposobno samostojnega upravljanja s 
sistemi v skupni količini 15 ur in sicer v treh terminih: </t>
  </si>
  <si>
    <t>- osnovno usposabljanje po končani validaciji IQ-OQ testiranja,
- specialistično usposabljanje po končani validaciji PQ testiranja,
- specialistično usposabljanje po končani optimizaciji v vseh letnih obdobjih.</t>
  </si>
  <si>
    <t xml:space="preserve">Tako za procesni nivo-PLC krmilniki kot tudi nadzorni nivo-SCADA predati celovito dokumentacijo z izvorno kodo programske opreme na enem od elektronskih medijev (DVD, USB, HD, ...). </t>
  </si>
  <si>
    <t>Dostavljena programska koda mora vsebovati vse potrebne elemente za morebitno naknadno spreminjanje in nadgrajevanje programske opreme na nivoju PLC krminlnikov in tudi SCADE( knjižnice, razvojna orodja, ...)</t>
  </si>
  <si>
    <t xml:space="preserve"> Dostava programske opreme v elektronski obliki na CD mediju z vsemi potrebnimi gesli za vstop in navodili za kompletno restavracijo sistema.</t>
  </si>
  <si>
    <t>Priključitev kablov, označitev povezav, vključno s pritrdilnim in montažnim materialom</t>
  </si>
  <si>
    <t>Optimizacija regulacije in krmiljenja v vseh letnih časih.</t>
  </si>
  <si>
    <t>4/1.8</t>
  </si>
  <si>
    <t>POMOŽNA DELA</t>
  </si>
  <si>
    <t>Postavljanje provizoričnih polic in tras kablov za tokokroge, ki ostanejo v funkciji za časa adaptacije z uporabo demontiranega materiala.
 Ocenjeno</t>
  </si>
  <si>
    <t>Odstranjevanje provizoričnih polic in kabelskih tras, ter polaganje obstoječih kablov na nove police. Ocenjeno</t>
  </si>
  <si>
    <t>Drobna gradbena pomoč instalaterjem - zazidava odprtin ali dobetoniranje do velikosti 0,5m2</t>
  </si>
  <si>
    <t>Dolbljenje betonskih sten zamontažo instalacijskih cevi sledečih dimenzij</t>
  </si>
  <si>
    <t>dimenzij preseka do cca 6x3cm</t>
  </si>
  <si>
    <t>POPIS DEMONTAŽNIH IN POMOŽNIH DEL</t>
  </si>
  <si>
    <t>DEMONTAŽNA DELA</t>
  </si>
  <si>
    <t>(demontaža uporabne opreme iz razdelilnikov je v okviru elektro vzdrževanja TVS UKC)</t>
  </si>
  <si>
    <t>Drobni montažni material</t>
  </si>
  <si>
    <t xml:space="preserve">NN plošča - razdelilnik razvoda moči je modularne, prostostoječe izvedbe, izdelani iz dvakrat dekapirane jeklene pločevine in profilov, opleskani z osnovno in končno barvo-prašni nanos, barva RAL7035 ali enakovredno. </t>
  </si>
  <si>
    <t xml:space="preserve">Predvideti preverjanje in funkcionalne primernosti NN plošče - razdelilnika za njegov namen uporabe skladno s  standardom SIST EN 61439. </t>
  </si>
  <si>
    <t xml:space="preserve">Ustreznost vsem zahtevam mora ponudnik priložiti dokazilo s potrdilom o opravljenih atestih in izjavah iz katerih bo jasno razvidno izpolnjevanje zgornjih zahtev. </t>
  </si>
  <si>
    <t xml:space="preserve">Dokazila in izjave morajo biti od neodvisne akreditirane institucije. </t>
  </si>
  <si>
    <t>Vsi razdelilniki morajo imeti naravno prezračevanje.</t>
  </si>
  <si>
    <t>Izdelati je potrebno delavniške risbe izgledov razdelilnikov na ponujano opremo, ki jih morata potrditi projektant, pooblaščeni predstavnik uporabnika in nadzornik!</t>
  </si>
  <si>
    <t>V popisih je za pojasnitev opisa za nekatere električne komponente kot primer navedena oprema določenega proizvajalca. Lahko se uporabi enakovredna oprema drugega proizvajalca.</t>
  </si>
  <si>
    <t xml:space="preserve">Bolniški parapetni kanal iz eloksiranega aluminija in s kovinsko pregrado za močnostne inštalacije in signalno-komunikacijske inštalacije, ter ločenim kanalom za vodenje medicinskih plinov. Kanal naj bo opremljen komplet s pokrovom, pregradami, spojkami in direktno in indirektno svetilko. Upoštevati da morajo biti kanali prilagojeni dolžini opreme in na obeh koncih zaključeni. Kanali so pritrjena na steno. </t>
  </si>
  <si>
    <t>notranji in zunanji kot</t>
  </si>
  <si>
    <t>Kot npr.: Frankishe tip: FBY-EL-F Highspeed ali enakovredno</t>
  </si>
  <si>
    <t>do fi 10 cm, debelina stene do  15 cm</t>
  </si>
  <si>
    <t>do fi 10 cm, debelina stene do  30 cm</t>
  </si>
  <si>
    <t>Vrtanje lukenj v betonskih in zidanih stenah ter ploščah za prehod kablov:</t>
  </si>
  <si>
    <t>Izdelava dopolnilnih skic in shem k PZI dokumentaciji zaradi dodatnih in nepredvidenih del, ter del, ki se bodo pojavila med dejansko izvedbo in jih sedaj ni bilo možno predvideti zaradi zaprtih stropov in zazidanih sten in tlakov. 
Ocenjeno - inženirskih ur Obračuna se po dejanskih količinah z vpisom v gradbeni dnevnik in gradbeno knjigo izmer s potrditvijo nadzora.</t>
  </si>
  <si>
    <t>Dodatna in nepredvidena dela, ter dela, ki se bodo pojavila med dejansko izvedbo in jih sedaj ni bilo možno predvideti zaradi zaprtih stropov in zazidanih sten in tlakov. Obračuna se po dejanskih količinah z vpisom v gradbeni dnevnik in gradbeno knjigo izmer s potrditvijo nadzora.
Ocenjeno - monterskih ur Obračuna se po dejanskih količinah z vpisom v gradbeni dnevnik in gradbeno knjigo izmer s potrditvijo nadzora.</t>
  </si>
  <si>
    <t>Dimenzijo posameznih delov NN plošče je potrebno prilagoditi vstopni dimenziji v prostor. Pred izdelavo je potrebno preveriti izvedene gradbene dimenzije prostorov za postavitev in po potrebi korigirati dimenzije razdelilnikov.</t>
  </si>
  <si>
    <t>27</t>
  </si>
  <si>
    <t>Gibljiva zaščitna plastična cev, ojačena z opleteno trdo plastično žico raznih  dimenzij. 
Kot.npr. Eurofle ali enakovredno</t>
  </si>
  <si>
    <t>Kot npr.: JUNG Tip: AS 500 antibakteriell, bele barve ali enakovredno</t>
  </si>
  <si>
    <t>Kot npr.: JUNG Tip: AS 500 antibakteriell  ali enakovredno</t>
  </si>
  <si>
    <t>Kot npr.: Piroterm Tip: PB ali enakovredno</t>
  </si>
  <si>
    <t>Kot npr.: Piroterm Tip: PK expan ali enakovredno</t>
  </si>
  <si>
    <t>30</t>
  </si>
  <si>
    <t>Meritev osvetljenosti varnostne razsvetljave po končanih delih in izdaja potrdila o brezhibnem delovanju</t>
  </si>
  <si>
    <t>- ločilni transformator 230/230V, 8kVA, narejen po DIN VDE 0551/1</t>
  </si>
  <si>
    <t>250V, 16A, 1P+N+PE - dvojna, (bela, oranžna, zelena)</t>
  </si>
  <si>
    <t>Vsak element v razdelilniku mora imeti oznako iz tripolne sheme. 
Barva podloge in napisa za oznake elemntov morajo biti sledeče: 
elemnti iz mrežnega napjanja bele nalepka s črnim napisom
elemnti iz agregatskega napjanja zelena nalepka s črnim napisom
elemnti iz UPS napjanja rdeča nalepka s črnim napisom
elemnti iz IT napjanja modra nalepka s črnim napisom</t>
  </si>
  <si>
    <t>Nadometno stikalo 250V, 10A, s povišano mehansko trdnostjo, IP44
Oznake tokokrogov na stikalih morajo biti glede na vir napajanja:
Mreža  - bela nalepka črna pisava
Dizel agregatsko napajanje  - zelena nalepka črna pisava
UPS napajanje  - rdeča nalepka črna pisava
IT napajanje  - modra nalepka črna pisava
(tehnični prostori, skladišča)</t>
  </si>
  <si>
    <t>Podometno stikalo, 250V, 10A, komplet z ustrezno dozo, montažnim in končnim okrasnim okvirjem za montažo več stikal skupaj - modularni program, protibaketrijska in otroška zaščita.  Končni okvir naj bo s prigrajenim prozornim okvirčkom za vpis tokokroga. 
Oznake tokokrogov na stikalih-tipkalih morajo biti glede na vir napajanja:
Mreža  - bela nalepka črna pisava
Dizel agregatsko napajanje  - zelena nalepka črna pisava
UPS napajanje  - rdeča nalepka črna pisava
IT napajanje  - modra nalepka črna pisava
V primerih večjega števila stikal na istem mestu uporabiti tabloje:</t>
  </si>
  <si>
    <t xml:space="preserve"> Vključitev podatkov in izdelava aplikacije v Proficy Historian</t>
  </si>
  <si>
    <t xml:space="preserve"> Vključitev alarmov v obstoječi sistem za SMS alarmiranje</t>
  </si>
  <si>
    <t>Instalacija in Izdelava vizualizacijskih ekranskih prikazov na obstoječem SCADA iFIX nadzornem sistemu za nove sisteme z upoštevanjem navodil v splošnih pogojih: 
-na virtualnem strežniku v centru vodenja,
-na Client postajah v centru vodenja (7x),
-pri WEB odjemalcih (10x),
-na mobilnih aplikacijah za pregled ključnih kazalnikov (10x),
-v klima (dobava PC računalnika - 1 kos) in toplotni delavnici.</t>
  </si>
  <si>
    <t>Vgrajen LCD tekstovni zaslon (4-vrstični) na vrata razdelilnika za lokalno upravljanje in nadzor nad  podatkovnimi točkami: pregled I/O točk, alarmi, spremljanje parametrov
kot npr.: MT-8050i ali enakovredno</t>
  </si>
  <si>
    <t>Modul z 8-mimi analogni izhodi 24V, AC, napetost 0-10V po možnosti, opremljen s stikalom in potenciometrom za možnost ročnega prekrmiljenja in zveznega vodenja posameznega izhoda; LED indikacija prekrmiljenja. V kolikor krmilnik ne ponuja takega izhoda, je potrebno predvideti ločeno stikalo za izklop napajanja pogona, da se omogoči ročna nastavitev pogona v primeru okvare krmilnika.
6/8
kot npr.: GE Versamax IC200ALG325 ali enakovredno</t>
  </si>
  <si>
    <t>Modul z 4-mimi analogni izhodi 24V, AC, napetost 0-10V po možnosti, opremljen s stikalom in potenciometrom za možnost ročnega prekrmiljenja in zveznega vodenja posameznega izhoda; LED indikacija prekrmiljenja. V kolikor krmilnik ne ponuja takega izhoda, je potrebno predvideti ločeno stikalo za izklop napajanja pogona, da se omogoči ročna nastavitev pogona v primeru okvare krmilnika.
1/4
kot npr.: GE Versamax IC200ALG321 ali enakovredno</t>
  </si>
  <si>
    <t>Modul z 15-timi analogni vhodi, za priklop aktivnih tipal 4-20mA in senzorjev
12/15
kot npr.: GE Versamax IC200ALG266 ali enakovredno</t>
  </si>
  <si>
    <t>Modul z 16-timi relejski izhodi 2A, izoliran, opremljen s preklopnim stikalom za ročni vklop posameznega izhoda; LED indikacija
12/16
kot npr.: GE Versamax IC200MDL940 ali enakovredno</t>
  </si>
  <si>
    <t>Modul z 8-timi relejski izhodi 2A, izoliran, opremljen s preklopnim stikalom za ročni vklop posameznega izhoda; LED indikacija
8/8
kot npr.: GE Versamax IC200MDL930 ali enakovredno</t>
  </si>
  <si>
    <t>Modul z 16-timi 24V DC vhodi, pozitivna logika za priklop digitalnih vhodov preko potencialno prostih kontaktov; LED indikacija (status, alarm) 14/16
kot npr.: GE Versamax IC200MDL640 ali enakovredno</t>
  </si>
  <si>
    <t>Mikroprecesorski modularni krmilnik z CPU enoto (32Bit / 400 MHz) s prigrajenim vmesnikom Ethernet (10/100 Mbit/s) in Modbus RTU RS 485 
Komplet z napajalnikom, kabli, sponkami in priključnim priborom, ter z upoštevanjem ostalih karakteristik iz uvodnega dela tega poglavja.
kot npr.: GE Versamax IC200CPUE05+IC200PWR102 ali enakovredno</t>
  </si>
  <si>
    <t>Proizvajalec: ELBA, Medicop, Thorsmann ali enakovredno</t>
  </si>
  <si>
    <t>Povezava varnostnih svetilk v sobah na sistem varnostne razsvetljave za celotno kliniko.</t>
  </si>
  <si>
    <r>
      <rPr>
        <b/>
        <sz val="10"/>
        <rFont val="Arial Narrow"/>
        <family val="2"/>
        <charset val="238"/>
      </rPr>
      <t>Podometna vtičnica 230V</t>
    </r>
    <r>
      <rPr>
        <sz val="10"/>
        <rFont val="Arial Narrow"/>
        <family val="2"/>
        <charset val="238"/>
      </rPr>
      <t>, z visokokvalitetnim zaščitnim kontaktom, komplet z ustrezno dozo, montažnim in 
končnim okvirjem s prigrajenim prozornim okvirčkom za 
vpis tokokroga, zaščito proti enojnemu vtiku - sestavljivi medicinski antibakterijski program 
Oznake tokokrogov na vtičnicah morajo biti glede na vir napajanja:
Mreža  - bela nalepka črna pisava
Dizel agregatsko napajanje  - zelena nalepka črna pisava
UPS napajanje  - rdeča nalepka črna pisava
IT napajanje  - modra nalepka črna pisava</t>
    </r>
  </si>
  <si>
    <r>
      <t xml:space="preserve">Vtičnica z vodoravnimi kontakti, za vgradnjo v </t>
    </r>
    <r>
      <rPr>
        <b/>
        <sz val="10"/>
        <rFont val="Arial Narrow"/>
        <family val="2"/>
        <charset val="238"/>
      </rPr>
      <t>parapetni ali bolniški kanal</t>
    </r>
    <r>
      <rPr>
        <sz val="10"/>
        <rFont val="Arial Narrow"/>
        <family val="2"/>
        <charset val="238"/>
      </rPr>
      <t>, visokokvalitetnim zaščitnim kontaktom, komplet z ustrezno dozo, montažnim in končnim okvirjem s prigrajenim prozornim okvirčkom za vpis tokokroga, zaščito proti enojnemu vtiku, medicinski antibakterijski program 
Oznake tokokrogov na vtičnicah morajo biti glede na vir napajanja:
Mreža  - bela nalepka črna pisava
Dizel agregatsko napajanje  - zelena nalepka črna pisava
UPS napajanje  - rdeča nalepka črna pisava
IT napajanje  - modra nalepka črna pisava</t>
    </r>
  </si>
  <si>
    <t>Tipska zbiralka za dodatno izenačenje potencialov IP, v bolniških kanalih</t>
  </si>
  <si>
    <t>250V, 16A, 1P+N+PE - dvojna vtičnica, s signalno lučko (IT)</t>
  </si>
  <si>
    <t>4/1.0</t>
  </si>
  <si>
    <t>UVOD</t>
  </si>
  <si>
    <t>Izvajalec je dolžan imeti znanja, ki so predpisano zahtevana v 77. členu ZGO-1 in tam opredeljena skozi obvezni delovodski in mojstrski izpit, iz česar izhaja, da je strokovno usposobljena oseba za posamezno vrsto inštalacije in pozna vse potrebne standardne detajle.</t>
  </si>
  <si>
    <t>Izvajalec je dolžan pred pričetkom izvajanja instalacije načrt pregledati in nadzornemu inženirju podati pripombe na morebitne najdene nepravilnosti. Pri izvajanju del se mora sproti usklajevati z izvajalci ostalih instalacij. Prestavitve zaradi morebitnega neuskaljevanje gredo na račun izvajalca. Vsa dobavljena oprema mora biti 1.kvalitete. Vsi elementi del morajo biti izdelani strokovno in kvalitetno po detajlih in iz materiala kot je navedeno v opisu. Ves vgrajeni material mora po kvaliteti ustrezati veljavnim tehničnim predpisom in normam. Vse vgrajene naprave in stroji morajo biti certificirane za evropsko tržišče in imeti CE oznako. Vsi stroji in naprave morajo biti opremljeni s tablicami z oznako proizvajalca, tipom in nominalnimi karakteristikami tako za strojni kot elektro del, če ta obstaja. V kolikor je tablica na nedostopnem mestu je potrebno neuničljivo kopijo tablice namestiti na vidno mesto na stroju ali napravi.</t>
  </si>
  <si>
    <t>Po končanih delih mora vsa originalna navodila  in garancijske liste (v kolikor so prva oz. druga  v tujem jeziku, ta prevedana v slovenščino) predati investitorju.</t>
  </si>
  <si>
    <t>V času preizkusa mora sistem obratovati z predvidenimi zahtevami glede pretoka, tlaka in temperatur.</t>
  </si>
  <si>
    <t>Preizkus delovanja z opravljenimi meritvami mora biti izveden v poletnem in zimskem obratovalnem obdobju.</t>
  </si>
  <si>
    <t xml:space="preserve">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t>
  </si>
  <si>
    <t>- vse potrebne manipulativne stroške in zavarovanja do predaje investitorju</t>
  </si>
  <si>
    <t>- izdelavo vseh potrebnih detajlov in dopolnilnih del, katera je potrebno izvesti za dokončanje posameznih del,</t>
  </si>
  <si>
    <t>tudi če potrebni detajli niso podrobno obdelani v načrtu navedeni in opisani v popisu del, in so ta dopolnila nujna za pravilno funkcioniranje posameznih sistemov in elementov objekta.</t>
  </si>
  <si>
    <t>- požarnovarno tesnenje prebojev pri prehodu instalacije skozi meje požarnih sektorjev ali celic</t>
  </si>
  <si>
    <t>- merjenje na objektu pred pričetkom izdelave ali vgrajevanja posameznih elementov</t>
  </si>
  <si>
    <t>- izdelava ustreznih delavniških risb in o potrebi enopolnih in vezalnih shem glede na dejansko dobavljeno opremo!</t>
  </si>
  <si>
    <t>- sprotno beleženje vseh sprememb nastalih med izvedbo z vrisovanjem v PZI načrt ter obveščanje odgovornega projektanta (OP) o njih s pridobitvijo soglasij nanje in priprava podatkov za izdelavo PID dokumentacije</t>
  </si>
  <si>
    <t>- podučitev pooblaščene osebe določene s strani investitorja</t>
  </si>
  <si>
    <t>UPS NAPRAVA</t>
  </si>
  <si>
    <t>Tehnične zahteve;</t>
  </si>
  <si>
    <t xml:space="preserve">-vhodna napetost 3x400V </t>
  </si>
  <si>
    <t>-vhodni faktor moči &gt;0,99; izhodni faktor moči 1</t>
  </si>
  <si>
    <t xml:space="preserve">-brez zmanjšanja delovne moči naprave za porabnike v razponu faktorja moči 0,9 induktivni do 0,9 kapacitivni, </t>
  </si>
  <si>
    <t>-popačenje vhodnega toka THDI pri polnem bremenu &lt;3%</t>
  </si>
  <si>
    <t>-kratkostični tok 3xIn</t>
  </si>
  <si>
    <t>-izhodna napetost 3x400V + N (izberljivo 380/400/415V)</t>
  </si>
  <si>
    <t>-tolerance izhodne napetosti  ±1% pri statičnem bremenu,  pri dinamičnem bremenu skladno z VFI-SS-111</t>
  </si>
  <si>
    <t>-skupno napetostno popačenje &lt; 1 % (linearni porabniki), &lt; 4 % (nelinearni porabniki v skladu z lEC 62040-3)</t>
  </si>
  <si>
    <t>-zmožnost preobremenitve invertorja ob mrežni napetosti 125% za 10 minut, 150% za 1 minuto</t>
  </si>
  <si>
    <t>-vršni faktor 3:1</t>
  </si>
  <si>
    <t>-avtomatski elektronski bypass vključen v vsakem modulu (ob okvari se mora okvarjeni modul avtomatsko izključiti od vhoda in izhoda z galvansko ločitvijo),</t>
  </si>
  <si>
    <t>-ročni bypas vgrajen v UPS sistemski omari</t>
  </si>
  <si>
    <t>-izkoristek cele naprave v On-line režimu delovanja &gt;96 %</t>
  </si>
  <si>
    <t>-delovna temperatura od 0ºC - +40ºC ( od 15ºC do 25ºC za doseganje najdaljše življenjske dobe akumulatorjev)</t>
  </si>
  <si>
    <t>-hrupnost na razdalji 1 m &lt;55 dBA</t>
  </si>
  <si>
    <t>-vlažnost 0-95% (brez kondenzacije)</t>
  </si>
  <si>
    <t>-stopnja IP zaščite  - IP20</t>
  </si>
  <si>
    <t>-sloti za dodatne komunikacijske kartice (breznapetostni kontakti, vmesnik za delovanje z agregatom, ..)</t>
  </si>
  <si>
    <t xml:space="preserve">UPS naprava mor upoštevati sledeče standarde: </t>
  </si>
  <si>
    <t xml:space="preserve">-Varnostni EN 62040-1-1, </t>
  </si>
  <si>
    <t xml:space="preserve">-EMC EN 62040-2, </t>
  </si>
  <si>
    <t>-Tip in lastnosti EN 62040-3 (VFI-SS-111)</t>
  </si>
  <si>
    <t>-Certifikat CE in dokumentacija o tehnični  ustreznosti,</t>
  </si>
  <si>
    <t xml:space="preserve">Akumulatorji: </t>
  </si>
  <si>
    <t>Dobava, montaža in zagon:</t>
  </si>
  <si>
    <t>-dobava, montaža in postavitev naprave na predviden prostor v objektu, na pripravljene električne instalacije</t>
  </si>
  <si>
    <t>-nastavitve naprave, zagon in preizkus delovanja,</t>
  </si>
  <si>
    <t>-izdelava poročila o zagonu UPS naprave.</t>
  </si>
  <si>
    <t>-navodila za uporabo in vzdrževanje</t>
  </si>
  <si>
    <r>
      <t xml:space="preserve">Razdelilnik </t>
    </r>
    <r>
      <rPr>
        <b/>
        <sz val="10"/>
        <rFont val="Arial Narrow"/>
        <family val="2"/>
        <charset val="238"/>
      </rPr>
      <t>LM2-2N/A</t>
    </r>
  </si>
  <si>
    <t>š/v/g  700/2000/350 mm</t>
  </si>
  <si>
    <r>
      <t xml:space="preserve">Razdelilnik </t>
    </r>
    <r>
      <rPr>
        <b/>
        <sz val="10"/>
        <rFont val="Arial Narrow"/>
        <family val="2"/>
        <charset val="238"/>
      </rPr>
      <t>LM2-2N/M</t>
    </r>
  </si>
  <si>
    <t xml:space="preserve"> do 63A /3p "C"</t>
  </si>
  <si>
    <t>-vrstne sponke 35 mm2</t>
  </si>
  <si>
    <t>-impulzni bistabilni rele 230V, AC, 10A</t>
  </si>
  <si>
    <t>-vrstne sponke 25 mm2</t>
  </si>
  <si>
    <t>- tripolni odklopnik, z nastavljivo elektronsko zaščitno enoto z meritvijo tokov, fiksne izvedbe, tip Compact NSXxxN + mikroprocesorska zaščitna enota Micrologic 5.2E, z meritvijo in prikazom I,U,P, E, frek, Cos fi, obrabljenost kontaktov, števec preklopov, pomožni kontakti NO/NC, FDM zaslon</t>
  </si>
  <si>
    <r>
      <t xml:space="preserve">Razdelilnik </t>
    </r>
    <r>
      <rPr>
        <b/>
        <sz val="10"/>
        <rFont val="Arial Narrow"/>
        <family val="2"/>
        <charset val="238"/>
      </rPr>
      <t>LM2-2N/U</t>
    </r>
  </si>
  <si>
    <t>š/v/g  600/2000/350 mm</t>
  </si>
  <si>
    <t>Signalni tablo za IT sistem, kot npr.:  BENDER , tip MK2430-12 ali enakovredno; vključno z povezavo signalnega tabloja na instalacijo na terenu.
signalni tabloji so medsebojno povezani v enovit nadzorni sistem
tablo mora biti za vgradnjo v upravljalni tablo (sobe)</t>
  </si>
  <si>
    <t>Kabel s Cu vodniki (mehke žile) - 0,6kV in PVC izolacijo in oklopom, položen pretežno na kabelske police, delno v cevi.</t>
  </si>
  <si>
    <t>OLFLEX CY 2x0,75</t>
  </si>
  <si>
    <t>OLFLEX CY 4x0,75</t>
  </si>
  <si>
    <t>OLFLEX CY 3G1,5</t>
  </si>
  <si>
    <t>OLFLEX CY 4G1,5</t>
  </si>
  <si>
    <t>OLFLEX CY 3G2,5</t>
  </si>
  <si>
    <t>OLFLEX CY 5G2,5</t>
  </si>
  <si>
    <t>Kabel s Cu vodniki - 0,5 kV položen pretežno na kabelske police in delno v cevi</t>
  </si>
  <si>
    <t>NYM-J  3x1.5 (PP-Y)</t>
  </si>
  <si>
    <t>NYM-J  3x2.5 (PP-Y)</t>
  </si>
  <si>
    <t xml:space="preserve">FG70R  3x2.5  </t>
  </si>
  <si>
    <t xml:space="preserve">FG70R  5x4   </t>
  </si>
  <si>
    <t xml:space="preserve">FG70R  5x25    </t>
  </si>
  <si>
    <t>OLFLEX CY 3G16</t>
  </si>
  <si>
    <t>250V, 16A, 1P+N+PE - enojna, (bela, oranžna, zelena)</t>
  </si>
  <si>
    <t>UTP 4x2x23AWG, kat.6, LSHF</t>
  </si>
  <si>
    <t>-ULP Linijski terminator v kompletu z povezovalnimi kabli za na FDM zaslon</t>
  </si>
  <si>
    <t>-Komunikacijski pretvornik Modbus/Ethernet EGX300 v kompletu z povezovalnim kabli za na ULP Linijski terminator</t>
  </si>
  <si>
    <t>Sistemska oprema posamezne linije - napajalnik z dušilko, linijski povezovalnik, povezovalniki, RS 232, USB priključek, IP router, podatkovne letve</t>
  </si>
  <si>
    <r>
      <t xml:space="preserve">Vmesnik </t>
    </r>
    <r>
      <rPr>
        <b/>
        <i/>
        <sz val="10"/>
        <rFont val="Arial Narrow"/>
        <family val="2"/>
        <charset val="238"/>
      </rPr>
      <t>KNX/DALI</t>
    </r>
    <r>
      <rPr>
        <b/>
        <sz val="10"/>
        <rFont val="Arial Narrow"/>
        <family val="2"/>
        <charset val="238"/>
      </rPr>
      <t xml:space="preserve"> </t>
    </r>
    <r>
      <rPr>
        <sz val="10"/>
        <rFont val="Arial Narrow"/>
        <family val="2"/>
        <charset val="238"/>
      </rPr>
      <t>za kontrolo nad stanjem svetilk in sijalk v svetilkah, ter krmiljenje svetilk z DALI predstikalnimi napravami z možnostjo regulacije jakosti svetilk, vklopov ter programskih grupacij vklopov:</t>
    </r>
  </si>
  <si>
    <r>
      <t xml:space="preserve">Splošen opis sistema krmiljenja in regulacije razsvetljave in senčil </t>
    </r>
    <r>
      <rPr>
        <b/>
        <i/>
        <sz val="10"/>
        <rFont val="Arial"/>
        <family val="2"/>
        <charset val="238"/>
      </rPr>
      <t>KNX/EIB</t>
    </r>
  </si>
  <si>
    <t>Proizvajalec: Siemens, Berker, ABB, Jung, Merten, Bush-Jaeger, Gira, Somfy ali enakovredno</t>
  </si>
  <si>
    <t>Sistem mora biti funkcionalen tudi ob izpadu nadzornega sistema, preko ročnega posluževanja s stikali in lokalnega tabloja.</t>
  </si>
  <si>
    <t>(3) Način vklopa in izklopa splošne razsvetljave se mora izvajati skladno z njihovo namembnostjo:</t>
  </si>
  <si>
    <t>- lokalno s klasičnimi stikali</t>
  </si>
  <si>
    <t>- lokalno iz vratarnice: prostori zdravstvene dejavnosti, prostori splošne namembnosti...</t>
  </si>
  <si>
    <t>- lokalno iz vratarnice in avtomatsko po urniku na CNS: hodniki, stopnišča...</t>
  </si>
  <si>
    <t>- daljinsko (v odvisnosti od nivoja zunanje osvetljenosti): razsvetljava parkirišč, okolja objekta in parkirni prostori v kleti...</t>
  </si>
  <si>
    <t>(4) Z namenom cenejše investicije in cenejšega kasnejšega vzdrževanja, je potrebno izvesti vklop oz. regulacijo razsvetljave na naslednji način:</t>
  </si>
  <si>
    <t>- lokalno s klasičnimi stikali, tip svetil in el. predstikalnih naprav je poljuben (interni hodniki, ki nimajo vidno zahtevnih delovnih pogojev),</t>
  </si>
  <si>
    <t>'- lokalno s klasičnimi regulacijskimi stikali, el. predstikalne naprave svetil morajo ustrezati tipu regulatorja (interni prostori z visokimi vidnimi zahtevami),</t>
  </si>
  <si>
    <t>- vklop s pomočjo IR senzorja (javni hodniki in stopnišča brez dnevne svetlobe),</t>
  </si>
  <si>
    <t>- vklop in regulacija s pomočjo notranjega senzorja jakosti svetlobe (interni prostori z visokimi vidnimi zahtevami),</t>
  </si>
  <si>
    <t>- vklop in regulacija s pomočjo notranjega senzorja prisotnosti,</t>
  </si>
  <si>
    <t>- vklop in regulacija s pomočjo zunanjega senzorja jakosti svetlobe (vremenska centrala),</t>
  </si>
  <si>
    <t>- vklop preko urnika na CNS (javni hodniki in stopnišča brez dnevne svetlobe),</t>
  </si>
  <si>
    <t>- vklop preko urnika na CNS in delno preko senzorja zunanje svetlobe (javni hodniki, stopnišča z dnevno svetlobo).</t>
  </si>
  <si>
    <t>(5)  Potrebno je načrtovati organizacijo svetilk po grupah, z možnostjo modifikacije. Primeri grup so: stropne luči, stenske luči, reflektorji...  Potrebno je načrtovati prikaz splošne razsvetljave na tlorisih in sicer zaradi preglednosti, za vsako nadstropje posebej in za vsak trakt posebej. Vsaka svetilka mora imeti svojo številko, npr. od ena naprej... Potrebno je načrtovati ekranski prikaz zgodovine, alarmov, nastavitev...</t>
  </si>
  <si>
    <r>
      <t>(6)  Na procesnem nivoju se morajo vgrajevati takšni PLC krmilniki, s katerimi se bodo preko komunikacijskega protokola npr. DALI (Digital Addressable Lighting Interface)…, ki je povezljiv na tehnološki prostoprogramabilni modularni PLC krmilnik s prigrajenim</t>
    </r>
    <r>
      <rPr>
        <sz val="11"/>
        <color indexed="10"/>
        <rFont val="Arial Black"/>
        <family val="2"/>
        <charset val="238"/>
      </rPr>
      <t xml:space="preserve"> </t>
    </r>
    <r>
      <rPr>
        <sz val="10"/>
        <color indexed="10"/>
        <rFont val="Arial"/>
        <family val="2"/>
        <charset val="238"/>
      </rPr>
      <t xml:space="preserve">Ethernet TCP/IP in preko katerega se bodo na nadzorni sistem uporabnika prenašali vsi vhodno-izhodni podatki po spodnji tabeli. Vgradnja namenskega in nekomunikativnega DDC krmilja, ni standard uporabnika.  Potrebno je načrtovati vgradnjo ločenih elementov za mrežni in agregatski del svetilk. Za vsako svetilko je potrebno predviditi najmanj tri signale: vklop, izklop in povratno informacijo. </t>
    </r>
  </si>
  <si>
    <t>- Upoštevati je potrebno tudi dodatni komunikacijski protokol komunikacijski protokol DALI / Ethernet TCP/P – SPLOŠNA RAZSVETLJAVA IN OP LUČI, ki je naveden v Tabeli 3 omenjenega pravilnika.</t>
  </si>
  <si>
    <t>KNX/EIB elementi sistema za montažo na DIN letev v stikalnih blokih:</t>
  </si>
  <si>
    <r>
      <t xml:space="preserve">OPOMBE: 
- Vsi moduli za krmiljenje morajo imeti možnost vezave v enoten sistem krmiljenja in regulacije </t>
    </r>
    <r>
      <rPr>
        <b/>
        <sz val="10"/>
        <rFont val="Arial Narrow"/>
        <family val="2"/>
        <charset val="238"/>
      </rPr>
      <t xml:space="preserve">KNX/EIB </t>
    </r>
    <r>
      <rPr>
        <sz val="10"/>
        <rFont val="Arial Narrow"/>
        <family val="2"/>
        <charset val="238"/>
      </rPr>
      <t xml:space="preserve">sistema inteligentne instalacije v objektu. Uporabi se lahko oprema certificiranih proizvajalcev po </t>
    </r>
    <r>
      <rPr>
        <b/>
        <sz val="10"/>
        <rFont val="Arial Narrow"/>
        <family val="2"/>
        <charset val="238"/>
      </rPr>
      <t>NX/EIB</t>
    </r>
    <r>
      <rPr>
        <sz val="10"/>
        <rFont val="Arial Narrow"/>
        <family val="2"/>
        <charset val="238"/>
      </rPr>
      <t>standardu.
- Omogočena mora biti povezava sistema prek Etherneta na CNS sistem nadzora in vodenja</t>
    </r>
  </si>
  <si>
    <t>PYCYM 2x2x0.8</t>
  </si>
  <si>
    <t>četverna</t>
  </si>
  <si>
    <t>Tipkala za vklapljanje in krmiljenje razsvetljave - enojna, dvojna, četverna, kompletno z UP priključkom za posamezno tipkalo, kompletno z UP priključkom za posamezno tipkalo</t>
  </si>
  <si>
    <t>dvojna</t>
  </si>
  <si>
    <t>enojna</t>
  </si>
  <si>
    <t>-vhod. frekv. 50/60 Hz±10%; izhodna frekv. 50 Hz, ± 10 %</t>
  </si>
  <si>
    <t>(sobe)</t>
  </si>
  <si>
    <t>(hodnik)</t>
  </si>
  <si>
    <t>(sanitarije, predprostor, nečisti prostor)</t>
  </si>
  <si>
    <t>(nad umivalniki-ogledali)</t>
  </si>
  <si>
    <t>(pod visečimi omricami-nad delovnim pultom, mizo)</t>
  </si>
  <si>
    <t>(osebje)</t>
  </si>
  <si>
    <t xml:space="preserve"> 25A</t>
  </si>
  <si>
    <t>- 1p motorsko zaščitno stikalo za nazivni tok, z nastavljivim preobremenitvenim in kratkostičnim sprožnikom,  občutliv na nesimetrijo in s pomožnimi kontakti</t>
  </si>
  <si>
    <t>-preklopni rele  komplet s podnožjem za montažo na letev, AC za tokove kontaktov</t>
  </si>
  <si>
    <t xml:space="preserve"> 3x10A, 24V</t>
  </si>
  <si>
    <t xml:space="preserve">-transformator z ločenimi navitji 230/24 V, nazivna moč                                       </t>
  </si>
  <si>
    <t xml:space="preserve">-LED signalna svetilka za nazivno napetost 24V, AC,  raznobarvna, komplet za montažo na vrata                                         </t>
  </si>
  <si>
    <t>Izdelava enopolnih in vezalnih shem ožičenja in shem izvedenega stanja (PID) po zaključku del, glede na dobavljeno opremo in izbran krmilnik z upoštevanjem: 
-priložene tabele s popisom signalov v PZI
-priložene strojne sheme avtomatike v PZI
-priložene sheme razdelilnikov v PZI</t>
  </si>
  <si>
    <r>
      <t xml:space="preserve">Razdelilnik  </t>
    </r>
    <r>
      <rPr>
        <b/>
        <sz val="10"/>
        <rFont val="Arial Narrow"/>
        <family val="2"/>
        <charset val="238"/>
      </rPr>
      <t>R-2N-HL/A</t>
    </r>
  </si>
  <si>
    <t>š/v/g  600/1200/300 mm</t>
  </si>
  <si>
    <t>-tripolno bremensko stikalo za montažo na letev oz. na montažno ploščo in nazivni termični tok</t>
  </si>
  <si>
    <t>-enopolno bremensko stikalo za montažo na letev oz. na montažno ploščo in nazivni termični tok</t>
  </si>
  <si>
    <t xml:space="preserve"> 20A</t>
  </si>
  <si>
    <t xml:space="preserve"> 150 VA</t>
  </si>
  <si>
    <t>Kabel s finožičnimi Cu vodniki - 0,5kV, položen pretežno na kabelske police in delno v cevi.</t>
  </si>
  <si>
    <t>OZ500  2x0,75</t>
  </si>
  <si>
    <t>JZ500  7x1,5</t>
  </si>
  <si>
    <t xml:space="preserve"> do moči 0,5kW </t>
  </si>
  <si>
    <t xml:space="preserve"> 2x10A, 24V</t>
  </si>
  <si>
    <t>V polje se dogradi oprema:</t>
  </si>
  <si>
    <t xml:space="preserve"> 2x10A, 24V ali 230V (za signalizacijo delovanja prezračevalne naprave)</t>
  </si>
  <si>
    <t xml:space="preserve"> 2x10A, 24V ali 230V (za signalizacijo delovanja hladilnega agregata)</t>
  </si>
  <si>
    <t>-uvodnice Pg,  napisne ploščice, atesti, vezni in pritrdilni material</t>
  </si>
  <si>
    <t>-uvodnice Pg, napisne ploščice, atesti, vezni in pritrdilni material</t>
  </si>
  <si>
    <t>4/1.8.1</t>
  </si>
  <si>
    <t>4/1.9</t>
  </si>
  <si>
    <t>Kabelski čevlji Cu - cevni, komplet s samokrčno izolacijo in stiskanjem na kabel</t>
  </si>
  <si>
    <t>70 mm2, fi 16mm</t>
  </si>
  <si>
    <t>25 mm2,</t>
  </si>
  <si>
    <t>V polju se izvede sledeči poseg:</t>
  </si>
  <si>
    <t>-napisne ploščice, vezni in pritrdilni material</t>
  </si>
  <si>
    <t>(prostor DEA v kleti)</t>
  </si>
  <si>
    <t>(NN prostor v kleti)</t>
  </si>
  <si>
    <t>V polju se vgradi in izvede sledeči poseg:</t>
  </si>
  <si>
    <t>-varovalčni ločilnik komplet z varovalnimi vložki</t>
  </si>
  <si>
    <t xml:space="preserve">  KVL 400/3, vložki 350A</t>
  </si>
  <si>
    <t>(klima strojnica)</t>
  </si>
  <si>
    <r>
      <t>Vgradnja v obstoječi razdelilnik za</t>
    </r>
    <r>
      <rPr>
        <b/>
        <sz val="10"/>
        <rFont val="Arial Narrow"/>
        <family val="2"/>
        <charset val="238"/>
      </rPr>
      <t xml:space="preserve"> prezračevanje D5</t>
    </r>
  </si>
  <si>
    <t>(terasa na strehi)</t>
  </si>
  <si>
    <r>
      <t xml:space="preserve">Vgradnja v obstoječi razdelilnik </t>
    </r>
    <r>
      <rPr>
        <b/>
        <sz val="10"/>
        <rFont val="Arial Narrow"/>
        <family val="2"/>
        <charset val="238"/>
      </rPr>
      <t>HLADILNEGA AGREGATA</t>
    </r>
  </si>
  <si>
    <t>OZ500  2x2,5</t>
  </si>
  <si>
    <t>Demontaža obstopječega starega stikala Q6 (novo stikalo za napajanje podrazdelilnika SB 9/1 ima tudi oznako stikla Q6) in varovalčnega podnožja v napetostnem stanju.
Razdelilnik naj bo v času demontaže stikala in varovalčnega podnožja pod napetostjo. Predviditi ukrepe zaščite obstoječih elementov pred neposrednim dotikom z elemeti pod napetostjo, za varno povezavo vgradnjo varovalčnega ločilnika (ukrepe za delo pod napetostjo).</t>
  </si>
  <si>
    <t>Vgradnja podnožja novega varovalčnega ločilnika v napetostnem stanju, na mesto kjer je bilo staro stikalo Q6 in varovalno podnožje. Razdelilnik naj bo v času vgradnje novega varovalčnega ločilnika pod napetostjo. Predviditi ukrepe zaščite obstoječih elementov pred neposrednim dotikom z elemeti pod napetostjo, za varno povezavo vgradnjo varovalčnega ločilnika (ukrepe za delo pod napetostjo).</t>
  </si>
  <si>
    <t>Zaščita: IP55</t>
  </si>
  <si>
    <t>Kabelski priklopi</t>
  </si>
  <si>
    <t>Nazivni tok:400A Konstantno, Zbiralnice Cu</t>
  </si>
  <si>
    <t>Sistem ozemljitve TNS</t>
  </si>
  <si>
    <t>Presek N-vodnika enak fazni</t>
  </si>
  <si>
    <t>Vgrajena oprema:</t>
  </si>
  <si>
    <t xml:space="preserve">-napajalnik 230V AC / 24 V DC, 5A                                     </t>
  </si>
  <si>
    <t>-ULP Linijski terminator</t>
  </si>
  <si>
    <t xml:space="preserve">-Komunikacijski pretvornik Modbus/Ethernet EGX300 </t>
  </si>
  <si>
    <t>-Rele za ugotavljanje prisotnosti napetosti in zaporedja faz  400V, AC, z dvema pomožnima kontaktoma, RM4TR32</t>
  </si>
  <si>
    <t>kovinski del, zbiralke in ostala oprema</t>
  </si>
  <si>
    <t>stikala vgrajena v R-1K-UPS</t>
  </si>
  <si>
    <t xml:space="preserve">-Tripolno varovalčno podnožje z vložki 100A </t>
  </si>
  <si>
    <t>Dostopnost: spredaj</t>
  </si>
  <si>
    <t>Dovod kablov: zgoraj</t>
  </si>
  <si>
    <t>Odvod kablov: zgoraj</t>
  </si>
  <si>
    <r>
      <t xml:space="preserve">Napajalni razdelilnik  </t>
    </r>
    <r>
      <rPr>
        <b/>
        <sz val="10"/>
        <rFont val="Arial Narrow"/>
        <family val="2"/>
        <charset val="238"/>
      </rPr>
      <t>R-1K-UPS</t>
    </r>
  </si>
  <si>
    <t>AVTOMATSKA KOMPENZACIJA</t>
  </si>
  <si>
    <t>Kompenzacijska naprava</t>
  </si>
  <si>
    <t>Avtomatska direktna kompenzacijska naprava z filtri proti višjim harmonskim frekvencam, z vgrajenimi elementi:
-kondenzatorska baterija
-filterska dušilka
-krmiljenje za avtomatski izklop v slučaju razglasitve filterskega kroga
Dimenzije omare so
š/v/g:  600/2100/600 mm
Zaščita je IP 21 po IEC 529
Kot npr: Enerprom, Tip: FASK3 ali enakovredno</t>
  </si>
  <si>
    <t>FASK3 - 200/525-14, 200 kVAr, 3x400/230V, priključek od spodaj, (frekvenco določiti po izvedenih meritvah)
Konfiguracija kaskad cca. 2x25 + 3x50kVar</t>
  </si>
  <si>
    <t xml:space="preserve">FG70R  3x240+150  </t>
  </si>
  <si>
    <t>Izdelava elaborata o meritvah kompenzacije in analizi višjeharmonikov po montaži in zagonu celotnega objekta ter prilagoditev filtrov in kompenzacije (ocenjeno)</t>
  </si>
  <si>
    <t>Odklop kablov za kompenzacijo iz varovalnih elementov v poljih 3 in 7 in na strani kompenzacijske naprave in izvlek kablov ter odvoz na deponijo</t>
  </si>
  <si>
    <t>Demontaža kompenzacijske naprave, iznos iz objekta in odvoz na   deponijo</t>
  </si>
  <si>
    <t>Čiščenje kabelske kinete po izvleku kablov in prostora po iznosu demontirane opreme</t>
  </si>
  <si>
    <t>Varovalni vložki tip NV/NH, 400A za vgradnjo v obstoječe podnožje PK400</t>
  </si>
  <si>
    <t xml:space="preserve">Priklop novih kablov na obstoječi odcep v polju 3 in polju 7 ter na obe novi kompenzacijski napravi </t>
  </si>
  <si>
    <t>150 mm2, fi 16mm</t>
  </si>
  <si>
    <t>240 mm2, fi 16mm</t>
  </si>
  <si>
    <t>Kabel s finožičnimi Cu vodniki - 0,75 kV položen pretežno na  kabelske police, delno v cevi, izolacija rumeno-zelene barve</t>
  </si>
  <si>
    <t>-dobava, montaža in postavitev naprave na predviden prostor v objektu</t>
  </si>
  <si>
    <t>-izdelava poročila o zagonu naprave.</t>
  </si>
  <si>
    <t>4/1.10</t>
  </si>
  <si>
    <t>MOČNOSTNE ELEKTROINŠTALACIJE</t>
  </si>
  <si>
    <t>Forma pregrajenosti po standardu IEC 439-1: 4b</t>
  </si>
  <si>
    <t>Barva: RAL 7035</t>
  </si>
  <si>
    <t>Demontaža sekundarnega stropa obstoječih hodnikov v kleti,  iskanje optimalne trase za polaganje kablov: 
-dovod do UPS-a, 
-razdelilnikov LM2-2N/A, LM2-2N/U
ter ponovna montaža stropa po končanju del.</t>
  </si>
  <si>
    <t>Odpiranje obstoječe vertikale ob dvigalih za polaganje kablov do razdelilnikov LM2-2N/A, LM2-2N/U
ter ponovno zapiranje vertikal po končanju del.</t>
  </si>
  <si>
    <t>Z1 - simetrična - vgradna, IP 20, 1W</t>
  </si>
  <si>
    <t>Z2 - simetrična - vgradna, IP 20, 3W</t>
  </si>
  <si>
    <t>Z5 - simetrična-nadgradna, IP65, 3W, s piktogramom</t>
  </si>
  <si>
    <t xml:space="preserve">Vgradna LED svetilka varnostne razsvetljave za osvetljevanje, različne moči, LED, 4000K, vgradna odprtina.
</t>
  </si>
  <si>
    <t>Pregled obstoječih tokokrogov, ki napajajo posamezne porabnike v adaptiranem prostoru. Te tokokroge je potrebno odstraniti komplet s porabniki (svetilke, vtičnice, ...)
raznoraznih svetilk cca 100 kosov
vtičnic, stikal , priključnih doz, … cca 120 kosov
kabelske police vključno z pritrdilnim priborom cca 100m</t>
  </si>
  <si>
    <t>Pregled obstoječih tokokrogov, ki potekajo skozi adaptirani prostor in morajo za časa adaptacije ostati v funkciji. Te tokokroge je potrebno osamiti in provizorično zaščititi pred poškodbami.
ocenjeno</t>
  </si>
  <si>
    <t>Odvoz demontiranega materiala na zato predvideno deponijo oz. v skladišče investitorja nalokaciji do 10 km.
ocenjeno 4x prevoz</t>
  </si>
  <si>
    <r>
      <t xml:space="preserve">Vgradnja v obstoječe </t>
    </r>
    <r>
      <rPr>
        <b/>
        <sz val="10"/>
        <rFont val="Arial Narrow"/>
        <family val="2"/>
        <charset val="238"/>
      </rPr>
      <t>NN POLJE AGREGATA</t>
    </r>
    <r>
      <rPr>
        <sz val="10"/>
        <rFont val="Arial Narrow"/>
        <family val="2"/>
        <charset val="238"/>
      </rPr>
      <t xml:space="preserve">
</t>
    </r>
    <r>
      <rPr>
        <b/>
        <sz val="10"/>
        <rFont val="Arial Narrow"/>
        <family val="2"/>
        <charset val="238"/>
      </rPr>
      <t>POLJE SB 9</t>
    </r>
  </si>
  <si>
    <r>
      <t xml:space="preserve">Vgradnja v obstoječe </t>
    </r>
    <r>
      <rPr>
        <b/>
        <sz val="10"/>
        <rFont val="Arial Narrow"/>
        <family val="2"/>
        <charset val="238"/>
      </rPr>
      <t>NN POLJE MREŽE</t>
    </r>
    <r>
      <rPr>
        <sz val="10"/>
        <rFont val="Arial Narrow"/>
        <family val="2"/>
        <charset val="238"/>
      </rPr>
      <t xml:space="preserve">
</t>
    </r>
    <r>
      <rPr>
        <b/>
        <sz val="10"/>
        <rFont val="Arial Narrow"/>
        <family val="2"/>
        <charset val="238"/>
      </rPr>
      <t>POLJE 6</t>
    </r>
  </si>
  <si>
    <r>
      <t xml:space="preserve">Vgradnja v obstoječe  </t>
    </r>
    <r>
      <rPr>
        <b/>
        <sz val="10"/>
        <rFont val="Arial Narrow"/>
        <family val="2"/>
        <charset val="238"/>
      </rPr>
      <t>NN POLJE AGREGATA</t>
    </r>
    <r>
      <rPr>
        <sz val="10"/>
        <rFont val="Arial Narrow"/>
        <family val="2"/>
        <charset val="238"/>
      </rPr>
      <t xml:space="preserve">
</t>
    </r>
    <r>
      <rPr>
        <b/>
        <sz val="10"/>
        <rFont val="Arial Narrow"/>
        <family val="2"/>
        <charset val="238"/>
      </rPr>
      <t>POLJE SB 9/1</t>
    </r>
  </si>
  <si>
    <t>Nadgradna linijska vodotesna svetilka z akrilno kapo in elektronsko predstikalno napravo</t>
  </si>
  <si>
    <t>Zaščita je IP 65 po IEC 529</t>
  </si>
  <si>
    <t>B22, 1x58W, T8</t>
  </si>
  <si>
    <t>(UPS prostor)</t>
  </si>
  <si>
    <t>Izrez odprtin v slepe sistemske plošče hladilnega sistema za vgradnjo svetil S1 in S2.</t>
  </si>
  <si>
    <t>V  fazi 1 mora biti vgrajeno:</t>
  </si>
  <si>
    <t>Akumolatorji</t>
  </si>
  <si>
    <t>Dobava, montaža in zagon</t>
  </si>
  <si>
    <t>UPS sistem</t>
  </si>
  <si>
    <t>UPS sistem:</t>
  </si>
  <si>
    <t>V razdelilnik je potrebno vgraditi zadostno šetvilo rezervnih vhodih in izhodih modolov-vhodno izhodnih točk (rezerva 20-25%).</t>
  </si>
  <si>
    <t xml:space="preserve"> 100 VA</t>
  </si>
  <si>
    <t xml:space="preserve"> Za navezavo na CNS mora biti zagotovlejn standarden komunikacijski protokol MODbus, vključno s kabelskimi povezavami do vseh kompaktnih naprav in kalorimetrov.</t>
  </si>
  <si>
    <t>- Urejene in predane morajo biti tabele signalov predvidenih za priklop na CNS od vseh kompaktnih naprav in kalorimetrov.</t>
  </si>
  <si>
    <t>- Do skupno 20 obravnavanih točk za vsako kompaktno napravo posebej</t>
  </si>
  <si>
    <t>- ekranski prikaz za sledeče naprave (po smernicah uporabnika)</t>
  </si>
  <si>
    <t>Izdelava aplikacij
-lista dogodkov
-generator poročil
-alarmna lista
-trendi
-beležnice
-ekranski prikazi
za sledečo podpostajo</t>
  </si>
  <si>
    <t>Validacija funkcionalnega testiranja IQ-OQ-PQ v količini 
7 dni (sodelovanje vseh dobaviteljev).</t>
  </si>
  <si>
    <t>Poskusno obratovanje regulacije in krmiljenja v vseh letnih časih - 21 dni.</t>
  </si>
  <si>
    <t>Nepredvidena dela v višini, ki jih morata potrditi nadzornik in projektant</t>
  </si>
  <si>
    <t>hlajenje R-2N-HL/A</t>
  </si>
  <si>
    <t>prezračevanje PR-D5.1-2N/A</t>
  </si>
  <si>
    <t>klima naprava moči 2 kW</t>
  </si>
  <si>
    <t>Cu zbiralka 30 x 5 mm, dolžine 300mm, skupaj z vijaki 8xM8,  3xM10, za izenačevanje potencialov, nameščena na izolatorjih pritrjenih na el. polici ali zidu,  kompletno s pritrdilnim materialom
(izenačitev potencialov po etaži od IP doz)</t>
  </si>
  <si>
    <t>31</t>
  </si>
  <si>
    <t>35</t>
  </si>
  <si>
    <t>IT razdelilnikov</t>
  </si>
  <si>
    <t>etažni razdelilniki za luč/moč LM</t>
  </si>
  <si>
    <t xml:space="preserve">  . Razdelilniki z izoliranim napajanjem R-2N-IT1, R-2N-IT2</t>
  </si>
  <si>
    <t xml:space="preserve">   .prezračevanje PR-D5.1-2N/A</t>
  </si>
  <si>
    <t xml:space="preserve">  . etažni razdelilniki LM2-2N/M/A/U</t>
  </si>
  <si>
    <t>123+110/72 mm dolžine 7m, vključno z 3x direktna in 3x idirektna svetilka za DALI regulacijo</t>
  </si>
  <si>
    <t>123+110/72 mm dolžine 6,5m, vključno z 2x direktna in 2x idirektna svetilka za DALI regulacijo</t>
  </si>
  <si>
    <t>123+110/72 mm dolžine 5m, vključno z 2x direktna in 2x idirektna svetilka za DALI regulacijo</t>
  </si>
  <si>
    <t>123+110/72 mm dolžine 3,1m, vključno z 1x direktna in 1x idirektna svetilka za DALI regulacijo</t>
  </si>
  <si>
    <t>Paremetriranje sistema za nove svetilke po sobah</t>
  </si>
  <si>
    <t>NYM-J  3x1.5 (PP-Y) varnostna razsvetljava</t>
  </si>
  <si>
    <t>š/v/g  1000/2000/350 mm</t>
  </si>
  <si>
    <t>HO7V-K 35 (P/F-Y)</t>
  </si>
  <si>
    <t xml:space="preserve">enojna vtičnica za izenačitev potencialov, komplet z dozo za p/k montažo, okrasnim pokrovom in okvirjem za montažo v JUNG okvirje
</t>
  </si>
  <si>
    <r>
      <t xml:space="preserve">- dvopolni preklopni in nadzorni modul IT mreže z vsemi potrebnimi  elementi za preklop dovodov, kontrolo preobremenitve in izolacije, sistemom za lokacijo napak za vsak tokokrog posebej, za uporabo v medicini, 
Bender ali enakovredno, tip </t>
    </r>
    <r>
      <rPr>
        <b/>
        <sz val="10"/>
        <rFont val="Arial Narrow"/>
        <family val="2"/>
        <charset val="238"/>
      </rPr>
      <t>UFA 710-2-63-12-B16</t>
    </r>
  </si>
  <si>
    <r>
      <t xml:space="preserve">Razdelilniki </t>
    </r>
    <r>
      <rPr>
        <b/>
        <sz val="10"/>
        <rFont val="Arial Narrow"/>
        <family val="2"/>
        <charset val="238"/>
      </rPr>
      <t>R-2N-IT1, R-2N-IT2, R-2N-IT3</t>
    </r>
  </si>
  <si>
    <t xml:space="preserve">Prostostoječi razdelilnik, z odprtinami spodaj in zgoraj za hlajenje. Izdelan v skladu z DIN VDE 0100-710:2002-11. Zaščita IP 40. Dovodi in odvodi zgoraj. Dimenzije: š/v/g 400x2200x450 mm. 
Vgrajena je naslednja oprema : </t>
  </si>
  <si>
    <t>- ločilni transformator 230/230V, 6,3kVA, narejen po DIN VDE 0551/1</t>
  </si>
  <si>
    <r>
      <t xml:space="preserve">Razdelilniki </t>
    </r>
    <r>
      <rPr>
        <b/>
        <sz val="10"/>
        <rFont val="Arial Narrow"/>
        <family val="2"/>
        <charset val="238"/>
      </rPr>
      <t>R-2N-IT4</t>
    </r>
  </si>
  <si>
    <t xml:space="preserve">Prostostoječi razdelilnik, z odprtinami spodaj in zgoraj za hlajenje. Izdelan v skladu z DIN VDE 0100-710:2002-11. Zaščita IP 40. Dovodi in odvodi zgoraj. Dimenzije: š/v/g 600x2000x450 mm. 
Vgrajena je naslednja oprema : </t>
  </si>
  <si>
    <r>
      <t xml:space="preserve">- dvopolni preklopni in nadzorni modul IT mreže z vsemi potrebnimi  elementi za preklop dovodov, kontrolo preobremenitve in izolacije, sistemom za lokacijo napak za vsak tokokrog posebej, za uporabo v medicini, 
Bender ali enakovredno, tip </t>
    </r>
    <r>
      <rPr>
        <b/>
        <sz val="10"/>
        <rFont val="Arial Narrow"/>
        <family val="2"/>
        <charset val="238"/>
      </rPr>
      <t>UFA 710-2-80-18-B16</t>
    </r>
  </si>
  <si>
    <t xml:space="preserve"> možnost grupacije svetil v 16 grup, 16 scen, priklop do 64 svetilk ali enakovredno</t>
  </si>
  <si>
    <t>Kot npr.: GIRA ali enakovredno</t>
  </si>
  <si>
    <t>- Pred naročilom je potrebno natančno preveriti rešitev postavitve in montaže vezano na dokončne načrte arhitekture, ter končnih izbranih svetil, stikal.</t>
  </si>
  <si>
    <t>Touch display iPad 2 (ali novejši), 16 MB, IOS, hkrati z nosilcem za steno - upravljanje s posameznimi grupami svetilk.
Tip:  Apple ali enakovredno</t>
  </si>
  <si>
    <t xml:space="preserve">Demontaža obstoječega razdelilnika LM-2N/2 (mreža) na hodniku v 2. nadstropju.
Odklop obstoječih odvodnih kablov, ki so bili povezani na razdelilnik.
Kabli ki ne bodo več v funkciji-uporabi je potrebno odstraniti (40x )ostale kable ki bodo po prenovi še v funkciji je potrebno označiti in zaščiti (10x).
Odklop,  označitev in zaščita obstoječih dovodnih kablov (3x35+16)(dovod se bo uporabil za nov mrežni razdelilnik)
Na to mesto pride vgradnja novega razdelilnika LM2-2N/M (glej popis razdelilnikov).
Povezava obstoječih kablov (odcepov) na nov razdelilnik.
Demontiran razdelilnik z vgrajeno opremo uskladiščiti na začasno deponijo v okviru gradbišča, kjer bo investitor pregledal, izbral in shranil uporabem material. 
Odvoz ostalega materiala na odgovarjajočo deponijo. </t>
  </si>
  <si>
    <t xml:space="preserve">Demontaža obstoječega razdelilnika LM-2N/2 (agregat) na hodniku v 2. nadstropju.
Odklop obstoječih odvodnih kablov, ki so bili povezani na razdelilnik.
Kabli ki ne bodo več v funkciji-uporabi je potrebno odstraniti (17x )ostale kable ki bodo po prenovi še v funkciji je potrebno označiti in zaščiti (8x).
Odklop in odstranitev obstoječih dovodnih kablov (4x10)
Na to mesto pride vgradnja novega razdelilnika LM2-2N/A (glej popis razdelilnikov).
Povezava obstoječih kablov (odcepov) na nov razdelilnik.
Demontiran razdelilnik z vgrajeno opremo uskladiščiti na začasno deponijo v okviru gradbišča, kjer bo investitor pregledal, izbral in shranil uporabem material. 
Odvoz ostalega materiala na odgovarjajočo deponijo. </t>
  </si>
  <si>
    <t>-vrstne sponke 1,5-6 mm2</t>
  </si>
  <si>
    <t>- 2x štiripolno bremensko stikalo s pomožnimi kontakti NO in NC, za nazivni termični tok 400A in medsebojno blokado</t>
  </si>
  <si>
    <t xml:space="preserve"> 400A</t>
  </si>
  <si>
    <t xml:space="preserve">FG70R  4x35    </t>
  </si>
  <si>
    <t xml:space="preserve">-katodni odvodnik, 3p+N, 75kA </t>
  </si>
  <si>
    <t>- podnožje za tripolni odklopnik, z nastavljivo elektronsko zaščitno enoto, fiksne izvedbe, 160A, tip Compact NSX160N+ mikroprocesorska zaščitna enota Micrologic 5.2E</t>
  </si>
  <si>
    <t>- tripolni odklopnik v kompletu s podnožjem, z elektronsko zaščitno enoto, fiksne izvedbe, 100A, tip Compact NSX100N+ mikroprocesorska zaščitna enota Micrologic 5.2E, z meritvijo in prikazom I,U,P, E, frek, Cos fi, FDM zaslon</t>
  </si>
  <si>
    <t>160A - povezava do zbiralk 250A</t>
  </si>
  <si>
    <t>100A - povezava do zbiralk 250A</t>
  </si>
  <si>
    <t>Razdelilniki so prostostoječe oziroma stenske izvedbe, izdelani iz dekapirane jeklene pločevine in profilov, opleskani z osnovno in končno barvo. Opremljeni so z vrati po robu obloženimi z gumijastim profilom, na vratih razdelilnika tipska ročica s tritočkovnim zapiranjem, polcilidrom TITAN K1 ključavnico objekta, napisnimi ploščicami na vratih (oznaka razdelilnika, sistemom napajanja TN,...) in žepom za načrte formata A4 z notranje strani. 
Zaščita je IP 43.</t>
  </si>
  <si>
    <t>-instalacijski odklopnik Ik = 10kA</t>
  </si>
  <si>
    <t>-kombinirano zaščitno stikalo KZS 10/ 0,03A, Ik = 10kA</t>
  </si>
  <si>
    <t>-kombinirano zaščitno stikalo KZS 16/ 0,03A, Ik = 10kA</t>
  </si>
  <si>
    <t>Nazivni kratek stik (kA rms/1s): 25 kA</t>
  </si>
  <si>
    <t xml:space="preserve">-Inštalacijski odklopnik, 6A, B, 3P, Ik=25kA, </t>
  </si>
  <si>
    <t>PROGRAMSKA OPREMA - ENERGETSKI INFORMACIJSKI SISTEM</t>
  </si>
  <si>
    <t>Razširitev obstoječe strežniške licence za energetski informacijski sistem Mepis Energy z dodatnimi 10 BU (objektov in pod-objektov), ki omogoča nadgradnjo in povezljivost z obstoječim energetskim informacijskim sistemom</t>
  </si>
  <si>
    <t>MePIS Energy  strežniška licenca za 10 objektov in do 100 točk.</t>
  </si>
  <si>
    <t>MePIS Energy  odjemalska licenca za 1 sočasnega uporabnika.</t>
  </si>
  <si>
    <t>Aplikativna dela razširitve energetskega informacijskega sistema na objekt:</t>
  </si>
  <si>
    <t>4/1.8.2</t>
  </si>
  <si>
    <t>Uporabniška licenca za energetski informacijski sistem, ki omogoča uporabo po principu sočasnih dostopov do sistema in sočasne uporabe energetskega informacijskega sistema za 6 sočasnih uporabnikov (neomejeno število potencialnih uporabnikov sistema).</t>
  </si>
  <si>
    <t>- namestitev in konfiguracija strežnika in potrebne sistemske programske opreme 
'- namestitev in konfiguracija licenčnega energetskega informacijskega sistema na strežnik
'- nastavitev in uskladitev nadgradnje energetskega informacijskega sistema (energetski model, organizacijska struktura za 1 glavni objekt na 2. nivoju in do 9 oddelkov v sklopu glavnega objekta na 3. nivoju, vplivne veličine, do 100 novih glavnih in internih meritev in do 10 meritev notranjih temperatur po posameznih  prostorih objektov, do 15 ključnih kazalnikov energetske učinkovitosti, varnostni model, poročilni sistem, sistem za alarmiranje, analitika)
'- priprava vmesnika za samodejni prenos zunanje temperature iz spletnega vmesnika ARSO ter izračun temperaturnega primanjkljaja
'- fine nastavitve, testiranje in zagon
'- priprava dokumentacije (tehnične, uporabniške in administrativne)
'- šolanje osnovnih uporabnikov na objektu
'- šolanje naprednih uporabnikov na objektu
Vključuje tudi dobavo in izvedbo druge, nepredvidene opreme za uspešno uvedbo nadgradnje energetskega informacijskega sistema.</t>
  </si>
  <si>
    <t>Izvajalec mora pripraviti tabele iz katere bo razvidno kaj vse se bo nadzorovalo oziroma procesno avtomatiziralo (črpalke, senzoji, števci, barometri, itd…)</t>
  </si>
  <si>
    <t>- stroški elektrike v času izvajanja projekta do primopredaje</t>
  </si>
  <si>
    <t>- vsa potrebna higijensko tehnična preventivna zaščita delavcev na gradbišču in zaščita za preprečevanje in obladanje bolnišničnih okužb</t>
  </si>
  <si>
    <t>- terminsko usklajevanje del z ostalimi izvajalci na objektu in uporabnikom</t>
  </si>
  <si>
    <t>- popravilo eventuelno povzročene škode uporabniku oziroma naročniku</t>
  </si>
  <si>
    <t>- redno, izredno, periodično in preventivno vzdrževanje v garancijskem obdobju 60 mesecev
vključno z vsemi rezervnimi deli, stroški dela za nemoteno delovanje v tem obdobju</t>
  </si>
  <si>
    <t>- skladiščenje in zaščita materiala na gradbišču</t>
  </si>
  <si>
    <t>Spuščanje v pogon, vse potrebne meritve, šolanje uporabnika</t>
  </si>
  <si>
    <t>Sprotno beleženje sprememb izvedenih del (v tlorise in sheme) glede na PZI v en izvod PZI dokumentacije za potrebe izdelave PID dokumentacije, s potrjevanjem nadzornega organa.</t>
  </si>
  <si>
    <t>NOV dokumentacija - navodila za obratovanje in vzdrževanje, atesti, v treh mapiranih izvodih in eni elektronski obliki na CD (datoteke formata pdf)</t>
  </si>
  <si>
    <t xml:space="preserve">  1000/5A  </t>
  </si>
  <si>
    <t>Tokovni merilni transformator, Un=500 V, kl. 0,5 15VA, z razstavljivim jedrom. Montirati na dovodni kabel iz TR v NN polje ( v polje 3 in 7). 
Za tokove</t>
  </si>
  <si>
    <t>FG70R  2x2,5</t>
  </si>
  <si>
    <t>6 mm2</t>
  </si>
  <si>
    <t>Merilna sponka za priključitev tokovnikov. Montaža na letev.</t>
  </si>
  <si>
    <t>Bolniški kanali morajo biti narejeni po standardu:
IEC 60598-1:2008
IEC 60598-2-25:1994+A1:2004</t>
  </si>
  <si>
    <t>Zaščita je IP40 po IEC 529.</t>
  </si>
  <si>
    <t>Dodatni redundandantni modul 1x20 ali 1x25 ali 1x30kW, 400V, 3:3 (odvisno od izbranih osnovnih močnostnih modulov)</t>
  </si>
  <si>
    <t>Akumulatorski modularni moduli za avtonomijo minimalno 10 minut pri obremenitvi 50 kW v svojem kabinetu, z možnostjo razširitve za avtonomijo minimalno 10min pri obremenitvi 175-180kW.</t>
  </si>
  <si>
    <t>Modularna akumulatorska omara  /  kabinet za ločeno postavitev, z vgrajenimi akumulatorji v modularni redundantni izvedbi N+1 za 10 min. avtonomijo pri bremenu 50 kW z možnostjo razširitve na  minimalno 10 min. pri obremenitvi 175-180 kW</t>
  </si>
  <si>
    <t>FG70R  4x95</t>
  </si>
  <si>
    <t>HO7V-K 95 (P/F-Y)</t>
  </si>
  <si>
    <t>-vrstne sponke 95 mm2</t>
  </si>
  <si>
    <t>Opombi:</t>
  </si>
  <si>
    <t>Ponujena oz. izbrana oprema mora ustrezati možnosti vnosa in postavitve v UPS prostoru!</t>
  </si>
  <si>
    <t>* vhodna odprtina v UPS prostor je 100x200cm (svetla površina vrat)</t>
  </si>
  <si>
    <t>* celotna oprema (ups sistem (močnostnimi deli, bay pasi, ...) in bateriskimi kabineti (ob obremenitvi 175-180kW in minimalno 10 min avtonomiji)) je lahko maksimalno naslednje dimenzije dxg 250x100cm</t>
  </si>
  <si>
    <t xml:space="preserve"> 2x20 ali 2x25 ali 2x30kW močnostni modul, 400V, 3:3, - 10min - razširljiv na cca 200-210kW (6-9 modulv +1 redudantni modul (odvisno od izbarnih močnostnih modulov))
(moč modula x št. modulov + redundačni modul 
20kW x 9+1=200kW, 25kW x 7+1=200kW, 30kW x 6+1=210kW)</t>
  </si>
</sst>
</file>

<file path=xl/styles.xml><?xml version="1.0" encoding="utf-8"?>
<styleSheet xmlns="http://schemas.openxmlformats.org/spreadsheetml/2006/main">
  <numFmts count="22">
    <numFmt numFmtId="164" formatCode="#,##0.000"/>
    <numFmt numFmtId="165" formatCode="0.000"/>
    <numFmt numFmtId="166" formatCode="#,##0.0000"/>
    <numFmt numFmtId="167" formatCode="#,##0.00\ &quot;€&quot;"/>
    <numFmt numFmtId="168" formatCode="_-* #,##0&quot; €&quot;_-;\-* #,##0&quot; €&quot;_-;_-* &quot;- €&quot;_-;_-@_-"/>
    <numFmt numFmtId="169" formatCode="0.0%"/>
    <numFmt numFmtId="170" formatCode="0.00;[Red]0.00"/>
    <numFmt numFmtId="171" formatCode="_ * #,##0.00_-\ _S_L_T_ ;_ * #,##0.00&quot;- &quot;_S_L_T_ ;_ * \-??_-\ _S_L_T_ ;_ @_ "/>
    <numFmt numFmtId="172" formatCode="_ * #,##0.00_-&quot; SLT&quot;_ ;_ * #,##0.00&quot;- SLT&quot;_ ;_ * \-??_-&quot; SLT&quot;_ ;_ @_ "/>
    <numFmt numFmtId="173" formatCode="_ * #,##0.00_-\ _S_L_T_ ;_ * #,##0.00\-\ _S_L_T_ ;_ * &quot;-&quot;??_-\ _S_L_T_ ;_ @_ "/>
    <numFmt numFmtId="174" formatCode="_(&quot;$&quot;* #,##0.00_);_(&quot;$&quot;* \(#,##0.00\);_(&quot;$&quot;* &quot;-&quot;??_);_(@_)"/>
    <numFmt numFmtId="175" formatCode="_(* #,##0.00_);_(* \(#,##0.00\);_(* &quot;-&quot;??_);_(@_)"/>
    <numFmt numFmtId="176" formatCode="0.0"/>
    <numFmt numFmtId="177" formatCode="_-* #,##0\ _S_I_T_-;\-* #,##0\ _S_I_T_-;_-* &quot;-&quot;??\ _S_I_T_-;_-@_-"/>
    <numFmt numFmtId="178" formatCode="_([$€]* #,##0.00_);_([$€]* \(#,##0.00\);_([$€]* &quot;-&quot;??_);_(@_)"/>
    <numFmt numFmtId="179" formatCode="_-* #,##0.00\ _E_U_R_-;\-* #,##0.00\ _E_U_R_-;_-* &quot;-&quot;??\ _E_U_R_-;_-@_-"/>
    <numFmt numFmtId="180" formatCode="_ [$€]\ * #,##0.00_ ;_ [$€]\ * \-#,##0.00_ ;_ [$€]\ * &quot;-&quot;??_ ;_ @_ "/>
    <numFmt numFmtId="181" formatCode="#,##0.00;[Red]#,##0.00\-"/>
    <numFmt numFmtId="182" formatCode="#,##0.00&quot; €&quot;"/>
    <numFmt numFmtId="183" formatCode="[$-424]0"/>
    <numFmt numFmtId="184" formatCode="[$€-2]\ #,##0.00"/>
    <numFmt numFmtId="185" formatCode="[$€-2]\ #,##0"/>
  </numFmts>
  <fonts count="105">
    <font>
      <sz val="10"/>
      <name val="Arial"/>
      <charset val="238"/>
    </font>
    <font>
      <sz val="10"/>
      <color indexed="8"/>
      <name val="Arial Narrow"/>
      <family val="2"/>
      <charset val="238"/>
    </font>
    <font>
      <sz val="10"/>
      <name val="Arial"/>
      <family val="2"/>
      <charset val="238"/>
    </font>
    <font>
      <sz val="9"/>
      <color indexed="81"/>
      <name val="Tahoma"/>
      <family val="2"/>
      <charset val="238"/>
    </font>
    <font>
      <b/>
      <sz val="10"/>
      <name val="Arial Narrow"/>
      <family val="2"/>
      <charset val="238"/>
    </font>
    <font>
      <sz val="10"/>
      <name val="Arial Narrow"/>
      <family val="2"/>
      <charset val="238"/>
    </font>
    <font>
      <sz val="10"/>
      <color indexed="8"/>
      <name val="Arial Narrow"/>
      <family val="2"/>
      <charset val="238"/>
    </font>
    <font>
      <sz val="10"/>
      <color indexed="12"/>
      <name val="Arial Narrow"/>
      <family val="2"/>
      <charset val="238"/>
    </font>
    <font>
      <b/>
      <sz val="10"/>
      <color indexed="12"/>
      <name val="Arial Narrow"/>
      <family val="2"/>
      <charset val="238"/>
    </font>
    <font>
      <sz val="8"/>
      <name val="Arial Narrow"/>
      <family val="2"/>
      <charset val="238"/>
    </font>
    <font>
      <b/>
      <sz val="8"/>
      <color indexed="12"/>
      <name val="Arial Narrow"/>
      <family val="2"/>
      <charset val="238"/>
    </font>
    <font>
      <b/>
      <sz val="8"/>
      <name val="Arial Narrow"/>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sz val="11"/>
      <color indexed="60"/>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62"/>
      <name val="Calibri"/>
      <family val="2"/>
      <charset val="238"/>
    </font>
    <font>
      <b/>
      <sz val="11"/>
      <color indexed="8"/>
      <name val="Calibri"/>
      <family val="2"/>
      <charset val="238"/>
    </font>
    <font>
      <sz val="10"/>
      <name val="Arial CE"/>
      <family val="2"/>
      <charset val="238"/>
    </font>
    <font>
      <sz val="11"/>
      <color indexed="16"/>
      <name val="Calibri"/>
      <family val="2"/>
      <charset val="238"/>
    </font>
    <font>
      <b/>
      <sz val="11"/>
      <color indexed="53"/>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53"/>
      <name val="Calibri"/>
      <family val="2"/>
      <charset val="238"/>
    </font>
    <font>
      <sz val="10"/>
      <name val="Arial"/>
      <family val="2"/>
      <charset val="238"/>
    </font>
    <font>
      <b/>
      <sz val="18"/>
      <color indexed="62"/>
      <name val="Cambria"/>
      <family val="2"/>
      <charset val="238"/>
    </font>
    <font>
      <sz val="10"/>
      <name val="Helv"/>
    </font>
    <font>
      <b/>
      <sz val="12"/>
      <name val="Arial Narrow"/>
      <family val="2"/>
      <charset val="238"/>
    </font>
    <font>
      <b/>
      <sz val="16"/>
      <name val="Arial Narrow"/>
      <family val="2"/>
      <charset val="238"/>
    </font>
    <font>
      <b/>
      <u/>
      <sz val="10"/>
      <name val="Arial Narrow"/>
      <family val="2"/>
      <charset val="238"/>
    </font>
    <font>
      <sz val="8"/>
      <color indexed="10"/>
      <name val="Arial Narrow"/>
      <family val="2"/>
      <charset val="238"/>
    </font>
    <font>
      <sz val="10"/>
      <color indexed="10"/>
      <name val="Arial Narrow"/>
      <family val="2"/>
      <charset val="238"/>
    </font>
    <font>
      <sz val="8"/>
      <name val="Arial"/>
      <family val="2"/>
      <charset val="238"/>
    </font>
    <font>
      <sz val="10"/>
      <color indexed="48"/>
      <name val="Arial Narrow"/>
      <family val="2"/>
      <charset val="238"/>
    </font>
    <font>
      <b/>
      <i/>
      <sz val="10"/>
      <name val="Arial Narrow"/>
      <family val="2"/>
      <charset val="238"/>
    </font>
    <font>
      <sz val="10"/>
      <name val="Arial"/>
      <family val="2"/>
    </font>
    <font>
      <sz val="10"/>
      <color indexed="10"/>
      <name val="Arial Narrow"/>
      <family val="2"/>
      <charset val="238"/>
    </font>
    <font>
      <sz val="10"/>
      <color indexed="10"/>
      <name val="Arial"/>
      <family val="2"/>
      <charset val="238"/>
    </font>
    <font>
      <sz val="9"/>
      <name val="Arial Narrow"/>
      <family val="2"/>
      <charset val="238"/>
    </font>
    <font>
      <sz val="10"/>
      <name val="Arial CE"/>
      <charset val="238"/>
    </font>
    <font>
      <sz val="8"/>
      <color indexed="10"/>
      <name val="Arial Narrow"/>
      <family val="2"/>
      <charset val="238"/>
    </font>
    <font>
      <sz val="8"/>
      <color indexed="9"/>
      <name val="Arial Narrow"/>
      <family val="2"/>
      <charset val="238"/>
    </font>
    <font>
      <sz val="10"/>
      <name val="Arial"/>
      <family val="2"/>
      <charset val="238"/>
    </font>
    <font>
      <sz val="10"/>
      <color indexed="8"/>
      <name val="Arial Narrow"/>
      <family val="2"/>
      <charset val="238"/>
    </font>
    <font>
      <sz val="10"/>
      <name val="Arial"/>
      <family val="2"/>
      <charset val="204"/>
    </font>
    <font>
      <sz val="10"/>
      <name val="Arial CE"/>
    </font>
    <font>
      <sz val="8"/>
      <name val="Arial CE"/>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52"/>
      <name val="Calibri"/>
      <family val="2"/>
      <charset val="238"/>
    </font>
    <font>
      <b/>
      <sz val="11"/>
      <color indexed="52"/>
      <name val="Calibri"/>
      <family val="2"/>
      <charset val="238"/>
    </font>
    <font>
      <sz val="11"/>
      <color indexed="20"/>
      <name val="Calibri"/>
      <family val="2"/>
      <charset val="238"/>
    </font>
    <font>
      <b/>
      <sz val="11"/>
      <color indexed="10"/>
      <name val="Calibri"/>
      <family val="2"/>
      <charset val="238"/>
    </font>
    <font>
      <sz val="11"/>
      <color indexed="19"/>
      <name val="Calibri"/>
      <family val="2"/>
      <charset val="238"/>
    </font>
    <font>
      <sz val="10"/>
      <color indexed="57"/>
      <name val="Arial Narrow"/>
      <family val="2"/>
      <charset val="238"/>
    </font>
    <font>
      <sz val="10"/>
      <color indexed="40"/>
      <name val="Arial Narrow"/>
      <family val="2"/>
      <charset val="238"/>
    </font>
    <font>
      <b/>
      <sz val="10"/>
      <color indexed="8"/>
      <name val="Arial Narrow"/>
      <family val="2"/>
      <charset val="238"/>
    </font>
    <font>
      <i/>
      <sz val="10"/>
      <name val="Arial Narrow"/>
      <family val="2"/>
      <charset val="238"/>
    </font>
    <font>
      <sz val="10"/>
      <name val="MS Sans Serif"/>
      <family val="2"/>
      <charset val="238"/>
    </font>
    <font>
      <sz val="10"/>
      <name val="Arial"/>
      <family val="2"/>
      <charset val="238"/>
    </font>
    <font>
      <sz val="10"/>
      <color indexed="12"/>
      <name val="Arial"/>
      <family val="2"/>
      <charset val="238"/>
    </font>
    <font>
      <sz val="10"/>
      <name val="Mangal"/>
      <family val="2"/>
      <charset val="238"/>
    </font>
    <font>
      <sz val="10"/>
      <name val="Arial"/>
      <family val="2"/>
      <charset val="1"/>
    </font>
    <font>
      <sz val="12"/>
      <name val="Arial Narrow"/>
      <family val="2"/>
      <charset val="238"/>
    </font>
    <font>
      <sz val="12"/>
      <color indexed="12"/>
      <name val="Arial Narrow"/>
      <family val="2"/>
      <charset val="238"/>
    </font>
    <font>
      <sz val="8"/>
      <color indexed="8"/>
      <name val="Arial Narrow"/>
      <family val="2"/>
      <charset val="238"/>
    </font>
    <font>
      <b/>
      <sz val="8"/>
      <color indexed="12"/>
      <name val="Arial Narrow"/>
      <family val="2"/>
      <charset val="238"/>
    </font>
    <font>
      <b/>
      <sz val="8"/>
      <color indexed="8"/>
      <name val="Arial Narrow"/>
      <family val="2"/>
      <charset val="238"/>
    </font>
    <font>
      <b/>
      <sz val="12"/>
      <color indexed="8"/>
      <name val="Arial Narrow"/>
      <family val="2"/>
      <charset val="238"/>
    </font>
    <font>
      <b/>
      <sz val="10"/>
      <color indexed="8"/>
      <name val="Arial Narrow"/>
      <family val="2"/>
      <charset val="238"/>
    </font>
    <font>
      <sz val="10"/>
      <color indexed="8"/>
      <name val="Arial Narrow"/>
      <family val="2"/>
      <charset val="238"/>
    </font>
    <font>
      <sz val="10"/>
      <color indexed="12"/>
      <name val="Arial Narrow"/>
      <family val="2"/>
      <charset val="238"/>
    </font>
    <font>
      <b/>
      <sz val="11"/>
      <name val="Arial"/>
      <family val="2"/>
      <charset val="238"/>
    </font>
    <font>
      <sz val="11"/>
      <name val="Arial"/>
      <family val="2"/>
    </font>
    <font>
      <b/>
      <sz val="14"/>
      <name val="Arial"/>
      <family val="2"/>
      <charset val="238"/>
    </font>
    <font>
      <b/>
      <sz val="10.5"/>
      <name val="Arial Narrow"/>
      <family val="2"/>
      <charset val="238"/>
    </font>
    <font>
      <sz val="10.5"/>
      <name val="Arial Narrow"/>
      <family val="2"/>
      <charset val="238"/>
    </font>
    <font>
      <sz val="10.5"/>
      <color indexed="12"/>
      <name val="Arial Narrow"/>
      <family val="2"/>
      <charset val="238"/>
    </font>
    <font>
      <b/>
      <sz val="14"/>
      <color indexed="8"/>
      <name val="Arial Narrow"/>
      <family val="2"/>
      <charset val="238"/>
    </font>
    <font>
      <sz val="14"/>
      <color indexed="10"/>
      <name val="Arial Narrow"/>
      <family val="2"/>
      <charset val="238"/>
    </font>
    <font>
      <sz val="14"/>
      <color indexed="8"/>
      <name val="Arial Narrow"/>
      <family val="2"/>
      <charset val="238"/>
    </font>
    <font>
      <b/>
      <sz val="14"/>
      <color indexed="12"/>
      <name val="Arial Narrow"/>
      <family val="2"/>
      <charset val="238"/>
    </font>
    <font>
      <sz val="10"/>
      <name val="Arial"/>
      <family val="2"/>
      <charset val="238"/>
    </font>
    <font>
      <u/>
      <sz val="10"/>
      <name val="Arial Narrow"/>
      <family val="2"/>
      <charset val="238"/>
    </font>
    <font>
      <sz val="10"/>
      <color indexed="13"/>
      <name val="Arial"/>
      <family val="2"/>
      <charset val="238"/>
    </font>
    <font>
      <sz val="10"/>
      <color indexed="12"/>
      <name val="Arial"/>
      <family val="2"/>
    </font>
    <font>
      <sz val="10"/>
      <color indexed="8"/>
      <name val="Arial"/>
      <family val="2"/>
      <charset val="238"/>
    </font>
    <font>
      <b/>
      <i/>
      <sz val="10"/>
      <name val="Arial"/>
      <family val="2"/>
      <charset val="238"/>
    </font>
    <font>
      <b/>
      <sz val="10"/>
      <name val="Arial"/>
      <family val="2"/>
      <charset val="238"/>
    </font>
    <font>
      <sz val="11"/>
      <color indexed="10"/>
      <name val="Arial Black"/>
      <family val="2"/>
      <charset val="238"/>
    </font>
    <font>
      <b/>
      <i/>
      <sz val="10"/>
      <name val="Arial Narrow"/>
      <family val="2"/>
    </font>
    <font>
      <b/>
      <u/>
      <sz val="10"/>
      <name val="Arial Narrow"/>
      <family val="2"/>
    </font>
    <font>
      <sz val="8"/>
      <name val="Arial"/>
      <family val="2"/>
      <charset val="238"/>
    </font>
    <font>
      <b/>
      <sz val="11"/>
      <name val="Arial Narrow"/>
      <family val="2"/>
      <charset val="238"/>
    </font>
    <font>
      <b/>
      <i/>
      <sz val="16"/>
      <color theme="1"/>
      <name val="Arial"/>
      <family val="2"/>
      <charset val="238"/>
    </font>
    <font>
      <sz val="10"/>
      <color theme="1"/>
      <name val="Arial Narrow"/>
      <family val="2"/>
      <charset val="238"/>
    </font>
    <font>
      <sz val="10"/>
      <color theme="1"/>
      <name val="Arial"/>
      <family val="2"/>
      <charset val="238"/>
    </font>
    <font>
      <b/>
      <i/>
      <u/>
      <sz val="11"/>
      <color theme="1"/>
      <name val="Arial"/>
      <family val="2"/>
      <charset val="238"/>
    </font>
  </fonts>
  <fills count="8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31"/>
        <bgColor indexed="41"/>
      </patternFill>
    </fill>
    <fill>
      <patternFill patternType="solid">
        <fgColor indexed="29"/>
      </patternFill>
    </fill>
    <fill>
      <patternFill patternType="solid">
        <fgColor indexed="45"/>
        <bgColor indexed="50"/>
      </patternFill>
    </fill>
    <fill>
      <patternFill patternType="solid">
        <fgColor indexed="26"/>
      </patternFill>
    </fill>
    <fill>
      <patternFill patternType="solid">
        <fgColor indexed="42"/>
        <bgColor indexed="27"/>
      </patternFill>
    </fill>
    <fill>
      <patternFill patternType="solid">
        <fgColor indexed="46"/>
        <bgColor indexed="45"/>
      </patternFill>
    </fill>
    <fill>
      <patternFill patternType="solid">
        <fgColor indexed="27"/>
        <bgColor indexed="42"/>
      </patternFill>
    </fill>
    <fill>
      <patternFill patternType="solid">
        <fgColor indexed="47"/>
        <bgColor indexed="41"/>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50"/>
      </patternFill>
    </fill>
    <fill>
      <patternFill patternType="solid">
        <fgColor indexed="43"/>
      </patternFill>
    </fill>
    <fill>
      <patternFill patternType="solid">
        <fgColor indexed="11"/>
        <bgColor indexed="57"/>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53"/>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56"/>
      </patternFill>
    </fill>
    <fill>
      <patternFill patternType="solid">
        <fgColor indexed="54"/>
        <bgColor indexed="23"/>
      </patternFill>
    </fill>
    <fill>
      <patternFill patternType="solid">
        <fgColor indexed="25"/>
        <bgColor indexed="25"/>
      </patternFill>
    </fill>
    <fill>
      <patternFill patternType="solid">
        <fgColor indexed="26"/>
        <bgColor indexed="26"/>
      </patternFill>
    </fill>
    <fill>
      <patternFill patternType="solid">
        <fgColor indexed="26"/>
        <bgColor indexed="9"/>
      </patternFill>
    </fill>
    <fill>
      <patternFill patternType="solid">
        <fgColor indexed="22"/>
        <bgColor indexed="22"/>
      </patternFill>
    </fill>
    <fill>
      <patternFill patternType="solid">
        <fgColor indexed="22"/>
        <bgColor indexed="41"/>
      </patternFill>
    </fill>
    <fill>
      <patternFill patternType="solid">
        <fgColor indexed="55"/>
        <bgColor indexed="55"/>
      </patternFill>
    </fill>
    <fill>
      <patternFill patternType="solid">
        <fgColor indexed="55"/>
        <bgColor indexed="23"/>
      </patternFill>
    </fill>
    <fill>
      <patternFill patternType="solid">
        <fgColor indexed="25"/>
        <bgColor indexed="61"/>
      </patternFill>
    </fill>
    <fill>
      <patternFill patternType="solid">
        <fgColor indexed="42"/>
        <bgColor indexed="42"/>
      </patternFill>
    </fill>
    <fill>
      <patternFill patternType="solid">
        <fgColor indexed="54"/>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0"/>
      </patternFill>
    </fill>
    <fill>
      <patternFill patternType="solid">
        <fgColor indexed="45"/>
        <bgColor indexed="45"/>
      </patternFill>
    </fill>
    <fill>
      <patternFill patternType="solid">
        <fgColor indexed="9"/>
        <bgColor indexed="9"/>
      </patternFill>
    </fill>
    <fill>
      <patternFill patternType="solid">
        <fgColor indexed="9"/>
      </patternFill>
    </fill>
    <fill>
      <patternFill patternType="solid">
        <fgColor indexed="9"/>
        <bgColor indexed="26"/>
      </patternFill>
    </fill>
    <fill>
      <patternFill patternType="solid">
        <fgColor indexed="55"/>
      </patternFill>
    </fill>
    <fill>
      <patternFill patternType="lightUp">
        <fgColor indexed="9"/>
        <bgColor indexed="55"/>
      </patternFill>
    </fill>
    <fill>
      <patternFill patternType="solid">
        <fgColor indexed="24"/>
        <bgColor indexed="22"/>
      </patternFill>
    </fill>
    <fill>
      <patternFill patternType="lightUp">
        <fgColor indexed="9"/>
        <bgColor indexed="29"/>
      </patternFill>
    </fill>
    <fill>
      <patternFill patternType="solid">
        <fgColor indexed="50"/>
        <bgColor indexed="45"/>
      </patternFill>
    </fill>
    <fill>
      <patternFill patternType="lightUp">
        <fgColor indexed="9"/>
        <bgColor indexed="22"/>
      </patternFill>
    </fill>
    <fill>
      <patternFill patternType="solid">
        <fgColor indexed="41"/>
        <bgColor indexed="22"/>
      </patternFill>
    </fill>
    <fill>
      <patternFill patternType="solid">
        <fgColor indexed="22"/>
      </patternFill>
    </fill>
    <fill>
      <patternFill patternType="solid">
        <fgColor indexed="43"/>
        <bgColor indexed="26"/>
      </patternFill>
    </fill>
    <fill>
      <patternFill patternType="solid">
        <fgColor indexed="62"/>
      </patternFill>
    </fill>
    <fill>
      <patternFill patternType="solid">
        <fgColor indexed="57"/>
      </patternFill>
    </fill>
    <fill>
      <patternFill patternType="solid">
        <fgColor indexed="43"/>
        <bgColor indexed="64"/>
      </patternFill>
    </fill>
    <fill>
      <patternFill patternType="solid">
        <fgColor indexed="31"/>
        <bgColor indexed="64"/>
      </patternFill>
    </fill>
    <fill>
      <patternFill patternType="solid">
        <fgColor indexed="13"/>
        <bgColor indexed="64"/>
      </patternFill>
    </fill>
    <fill>
      <patternFill patternType="solid">
        <fgColor indexed="10"/>
        <bgColor indexed="64"/>
      </patternFill>
    </fill>
    <fill>
      <patternFill patternType="solid">
        <fgColor indexed="43"/>
        <bgColor indexed="43"/>
      </patternFill>
    </fill>
    <fill>
      <patternFill patternType="solid">
        <fgColor indexed="45"/>
        <bgColor indexed="64"/>
      </patternFill>
    </fill>
    <fill>
      <patternFill patternType="solid">
        <fgColor indexed="14"/>
        <bgColor indexed="64"/>
      </patternFill>
    </fill>
    <fill>
      <patternFill patternType="solid">
        <fgColor indexed="53"/>
        <bgColor indexed="64"/>
      </patternFill>
    </fill>
    <fill>
      <patternFill patternType="solid">
        <fgColor indexed="15"/>
        <bgColor indexed="64"/>
      </patternFill>
    </fill>
    <fill>
      <patternFill patternType="solid">
        <fgColor indexed="11"/>
        <bgColor indexed="64"/>
      </patternFill>
    </fill>
    <fill>
      <patternFill patternType="solid">
        <fgColor indexed="47"/>
        <bgColor indexed="64"/>
      </patternFill>
    </fill>
    <fill>
      <patternFill patternType="solid">
        <fgColor indexed="42"/>
        <bgColor indexed="64"/>
      </patternFill>
    </fill>
    <fill>
      <patternFill patternType="solid">
        <fgColor indexed="41"/>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44"/>
      </bottom>
      <diagonal/>
    </border>
    <border>
      <left/>
      <right/>
      <top/>
      <bottom style="medium">
        <color indexed="27"/>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double">
        <color indexed="10"/>
      </bottom>
      <diagonal/>
    </border>
    <border>
      <left/>
      <right/>
      <top/>
      <bottom style="thick">
        <color indexed="6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54"/>
      </top>
      <bottom style="double">
        <color indexed="54"/>
      </bottom>
      <diagonal/>
    </border>
    <border>
      <left/>
      <right/>
      <top style="thin">
        <color indexed="56"/>
      </top>
      <bottom style="double">
        <color indexed="56"/>
      </bottom>
      <diagonal/>
    </border>
    <border>
      <left/>
      <right/>
      <top style="thin">
        <color indexed="62"/>
      </top>
      <bottom style="double">
        <color indexed="62"/>
      </bottom>
      <diagonal/>
    </border>
    <border>
      <left/>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s>
  <cellStyleXfs count="289">
    <xf numFmtId="0" fontId="0" fillId="0" borderId="0">
      <alignment vertical="top"/>
    </xf>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2"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3"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4"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5" borderId="0" applyNumberFormat="0" applyBorder="0" applyAlignment="0" applyProtection="0"/>
    <xf numFmtId="0" fontId="12" fillId="7" borderId="0" applyNumberFormat="0" applyBorder="0" applyAlignment="0" applyProtection="0"/>
    <xf numFmtId="0" fontId="12" fillId="14" borderId="0" applyNumberFormat="0" applyBorder="0" applyAlignment="0" applyProtection="0"/>
    <xf numFmtId="0" fontId="12" fillId="6" borderId="0" applyNumberFormat="0" applyBorder="0" applyAlignment="0" applyProtection="0"/>
    <xf numFmtId="0" fontId="12" fillId="15" borderId="0" applyNumberFormat="0" applyBorder="0" applyAlignment="0" applyProtection="0"/>
    <xf numFmtId="0" fontId="12" fillId="7" borderId="0" applyNumberFormat="0" applyBorder="0" applyAlignment="0" applyProtection="0"/>
    <xf numFmtId="0" fontId="12" fillId="12" borderId="0" applyNumberFormat="0" applyBorder="0" applyAlignment="0" applyProtection="0"/>
    <xf numFmtId="0" fontId="12" fillId="16" borderId="0" applyNumberFormat="0" applyBorder="0" applyAlignment="0" applyProtection="0"/>
    <xf numFmtId="0" fontId="12" fillId="8" borderId="0" applyNumberFormat="0" applyBorder="0" applyAlignment="0" applyProtection="0"/>
    <xf numFmtId="0" fontId="12" fillId="10" borderId="0" applyNumberFormat="0" applyBorder="0" applyAlignment="0" applyProtection="0"/>
    <xf numFmtId="0" fontId="12" fillId="17"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18" borderId="0" applyNumberFormat="0" applyBorder="0" applyAlignment="0" applyProtection="0"/>
    <xf numFmtId="0" fontId="12" fillId="8" borderId="0" applyNumberFormat="0" applyBorder="0" applyAlignment="0" applyProtection="0"/>
    <xf numFmtId="0" fontId="12" fillId="6" borderId="0" applyNumberFormat="0" applyBorder="0" applyAlignment="0" applyProtection="0"/>
    <xf numFmtId="0" fontId="12" fillId="19" borderId="0" applyNumberFormat="0" applyBorder="0" applyAlignment="0" applyProtection="0"/>
    <xf numFmtId="0" fontId="12" fillId="10" borderId="0" applyNumberFormat="0" applyBorder="0" applyAlignment="0" applyProtection="0"/>
    <xf numFmtId="0" fontId="12" fillId="20" borderId="0" applyNumberFormat="0" applyBorder="0" applyAlignment="0" applyProtection="0"/>
    <xf numFmtId="0" fontId="12" fillId="17"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5" borderId="0" applyNumberFormat="0" applyBorder="0" applyAlignment="0" applyProtection="0"/>
    <xf numFmtId="0" fontId="12" fillId="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6" borderId="0" applyNumberFormat="0" applyBorder="0" applyAlignment="0" applyProtection="0"/>
    <xf numFmtId="0" fontId="12" fillId="19" borderId="0" applyNumberFormat="0" applyBorder="0" applyAlignment="0" applyProtection="0"/>
    <xf numFmtId="0" fontId="12" fillId="18" borderId="0" applyNumberFormat="0" applyBorder="0" applyAlignment="0" applyProtection="0"/>
    <xf numFmtId="0" fontId="12" fillId="12" borderId="0" applyNumberFormat="0" applyBorder="0" applyAlignment="0" applyProtection="0"/>
    <xf numFmtId="0" fontId="12" fillId="23" borderId="0" applyNumberFormat="0" applyBorder="0" applyAlignment="0" applyProtection="0"/>
    <xf numFmtId="0" fontId="13" fillId="24" borderId="0" applyNumberFormat="0" applyBorder="0" applyAlignment="0" applyProtection="0"/>
    <xf numFmtId="0" fontId="13" fillId="10" borderId="0" applyNumberFormat="0" applyBorder="0" applyAlignment="0" applyProtection="0"/>
    <xf numFmtId="0" fontId="13" fillId="17"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13" fillId="24" borderId="0" applyNumberFormat="0" applyBorder="0" applyAlignment="0" applyProtection="0"/>
    <xf numFmtId="0" fontId="13" fillId="6" borderId="0" applyNumberFormat="0" applyBorder="0" applyAlignment="0" applyProtection="0"/>
    <xf numFmtId="0" fontId="13" fillId="28" borderId="0" applyNumberFormat="0" applyBorder="0" applyAlignment="0" applyProtection="0"/>
    <xf numFmtId="0" fontId="13" fillId="10" borderId="0" applyNumberFormat="0" applyBorder="0" applyAlignment="0" applyProtection="0"/>
    <xf numFmtId="0" fontId="13" fillId="29" borderId="0" applyNumberFormat="0" applyBorder="0" applyAlignment="0" applyProtection="0"/>
    <xf numFmtId="0" fontId="13" fillId="20"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3" borderId="0" applyNumberFormat="0" applyBorder="0" applyAlignment="0" applyProtection="0"/>
    <xf numFmtId="0" fontId="13" fillId="30" borderId="0" applyNumberFormat="0" applyBorder="0" applyAlignment="0" applyProtection="0"/>
    <xf numFmtId="0" fontId="13" fillId="26" borderId="0" applyNumberFormat="0" applyBorder="0" applyAlignment="0" applyProtection="0"/>
    <xf numFmtId="0" fontId="13" fillId="6" borderId="0" applyNumberFormat="0" applyBorder="0" applyAlignment="0" applyProtection="0"/>
    <xf numFmtId="0" fontId="13" fillId="31" borderId="0" applyNumberFormat="0" applyBorder="0" applyAlignment="0" applyProtection="0"/>
    <xf numFmtId="0" fontId="13" fillId="27" borderId="0" applyNumberFormat="0" applyBorder="0" applyAlignment="0" applyProtection="0"/>
    <xf numFmtId="0" fontId="13" fillId="10"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2" fillId="34" borderId="0" applyNumberFormat="0" applyBorder="0" applyAlignment="0" applyProtection="0"/>
    <xf numFmtId="0" fontId="12" fillId="9" borderId="0" applyNumberFormat="0" applyBorder="0" applyAlignment="0" applyProtection="0"/>
    <xf numFmtId="0" fontId="12" fillId="34" borderId="0" applyNumberFormat="0" applyBorder="0" applyAlignment="0" applyProtection="0"/>
    <xf numFmtId="0" fontId="12" fillId="9" borderId="0" applyNumberFormat="0" applyBorder="0" applyAlignment="0" applyProtection="0"/>
    <xf numFmtId="0" fontId="13" fillId="35" borderId="0" applyNumberFormat="0" applyBorder="0" applyAlignment="0" applyProtection="0"/>
    <xf numFmtId="0" fontId="13" fillId="19" borderId="0" applyNumberFormat="0" applyBorder="0" applyAlignment="0" applyProtection="0"/>
    <xf numFmtId="0" fontId="13" fillId="36"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0" fontId="12" fillId="39" borderId="0" applyNumberFormat="0" applyBorder="0" applyAlignment="0" applyProtection="0"/>
    <xf numFmtId="0" fontId="12" fillId="40" borderId="0" applyNumberFormat="0" applyBorder="0" applyAlignment="0" applyProtection="0"/>
    <xf numFmtId="0" fontId="12" fillId="41" borderId="0" applyNumberFormat="0" applyBorder="0" applyAlignment="0" applyProtection="0"/>
    <xf numFmtId="0" fontId="12" fillId="42" borderId="0" applyNumberFormat="0" applyBorder="0" applyAlignment="0" applyProtection="0"/>
    <xf numFmtId="0" fontId="13" fillId="43" borderId="0" applyNumberFormat="0" applyBorder="0" applyAlignment="0" applyProtection="0"/>
    <xf numFmtId="0" fontId="13" fillId="44"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45" borderId="0" applyNumberFormat="0" applyBorder="0" applyAlignment="0" applyProtection="0"/>
    <xf numFmtId="0" fontId="13" fillId="43" borderId="0" applyNumberFormat="0" applyBorder="0" applyAlignment="0" applyProtection="0"/>
    <xf numFmtId="0" fontId="12" fillId="39" borderId="0" applyNumberFormat="0" applyBorder="0" applyAlignment="0" applyProtection="0"/>
    <xf numFmtId="0" fontId="12" fillId="40" borderId="0" applyNumberFormat="0" applyBorder="0" applyAlignment="0" applyProtection="0"/>
    <xf numFmtId="0" fontId="12" fillId="46" borderId="0" applyNumberFormat="0" applyBorder="0" applyAlignment="0" applyProtection="0"/>
    <xf numFmtId="0" fontId="12" fillId="13" borderId="0" applyNumberFormat="0" applyBorder="0" applyAlignment="0" applyProtection="0"/>
    <xf numFmtId="0" fontId="13" fillId="41" borderId="0" applyNumberFormat="0" applyBorder="0" applyAlignment="0" applyProtection="0"/>
    <xf numFmtId="0" fontId="13" fillId="42"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44" borderId="0" applyNumberFormat="0" applyBorder="0" applyAlignment="0" applyProtection="0"/>
    <xf numFmtId="0" fontId="13" fillId="33" borderId="0" applyNumberFormat="0" applyBorder="0" applyAlignment="0" applyProtection="0"/>
    <xf numFmtId="0" fontId="12" fillId="34" borderId="0" applyNumberFormat="0" applyBorder="0" applyAlignment="0" applyProtection="0"/>
    <xf numFmtId="0" fontId="12" fillId="9" borderId="0" applyNumberFormat="0" applyBorder="0" applyAlignment="0" applyProtection="0"/>
    <xf numFmtId="0" fontId="12" fillId="41" borderId="0" applyNumberFormat="0" applyBorder="0" applyAlignment="0" applyProtection="0"/>
    <xf numFmtId="0" fontId="12" fillId="42" borderId="0" applyNumberFormat="0" applyBorder="0" applyAlignment="0" applyProtection="0"/>
    <xf numFmtId="0" fontId="13" fillId="41" borderId="0" applyNumberFormat="0" applyBorder="0" applyAlignment="0" applyProtection="0"/>
    <xf numFmtId="0" fontId="13" fillId="42"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37" borderId="0" applyNumberFormat="0" applyBorder="0" applyAlignment="0" applyProtection="0"/>
    <xf numFmtId="0" fontId="13" fillId="48" borderId="0" applyNumberFormat="0" applyBorder="0" applyAlignment="0" applyProtection="0"/>
    <xf numFmtId="0" fontId="12" fillId="49" borderId="0" applyNumberFormat="0" applyBorder="0" applyAlignment="0" applyProtection="0"/>
    <xf numFmtId="0" fontId="12" fillId="15" borderId="0" applyNumberFormat="0" applyBorder="0" applyAlignment="0" applyProtection="0"/>
    <xf numFmtId="0" fontId="12" fillId="34" borderId="0" applyNumberFormat="0" applyBorder="0" applyAlignment="0" applyProtection="0"/>
    <xf numFmtId="0" fontId="12" fillId="9" borderId="0" applyNumberFormat="0" applyBorder="0" applyAlignment="0" applyProtection="0"/>
    <xf numFmtId="0" fontId="13" fillId="35" borderId="0" applyNumberFormat="0" applyBorder="0" applyAlignment="0" applyProtection="0"/>
    <xf numFmtId="0" fontId="13" fillId="19"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31" borderId="0" applyNumberFormat="0" applyBorder="0" applyAlignment="0" applyProtection="0"/>
    <xf numFmtId="0" fontId="13" fillId="50" borderId="0" applyNumberFormat="0" applyBorder="0" applyAlignment="0" applyProtection="0"/>
    <xf numFmtId="0" fontId="12" fillId="39" borderId="0" applyNumberFormat="0" applyBorder="0" applyAlignment="0" applyProtection="0"/>
    <xf numFmtId="0" fontId="12" fillId="40" borderId="0" applyNumberFormat="0" applyBorder="0" applyAlignment="0" applyProtection="0"/>
    <xf numFmtId="0" fontId="12" fillId="51" borderId="0" applyNumberFormat="0" applyBorder="0" applyAlignment="0" applyProtection="0"/>
    <xf numFmtId="0" fontId="12" fillId="16" borderId="0" applyNumberFormat="0" applyBorder="0" applyAlignment="0" applyProtection="0"/>
    <xf numFmtId="0" fontId="13" fillId="51" borderId="0" applyNumberFormat="0" applyBorder="0" applyAlignment="0" applyProtection="0"/>
    <xf numFmtId="0" fontId="13" fillId="16" borderId="0" applyNumberFormat="0" applyBorder="0" applyAlignment="0" applyProtection="0"/>
    <xf numFmtId="0" fontId="13" fillId="52" borderId="0" applyNumberFormat="0" applyBorder="0" applyAlignment="0" applyProtection="0"/>
    <xf numFmtId="0" fontId="13" fillId="52" borderId="0" applyNumberFormat="0" applyBorder="0" applyAlignment="0" applyProtection="0"/>
    <xf numFmtId="0" fontId="13" fillId="32" borderId="0" applyNumberFormat="0" applyBorder="0" applyAlignment="0" applyProtection="0"/>
    <xf numFmtId="0" fontId="24" fillId="53" borderId="0" applyNumberFormat="0" applyBorder="0" applyAlignment="0" applyProtection="0"/>
    <xf numFmtId="0" fontId="58" fillId="5" borderId="0" applyNumberFormat="0" applyBorder="0" applyAlignment="0" applyProtection="0"/>
    <xf numFmtId="0" fontId="24" fillId="11" borderId="0" applyNumberFormat="0" applyBorder="0" applyAlignment="0" applyProtection="0"/>
    <xf numFmtId="0" fontId="25" fillId="54" borderId="1" applyNumberFormat="0" applyAlignment="0" applyProtection="0"/>
    <xf numFmtId="0" fontId="59" fillId="55" borderId="1" applyNumberFormat="0" applyAlignment="0" applyProtection="0"/>
    <xf numFmtId="0" fontId="25" fillId="56" borderId="1" applyNumberFormat="0" applyAlignment="0" applyProtection="0"/>
    <xf numFmtId="0" fontId="20" fillId="43" borderId="2" applyNumberFormat="0" applyAlignment="0" applyProtection="0"/>
    <xf numFmtId="0" fontId="20" fillId="57" borderId="2" applyNumberFormat="0" applyAlignment="0" applyProtection="0"/>
    <xf numFmtId="0" fontId="20" fillId="44" borderId="2" applyNumberFormat="0" applyAlignment="0" applyProtection="0"/>
    <xf numFmtId="181" fontId="65" fillId="0" borderId="0" applyFont="0" applyFill="0" applyBorder="0" applyAlignment="0" applyProtection="0"/>
    <xf numFmtId="0" fontId="14" fillId="4" borderId="0" applyNumberFormat="0" applyBorder="0" applyAlignment="0" applyProtection="0"/>
    <xf numFmtId="0" fontId="22" fillId="58" borderId="0" applyNumberFormat="0" applyBorder="0" applyAlignment="0" applyProtection="0"/>
    <xf numFmtId="0" fontId="22" fillId="59" borderId="0" applyNumberFormat="0" applyBorder="0" applyAlignment="0" applyProtection="0"/>
    <xf numFmtId="0" fontId="22" fillId="60" borderId="0" applyNumberFormat="0" applyBorder="0" applyAlignment="0" applyProtection="0"/>
    <xf numFmtId="0" fontId="22" fillId="61" borderId="0" applyNumberFormat="0" applyBorder="0" applyAlignment="0" applyProtection="0"/>
    <xf numFmtId="0" fontId="22" fillId="62" borderId="0" applyNumberFormat="0" applyBorder="0" applyAlignment="0" applyProtection="0"/>
    <xf numFmtId="0" fontId="22" fillId="63" borderId="0" applyNumberFormat="0" applyBorder="0" applyAlignment="0" applyProtection="0"/>
    <xf numFmtId="178" fontId="51" fillId="0" borderId="0" applyFont="0" applyFill="0" applyBorder="0" applyAlignment="0" applyProtection="0"/>
    <xf numFmtId="0" fontId="19" fillId="0" borderId="0" applyNumberFormat="0" applyFill="0" applyBorder="0" applyAlignment="0" applyProtection="0"/>
    <xf numFmtId="0" fontId="14" fillId="46" borderId="0" applyNumberFormat="0" applyBorder="0" applyAlignment="0" applyProtection="0"/>
    <xf numFmtId="0" fontId="14" fillId="6" borderId="0" applyNumberFormat="0" applyBorder="0" applyAlignment="0" applyProtection="0"/>
    <xf numFmtId="0" fontId="14" fillId="13" borderId="0" applyNumberFormat="0" applyBorder="0" applyAlignment="0" applyProtection="0"/>
    <xf numFmtId="183" fontId="101" fillId="0" borderId="0">
      <alignment horizontal="center"/>
    </xf>
    <xf numFmtId="0" fontId="26" fillId="0" borderId="3" applyNumberFormat="0" applyFill="0" applyAlignment="0" applyProtection="0"/>
    <xf numFmtId="0" fontId="26" fillId="0" borderId="4" applyNumberFormat="0" applyFill="0" applyAlignment="0" applyProtection="0"/>
    <xf numFmtId="0" fontId="27" fillId="0" borderId="5" applyNumberFormat="0" applyFill="0" applyAlignment="0" applyProtection="0"/>
    <xf numFmtId="0" fontId="27" fillId="0" borderId="6" applyNumberFormat="0" applyFill="0" applyAlignment="0" applyProtection="0"/>
    <xf numFmtId="0" fontId="28" fillId="0" borderId="7" applyNumberFormat="0" applyFill="0" applyAlignment="0" applyProtection="0"/>
    <xf numFmtId="0" fontId="28" fillId="0" borderId="8" applyNumberFormat="0" applyFill="0" applyAlignment="0" applyProtection="0"/>
    <xf numFmtId="0" fontId="28" fillId="0" borderId="0" applyNumberFormat="0" applyFill="0" applyBorder="0" applyAlignment="0" applyProtection="0"/>
    <xf numFmtId="183" fontId="101" fillId="0" borderId="0">
      <alignment horizontal="center" textRotation="90"/>
    </xf>
    <xf numFmtId="0" fontId="21" fillId="51" borderId="1" applyNumberFormat="0" applyAlignment="0" applyProtection="0"/>
    <xf numFmtId="0" fontId="21" fillId="21" borderId="1" applyNumberFormat="0" applyAlignment="0" applyProtection="0"/>
    <xf numFmtId="0" fontId="21" fillId="16" borderId="1" applyNumberFormat="0" applyAlignment="0" applyProtection="0"/>
    <xf numFmtId="0" fontId="15" fillId="64" borderId="9" applyNumberFormat="0" applyAlignment="0" applyProtection="0"/>
    <xf numFmtId="0" fontId="29" fillId="0" borderId="10" applyNumberFormat="0" applyFill="0" applyAlignment="0" applyProtection="0"/>
    <xf numFmtId="0" fontId="18" fillId="0" borderId="11" applyNumberFormat="0" applyFill="0" applyAlignment="0" applyProtection="0"/>
    <xf numFmtId="0" fontId="53" fillId="0" borderId="12" applyNumberFormat="0" applyFill="0" applyAlignment="0" applyProtection="0"/>
    <xf numFmtId="0" fontId="54" fillId="0" borderId="5" applyNumberFormat="0" applyFill="0" applyAlignment="0" applyProtection="0"/>
    <xf numFmtId="0" fontId="55" fillId="0" borderId="13" applyNumberFormat="0" applyFill="0" applyAlignment="0" applyProtection="0"/>
    <xf numFmtId="0" fontId="55" fillId="0" borderId="0" applyNumberFormat="0" applyFill="0" applyBorder="0" applyAlignment="0" applyProtection="0"/>
    <xf numFmtId="0" fontId="16" fillId="0" borderId="0" applyNumberFormat="0" applyFill="0" applyBorder="0" applyAlignment="0" applyProtection="0"/>
    <xf numFmtId="0" fontId="6" fillId="0" borderId="0"/>
    <xf numFmtId="0" fontId="2" fillId="0" borderId="0"/>
    <xf numFmtId="0" fontId="2" fillId="0" borderId="0"/>
    <xf numFmtId="0" fontId="66" fillId="0" borderId="0"/>
    <xf numFmtId="0" fontId="2" fillId="0" borderId="0">
      <alignment vertical="top"/>
    </xf>
    <xf numFmtId="0" fontId="102" fillId="0" borderId="0"/>
    <xf numFmtId="0" fontId="89" fillId="0" borderId="0"/>
    <xf numFmtId="0" fontId="23" fillId="0" borderId="0"/>
    <xf numFmtId="0" fontId="23" fillId="0" borderId="0"/>
    <xf numFmtId="0" fontId="2" fillId="0" borderId="0"/>
    <xf numFmtId="0" fontId="45" fillId="0" borderId="0"/>
    <xf numFmtId="183" fontId="103" fillId="0" borderId="0"/>
    <xf numFmtId="0" fontId="2" fillId="0" borderId="0"/>
    <xf numFmtId="0" fontId="2" fillId="0" borderId="0"/>
    <xf numFmtId="0" fontId="51" fillId="0" borderId="0"/>
    <xf numFmtId="0" fontId="23" fillId="0" borderId="0"/>
    <xf numFmtId="0" fontId="51" fillId="0" borderId="0"/>
    <xf numFmtId="0" fontId="2" fillId="0" borderId="0">
      <alignment vertical="top"/>
    </xf>
    <xf numFmtId="0" fontId="45" fillId="0" borderId="0"/>
    <xf numFmtId="0" fontId="51" fillId="0" borderId="0"/>
    <xf numFmtId="0" fontId="2" fillId="0" borderId="0"/>
    <xf numFmtId="0" fontId="45" fillId="0" borderId="0"/>
    <xf numFmtId="0" fontId="12" fillId="0" borderId="0"/>
    <xf numFmtId="0" fontId="2" fillId="0" borderId="0"/>
    <xf numFmtId="0" fontId="2" fillId="0" borderId="0"/>
    <xf numFmtId="0" fontId="45" fillId="0" borderId="0"/>
    <xf numFmtId="0" fontId="102" fillId="0" borderId="0"/>
    <xf numFmtId="0" fontId="2" fillId="0" borderId="0"/>
    <xf numFmtId="0" fontId="2" fillId="0" borderId="0"/>
    <xf numFmtId="183" fontId="103" fillId="0" borderId="0"/>
    <xf numFmtId="180" fontId="45" fillId="0" borderId="0"/>
    <xf numFmtId="0" fontId="45" fillId="0" borderId="0"/>
    <xf numFmtId="0" fontId="2" fillId="0" borderId="0"/>
    <xf numFmtId="0" fontId="23" fillId="0" borderId="0"/>
    <xf numFmtId="0" fontId="2" fillId="0" borderId="0"/>
    <xf numFmtId="0" fontId="48" fillId="0" borderId="0"/>
    <xf numFmtId="0" fontId="2" fillId="0" borderId="0"/>
    <xf numFmtId="0" fontId="51" fillId="0" borderId="0"/>
    <xf numFmtId="0" fontId="2" fillId="0" borderId="0"/>
    <xf numFmtId="0" fontId="2" fillId="0" borderId="0"/>
    <xf numFmtId="0" fontId="23" fillId="0" borderId="0"/>
    <xf numFmtId="0" fontId="23" fillId="0" borderId="0"/>
    <xf numFmtId="0" fontId="2" fillId="0" borderId="0"/>
    <xf numFmtId="0" fontId="60" fillId="21" borderId="0" applyNumberFormat="0" applyBorder="0" applyAlignment="0" applyProtection="0"/>
    <xf numFmtId="0" fontId="17" fillId="65"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30"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51" fillId="0" borderId="0"/>
    <xf numFmtId="0" fontId="2" fillId="0" borderId="0" applyNumberFormat="0" applyFill="0" applyBorder="0" applyAlignment="0" applyProtection="0"/>
    <xf numFmtId="0" fontId="2" fillId="0" borderId="0" applyNumberFormat="0" applyFill="0" applyBorder="0" applyAlignment="0" applyProtection="0"/>
    <xf numFmtId="0" fontId="50" fillId="0" borderId="0"/>
    <xf numFmtId="0" fontId="2" fillId="0" borderId="0"/>
    <xf numFmtId="0" fontId="2" fillId="39" borderId="14" applyNumberFormat="0" applyFont="0" applyAlignment="0" applyProtection="0"/>
    <xf numFmtId="0" fontId="45" fillId="12" borderId="14" applyNumberFormat="0" applyFont="0" applyAlignment="0" applyProtection="0"/>
    <xf numFmtId="0" fontId="68" fillId="40" borderId="14" applyNumberFormat="0" applyAlignment="0" applyProtection="0"/>
    <xf numFmtId="9" fontId="2" fillId="0" borderId="0" applyFont="0" applyFill="0" applyBorder="0" applyAlignment="0" applyProtection="0"/>
    <xf numFmtId="9" fontId="68" fillId="0" borderId="0" applyFill="0" applyBorder="0" applyAlignment="0" applyProtection="0"/>
    <xf numFmtId="0" fontId="51" fillId="12" borderId="14" applyNumberFormat="0" applyFont="0" applyAlignment="0" applyProtection="0"/>
    <xf numFmtId="0" fontId="18" fillId="0" borderId="0" applyNumberFormat="0" applyFill="0" applyBorder="0" applyAlignment="0" applyProtection="0"/>
    <xf numFmtId="0" fontId="15" fillId="54" borderId="9" applyNumberFormat="0" applyAlignment="0" applyProtection="0"/>
    <xf numFmtId="0" fontId="15" fillId="55" borderId="9" applyNumberFormat="0" applyAlignment="0" applyProtection="0"/>
    <xf numFmtId="0" fontId="15" fillId="56" borderId="9" applyNumberFormat="0" applyAlignment="0" applyProtection="0"/>
    <xf numFmtId="0" fontId="19" fillId="0" borderId="0" applyNumberFormat="0" applyFill="0" applyBorder="0" applyAlignment="0" applyProtection="0"/>
    <xf numFmtId="0" fontId="13" fillId="66" borderId="0" applyNumberFormat="0" applyBorder="0" applyAlignment="0" applyProtection="0"/>
    <xf numFmtId="0" fontId="13" fillId="52" borderId="0" applyNumberFormat="0" applyBorder="0" applyAlignment="0" applyProtection="0"/>
    <xf numFmtId="0" fontId="13" fillId="67"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56" fillId="0" borderId="10" applyNumberFormat="0" applyFill="0" applyAlignment="0" applyProtection="0"/>
    <xf numFmtId="0" fontId="20" fillId="57" borderId="2" applyNumberFormat="0" applyAlignment="0" applyProtection="0"/>
    <xf numFmtId="0" fontId="57" fillId="64" borderId="1" applyNumberFormat="0" applyAlignment="0" applyProtection="0"/>
    <xf numFmtId="183" fontId="104" fillId="0" borderId="0"/>
    <xf numFmtId="183" fontId="104" fillId="0" borderId="0"/>
    <xf numFmtId="0" fontId="31" fillId="0" borderId="0" applyNumberFormat="0" applyFill="0" applyBorder="0" applyAlignment="0" applyProtection="0"/>
    <xf numFmtId="0" fontId="58" fillId="3" borderId="0" applyNumberFormat="0" applyBorder="0" applyAlignment="0" applyProtection="0"/>
    <xf numFmtId="0" fontId="23" fillId="0" borderId="0"/>
    <xf numFmtId="0" fontId="32" fillId="0" borderId="0"/>
    <xf numFmtId="0" fontId="69" fillId="0" borderId="0"/>
    <xf numFmtId="0" fontId="16" fillId="0" borderId="0" applyNumberFormat="0" applyFill="0" applyBorder="0" applyAlignment="0" applyProtection="0"/>
    <xf numFmtId="0" fontId="31" fillId="0" borderId="0" applyNumberFormat="0" applyFill="0" applyBorder="0" applyAlignment="0" applyProtection="0"/>
    <xf numFmtId="0" fontId="22" fillId="0" borderId="15" applyNumberFormat="0" applyFill="0" applyAlignment="0" applyProtection="0"/>
    <xf numFmtId="0" fontId="22" fillId="0" borderId="16" applyNumberFormat="0" applyFill="0" applyAlignment="0" applyProtection="0"/>
    <xf numFmtId="168" fontId="23" fillId="0" borderId="0" applyFill="0" applyBorder="0" applyAlignment="0" applyProtection="0"/>
    <xf numFmtId="174" fontId="51" fillId="0" borderId="0" applyFont="0" applyFill="0" applyBorder="0" applyAlignment="0" applyProtection="0"/>
    <xf numFmtId="172" fontId="68" fillId="0" borderId="0" applyFill="0" applyBorder="0" applyAlignment="0" applyProtection="0"/>
    <xf numFmtId="171" fontId="23" fillId="0" borderId="0" applyFill="0" applyBorder="0" applyAlignment="0" applyProtection="0"/>
    <xf numFmtId="175" fontId="51" fillId="0" borderId="0" applyFont="0" applyFill="0" applyBorder="0" applyAlignment="0" applyProtection="0"/>
    <xf numFmtId="175" fontId="51" fillId="0" borderId="0" applyFont="0" applyFill="0" applyBorder="0" applyAlignment="0" applyProtection="0"/>
    <xf numFmtId="177" fontId="45" fillId="0" borderId="0" applyFont="0" applyFill="0" applyBorder="0" applyAlignment="0" applyProtection="0"/>
    <xf numFmtId="175" fontId="51" fillId="0" borderId="0" applyFont="0" applyFill="0" applyBorder="0" applyAlignment="0" applyProtection="0"/>
    <xf numFmtId="175" fontId="51" fillId="0" borderId="0" applyFont="0" applyFill="0" applyBorder="0" applyAlignment="0" applyProtection="0"/>
    <xf numFmtId="175" fontId="51" fillId="0" borderId="0" applyFont="0" applyFill="0" applyBorder="0" applyAlignment="0" applyProtection="0"/>
    <xf numFmtId="175" fontId="51" fillId="0" borderId="0" applyFont="0" applyFill="0" applyBorder="0" applyAlignment="0" applyProtection="0"/>
    <xf numFmtId="173" fontId="2" fillId="0" borderId="0" applyFont="0" applyFill="0" applyBorder="0" applyAlignment="0" applyProtection="0"/>
    <xf numFmtId="171" fontId="68" fillId="0" borderId="0" applyFill="0" applyBorder="0" applyAlignment="0" applyProtection="0"/>
    <xf numFmtId="176" fontId="51" fillId="0" borderId="0" applyFont="0" applyFill="0" applyBorder="0" applyAlignment="0" applyProtection="0"/>
    <xf numFmtId="179" fontId="51" fillId="0" borderId="0" applyFont="0" applyFill="0" applyBorder="0" applyAlignment="0" applyProtection="0"/>
    <xf numFmtId="179" fontId="51" fillId="0" borderId="0" applyFont="0" applyFill="0" applyBorder="0" applyAlignment="0" applyProtection="0"/>
    <xf numFmtId="179" fontId="51" fillId="0" borderId="0" applyFont="0" applyFill="0" applyBorder="0" applyAlignment="0" applyProtection="0"/>
    <xf numFmtId="175" fontId="51" fillId="0" borderId="0" applyFont="0" applyFill="0" applyBorder="0" applyAlignment="0" applyProtection="0"/>
    <xf numFmtId="179" fontId="51" fillId="0" borderId="0" applyFont="0" applyFill="0" applyBorder="0" applyAlignment="0" applyProtection="0"/>
    <xf numFmtId="175" fontId="51" fillId="0" borderId="0" applyFont="0" applyFill="0" applyBorder="0" applyAlignment="0" applyProtection="0"/>
    <xf numFmtId="179" fontId="51" fillId="0" borderId="0" applyFont="0" applyFill="0" applyBorder="0" applyAlignment="0" applyProtection="0"/>
    <xf numFmtId="179" fontId="45" fillId="0" borderId="0" applyFont="0" applyFill="0" applyBorder="0" applyAlignment="0" applyProtection="0"/>
    <xf numFmtId="175" fontId="51" fillId="0" borderId="0" applyFont="0" applyFill="0" applyBorder="0" applyAlignment="0" applyProtection="0"/>
    <xf numFmtId="175" fontId="51" fillId="0" borderId="0" applyFont="0" applyFill="0" applyBorder="0" applyAlignment="0" applyProtection="0"/>
    <xf numFmtId="175" fontId="51" fillId="0" borderId="0" applyFont="0" applyFill="0" applyBorder="0" applyAlignment="0" applyProtection="0"/>
    <xf numFmtId="175" fontId="51" fillId="0" borderId="0" applyFont="0" applyFill="0" applyBorder="0" applyAlignment="0" applyProtection="0"/>
    <xf numFmtId="171" fontId="23" fillId="0" borderId="0" applyFill="0" applyBorder="0" applyAlignment="0" applyProtection="0"/>
    <xf numFmtId="0" fontId="21" fillId="7" borderId="1" applyNumberFormat="0" applyAlignment="0" applyProtection="0"/>
    <xf numFmtId="0" fontId="22" fillId="0" borderId="17" applyNumberFormat="0" applyFill="0" applyAlignment="0" applyProtection="0"/>
    <xf numFmtId="0" fontId="18" fillId="0" borderId="0" applyNumberFormat="0" applyFill="0" applyBorder="0" applyAlignment="0" applyProtection="0"/>
  </cellStyleXfs>
  <cellXfs count="1308">
    <xf numFmtId="0" fontId="0" fillId="0" borderId="0" xfId="0" applyAlignment="1"/>
    <xf numFmtId="0" fontId="5" fillId="0" borderId="0" xfId="0" applyFont="1" applyAlignment="1" applyProtection="1"/>
    <xf numFmtId="3" fontId="10" fillId="68" borderId="0" xfId="0" applyNumberFormat="1" applyFont="1" applyFill="1" applyBorder="1" applyAlignment="1" applyProtection="1">
      <alignment horizontal="right" wrapText="1"/>
    </xf>
    <xf numFmtId="3" fontId="10" fillId="68" borderId="0" xfId="0" applyNumberFormat="1" applyFont="1" applyFill="1" applyBorder="1" applyAlignment="1" applyProtection="1">
      <alignment horizontal="left"/>
    </xf>
    <xf numFmtId="2" fontId="11" fillId="68" borderId="0" xfId="0" applyNumberFormat="1" applyFont="1" applyFill="1" applyBorder="1" applyAlignment="1" applyProtection="1">
      <alignment horizontal="right" wrapText="1"/>
    </xf>
    <xf numFmtId="0" fontId="9" fillId="0" borderId="0" xfId="0" applyFont="1" applyAlignment="1" applyProtection="1">
      <alignment horizontal="right" wrapText="1"/>
    </xf>
    <xf numFmtId="0" fontId="9" fillId="0" borderId="0" xfId="0" applyFont="1" applyBorder="1" applyAlignment="1" applyProtection="1"/>
    <xf numFmtId="4" fontId="10" fillId="68" borderId="0" xfId="0" applyNumberFormat="1" applyFont="1" applyFill="1" applyBorder="1" applyAlignment="1" applyProtection="1">
      <alignment horizontal="right"/>
    </xf>
    <xf numFmtId="3" fontId="10" fillId="68" borderId="0" xfId="0" applyNumberFormat="1" applyFont="1" applyFill="1" applyBorder="1" applyAlignment="1" applyProtection="1">
      <alignment horizontal="right"/>
    </xf>
    <xf numFmtId="167" fontId="9" fillId="0" borderId="0" xfId="0" applyNumberFormat="1" applyFont="1" applyBorder="1" applyAlignment="1" applyProtection="1">
      <alignment vertical="center"/>
    </xf>
    <xf numFmtId="3" fontId="5" fillId="0" borderId="0" xfId="0" applyNumberFormat="1" applyFont="1" applyBorder="1" applyAlignment="1" applyProtection="1">
      <alignment horizontal="right"/>
    </xf>
    <xf numFmtId="4" fontId="4" fillId="0" borderId="0" xfId="180" applyNumberFormat="1" applyFont="1" applyBorder="1" applyAlignment="1" applyProtection="1">
      <alignment horizontal="right" vertical="top"/>
    </xf>
    <xf numFmtId="4" fontId="4" fillId="0" borderId="0" xfId="180" applyNumberFormat="1" applyFont="1" applyFill="1" applyBorder="1" applyAlignment="1" applyProtection="1">
      <alignment vertical="top" wrapText="1"/>
    </xf>
    <xf numFmtId="3" fontId="4" fillId="0" borderId="0" xfId="180" applyNumberFormat="1" applyFont="1" applyBorder="1" applyAlignment="1" applyProtection="1">
      <alignment horizontal="right" vertical="top"/>
    </xf>
    <xf numFmtId="4" fontId="4" fillId="0" borderId="18" xfId="180" applyNumberFormat="1" applyFont="1" applyBorder="1" applyAlignment="1" applyProtection="1">
      <alignment horizontal="right" vertical="top"/>
    </xf>
    <xf numFmtId="4" fontId="4" fillId="0" borderId="18" xfId="180" applyNumberFormat="1" applyFont="1" applyBorder="1" applyAlignment="1" applyProtection="1">
      <alignment horizontal="left" vertical="top"/>
    </xf>
    <xf numFmtId="4" fontId="4" fillId="0" borderId="0" xfId="180" applyNumberFormat="1" applyFont="1" applyBorder="1" applyProtection="1"/>
    <xf numFmtId="4" fontId="4" fillId="0" borderId="0" xfId="180" applyNumberFormat="1" applyFont="1" applyBorder="1" applyAlignment="1" applyProtection="1">
      <alignment horizontal="right"/>
    </xf>
    <xf numFmtId="4" fontId="4" fillId="0" borderId="18" xfId="180" applyNumberFormat="1" applyFont="1" applyBorder="1" applyProtection="1"/>
    <xf numFmtId="4" fontId="4" fillId="0" borderId="18" xfId="180" applyNumberFormat="1" applyFont="1" applyBorder="1" applyAlignment="1" applyProtection="1">
      <alignment horizontal="right"/>
    </xf>
    <xf numFmtId="3" fontId="36" fillId="0" borderId="0" xfId="0" applyNumberFormat="1" applyFont="1" applyBorder="1" applyAlignment="1" applyProtection="1">
      <alignment horizontal="center"/>
    </xf>
    <xf numFmtId="49" fontId="5" fillId="0" borderId="0" xfId="0" applyNumberFormat="1" applyFont="1" applyAlignment="1" applyProtection="1">
      <alignment horizontal="right" vertical="top"/>
    </xf>
    <xf numFmtId="0" fontId="5" fillId="0" borderId="0" xfId="0" applyFont="1" applyAlignment="1" applyProtection="1">
      <protection locked="0"/>
    </xf>
    <xf numFmtId="49" fontId="5" fillId="0" borderId="0" xfId="0" applyNumberFormat="1" applyFont="1" applyBorder="1" applyAlignment="1" applyProtection="1">
      <alignment horizontal="right" vertical="top"/>
    </xf>
    <xf numFmtId="49" fontId="5" fillId="0" borderId="18" xfId="0" applyNumberFormat="1" applyFont="1" applyBorder="1" applyAlignment="1" applyProtection="1">
      <alignment horizontal="right" vertical="top"/>
    </xf>
    <xf numFmtId="3" fontId="5" fillId="0" borderId="0" xfId="180" applyNumberFormat="1" applyFont="1" applyBorder="1" applyAlignment="1" applyProtection="1">
      <alignment horizontal="right"/>
    </xf>
    <xf numFmtId="0" fontId="5" fillId="0" borderId="0" xfId="180" applyFont="1" applyBorder="1" applyProtection="1"/>
    <xf numFmtId="3" fontId="5" fillId="0" borderId="0" xfId="180" applyNumberFormat="1" applyFont="1" applyBorder="1" applyProtection="1"/>
    <xf numFmtId="2" fontId="7" fillId="0" borderId="0" xfId="180" applyNumberFormat="1" applyFont="1" applyBorder="1" applyProtection="1"/>
    <xf numFmtId="4" fontId="5" fillId="0" borderId="0" xfId="180" applyNumberFormat="1" applyFont="1" applyBorder="1" applyProtection="1"/>
    <xf numFmtId="0" fontId="4" fillId="0" borderId="0" xfId="180" applyFont="1" applyBorder="1" applyProtection="1"/>
    <xf numFmtId="3" fontId="4" fillId="0" borderId="0" xfId="180" applyNumberFormat="1" applyFont="1" applyBorder="1" applyProtection="1"/>
    <xf numFmtId="3" fontId="9" fillId="0" borderId="0" xfId="0" applyNumberFormat="1" applyFont="1" applyBorder="1" applyAlignment="1" applyProtection="1">
      <alignment horizontal="right" wrapText="1"/>
    </xf>
    <xf numFmtId="49" fontId="4" fillId="0" borderId="0" xfId="0" quotePrefix="1" applyNumberFormat="1" applyFont="1" applyBorder="1" applyAlignment="1" applyProtection="1">
      <alignment horizontal="right" vertical="top"/>
    </xf>
    <xf numFmtId="49" fontId="2" fillId="0" borderId="0" xfId="214" applyNumberFormat="1" applyFont="1" applyFill="1" applyBorder="1" applyAlignment="1" applyProtection="1">
      <alignment horizontal="right" vertical="top"/>
    </xf>
    <xf numFmtId="1" fontId="43" fillId="0" borderId="0" xfId="214" applyNumberFormat="1" applyFont="1" applyFill="1" applyBorder="1" applyAlignment="1" applyProtection="1">
      <alignment horizontal="right"/>
    </xf>
    <xf numFmtId="49" fontId="5" fillId="0" borderId="0" xfId="214" applyNumberFormat="1" applyFont="1" applyFill="1" applyBorder="1" applyAlignment="1" applyProtection="1">
      <alignment horizontal="right" vertical="top"/>
    </xf>
    <xf numFmtId="3" fontId="5" fillId="0" borderId="0" xfId="214" applyNumberFormat="1" applyFont="1" applyFill="1" applyBorder="1" applyAlignment="1" applyProtection="1"/>
    <xf numFmtId="4" fontId="5" fillId="0" borderId="0" xfId="214" applyNumberFormat="1" applyFont="1" applyFill="1" applyBorder="1" applyAlignment="1" applyProtection="1">
      <alignment horizontal="right"/>
    </xf>
    <xf numFmtId="164" fontId="5" fillId="0" borderId="0" xfId="0" applyNumberFormat="1" applyFont="1" applyBorder="1" applyAlignment="1" applyProtection="1">
      <alignment horizontal="right"/>
    </xf>
    <xf numFmtId="3" fontId="10" fillId="68" borderId="0" xfId="201" applyNumberFormat="1" applyFont="1" applyFill="1" applyBorder="1" applyAlignment="1" applyProtection="1">
      <alignment horizontal="right" wrapText="1"/>
    </xf>
    <xf numFmtId="2" fontId="11" fillId="68" borderId="0" xfId="201" applyNumberFormat="1" applyFont="1" applyFill="1" applyBorder="1" applyAlignment="1" applyProtection="1">
      <alignment horizontal="right" wrapText="1"/>
    </xf>
    <xf numFmtId="0" fontId="9" fillId="0" borderId="0" xfId="201" applyFont="1" applyAlignment="1" applyProtection="1">
      <alignment horizontal="right" wrapText="1"/>
    </xf>
    <xf numFmtId="167" fontId="9" fillId="0" borderId="0" xfId="201" applyNumberFormat="1" applyFont="1" applyBorder="1" applyAlignment="1" applyProtection="1">
      <alignment vertical="center"/>
    </xf>
    <xf numFmtId="4" fontId="5" fillId="0" borderId="0" xfId="201" applyNumberFormat="1" applyFont="1" applyProtection="1"/>
    <xf numFmtId="0" fontId="5" fillId="0" borderId="0" xfId="201" applyFont="1" applyProtection="1"/>
    <xf numFmtId="0" fontId="5" fillId="0" borderId="0" xfId="201" applyFont="1" applyProtection="1">
      <protection locked="0"/>
    </xf>
    <xf numFmtId="49" fontId="5" fillId="0" borderId="0" xfId="201" applyNumberFormat="1" applyFont="1" applyAlignment="1" applyProtection="1">
      <alignment horizontal="right" vertical="top"/>
    </xf>
    <xf numFmtId="3" fontId="5" fillId="0" borderId="0" xfId="201" applyNumberFormat="1" applyFont="1" applyProtection="1"/>
    <xf numFmtId="49" fontId="4" fillId="0" borderId="0" xfId="201" applyNumberFormat="1" applyFont="1" applyBorder="1" applyProtection="1"/>
    <xf numFmtId="49" fontId="5" fillId="0" borderId="18" xfId="201" applyNumberFormat="1" applyFont="1" applyBorder="1" applyAlignment="1" applyProtection="1">
      <alignment horizontal="right" vertical="top"/>
    </xf>
    <xf numFmtId="49" fontId="5" fillId="0" borderId="0" xfId="201" applyNumberFormat="1" applyFont="1" applyBorder="1" applyAlignment="1" applyProtection="1">
      <alignment horizontal="right" vertical="top"/>
    </xf>
    <xf numFmtId="0" fontId="4" fillId="0" borderId="0" xfId="201" applyFont="1" applyBorder="1" applyProtection="1"/>
    <xf numFmtId="49" fontId="5" fillId="0" borderId="18" xfId="201" applyNumberFormat="1" applyFont="1" applyBorder="1" applyProtection="1"/>
    <xf numFmtId="4" fontId="5" fillId="0" borderId="0" xfId="201" applyNumberFormat="1" applyFont="1" applyBorder="1" applyAlignment="1" applyProtection="1">
      <alignment horizontal="right"/>
    </xf>
    <xf numFmtId="3" fontId="5" fillId="0" borderId="0" xfId="201" applyNumberFormat="1" applyFont="1" applyBorder="1" applyAlignment="1" applyProtection="1">
      <alignment horizontal="right"/>
    </xf>
    <xf numFmtId="3" fontId="5" fillId="0" borderId="18" xfId="201" applyNumberFormat="1" applyFont="1" applyBorder="1" applyAlignment="1" applyProtection="1">
      <alignment horizontal="right"/>
    </xf>
    <xf numFmtId="3" fontId="4" fillId="0" borderId="0" xfId="201" applyNumberFormat="1" applyFont="1" applyBorder="1" applyAlignment="1" applyProtection="1">
      <alignment horizontal="right"/>
    </xf>
    <xf numFmtId="3" fontId="46" fillId="0" borderId="0" xfId="201" applyNumberFormat="1" applyFont="1" applyBorder="1" applyAlignment="1" applyProtection="1">
      <alignment horizontal="center"/>
    </xf>
    <xf numFmtId="49" fontId="46" fillId="0" borderId="0" xfId="201" applyNumberFormat="1" applyFont="1" applyBorder="1" applyAlignment="1" applyProtection="1">
      <alignment horizontal="center" wrapText="1"/>
    </xf>
    <xf numFmtId="3" fontId="46" fillId="0" borderId="0" xfId="201" applyNumberFormat="1" applyFont="1" applyBorder="1" applyAlignment="1" applyProtection="1">
      <alignment horizontal="center" wrapText="1"/>
    </xf>
    <xf numFmtId="3" fontId="10" fillId="68" borderId="0" xfId="201" applyNumberFormat="1" applyFont="1" applyFill="1" applyBorder="1" applyAlignment="1" applyProtection="1">
      <alignment horizontal="right"/>
    </xf>
    <xf numFmtId="49" fontId="4" fillId="0" borderId="0" xfId="201" quotePrefix="1" applyNumberFormat="1" applyFont="1" applyBorder="1" applyAlignment="1" applyProtection="1">
      <alignment horizontal="right" vertical="top"/>
    </xf>
    <xf numFmtId="4" fontId="6" fillId="0" borderId="0" xfId="201" applyNumberFormat="1" applyFont="1" applyFill="1" applyBorder="1" applyAlignment="1" applyProtection="1">
      <alignment vertical="top"/>
    </xf>
    <xf numFmtId="3" fontId="5" fillId="0" borderId="0" xfId="201" applyNumberFormat="1" applyFont="1" applyFill="1" applyBorder="1" applyAlignment="1" applyProtection="1">
      <alignment vertical="top"/>
    </xf>
    <xf numFmtId="4" fontId="4" fillId="0" borderId="0" xfId="201" applyNumberFormat="1" applyFont="1" applyBorder="1" applyProtection="1"/>
    <xf numFmtId="49" fontId="5" fillId="0" borderId="0" xfId="201" applyNumberFormat="1" applyFont="1" applyBorder="1" applyProtection="1"/>
    <xf numFmtId="3" fontId="47" fillId="0" borderId="0" xfId="0" applyNumberFormat="1" applyFont="1" applyBorder="1" applyAlignment="1" applyProtection="1">
      <alignment horizontal="center"/>
    </xf>
    <xf numFmtId="4" fontId="10" fillId="68" borderId="0" xfId="199" applyNumberFormat="1" applyFont="1" applyFill="1" applyBorder="1" applyAlignment="1" applyProtection="1">
      <alignment horizontal="right" wrapText="1"/>
    </xf>
    <xf numFmtId="3" fontId="10" fillId="68" borderId="0" xfId="199" applyNumberFormat="1" applyFont="1" applyFill="1" applyBorder="1" applyAlignment="1" applyProtection="1">
      <alignment horizontal="right" wrapText="1"/>
    </xf>
    <xf numFmtId="3" fontId="10" fillId="68" borderId="0" xfId="199" applyNumberFormat="1" applyFont="1" applyFill="1" applyBorder="1" applyAlignment="1" applyProtection="1">
      <alignment horizontal="left"/>
    </xf>
    <xf numFmtId="4" fontId="10" fillId="68" borderId="0" xfId="199" applyNumberFormat="1" applyFont="1" applyFill="1" applyBorder="1" applyAlignment="1" applyProtection="1">
      <alignment horizontal="right"/>
    </xf>
    <xf numFmtId="3" fontId="10" fillId="68" borderId="0" xfId="199" applyNumberFormat="1" applyFont="1" applyFill="1" applyBorder="1" applyAlignment="1" applyProtection="1">
      <alignment horizontal="right"/>
    </xf>
    <xf numFmtId="0" fontId="5" fillId="0" borderId="0" xfId="199" applyFont="1" applyBorder="1" applyProtection="1"/>
    <xf numFmtId="3" fontId="5" fillId="0" borderId="0" xfId="181" applyNumberFormat="1" applyFont="1" applyBorder="1" applyAlignment="1" applyProtection="1">
      <alignment horizontal="right"/>
    </xf>
    <xf numFmtId="2" fontId="5" fillId="0" borderId="0" xfId="181" applyNumberFormat="1" applyFont="1" applyBorder="1" applyAlignment="1" applyProtection="1">
      <alignment horizontal="right"/>
    </xf>
    <xf numFmtId="49" fontId="5" fillId="0" borderId="0" xfId="181" applyNumberFormat="1" applyFont="1" applyBorder="1" applyAlignment="1" applyProtection="1">
      <alignment horizontal="right" vertical="top"/>
    </xf>
    <xf numFmtId="49" fontId="5" fillId="0" borderId="0" xfId="199" applyNumberFormat="1" applyFont="1" applyBorder="1" applyAlignment="1" applyProtection="1">
      <alignment horizontal="right" vertical="top"/>
    </xf>
    <xf numFmtId="0" fontId="5" fillId="0" borderId="0" xfId="181" applyFont="1" applyFill="1" applyBorder="1" applyAlignment="1" applyProtection="1">
      <alignment horizontal="right" vertical="top"/>
    </xf>
    <xf numFmtId="3" fontId="5" fillId="0" borderId="0" xfId="181" applyNumberFormat="1" applyFont="1" applyFill="1" applyBorder="1" applyAlignment="1" applyProtection="1"/>
    <xf numFmtId="4" fontId="5" fillId="0" borderId="0" xfId="181" applyNumberFormat="1" applyFont="1" applyFill="1" applyBorder="1" applyProtection="1"/>
    <xf numFmtId="4" fontId="5" fillId="0" borderId="0" xfId="181" applyNumberFormat="1" applyFont="1" applyFill="1" applyBorder="1" applyAlignment="1" applyProtection="1">
      <alignment horizontal="right"/>
    </xf>
    <xf numFmtId="2" fontId="5" fillId="0" borderId="0" xfId="181" applyNumberFormat="1" applyFont="1" applyFill="1" applyBorder="1" applyAlignment="1" applyProtection="1">
      <alignment horizontal="right"/>
    </xf>
    <xf numFmtId="4" fontId="5" fillId="0" borderId="0" xfId="199" applyNumberFormat="1" applyFont="1" applyBorder="1" applyAlignment="1" applyProtection="1">
      <alignment horizontal="right"/>
    </xf>
    <xf numFmtId="49" fontId="5" fillId="0" borderId="18" xfId="181" applyNumberFormat="1" applyFont="1" applyBorder="1" applyAlignment="1" applyProtection="1">
      <alignment horizontal="right" vertical="top"/>
    </xf>
    <xf numFmtId="0" fontId="5" fillId="0" borderId="0" xfId="181" applyFont="1" applyBorder="1" applyProtection="1"/>
    <xf numFmtId="3" fontId="6" fillId="0" borderId="0" xfId="181" applyNumberFormat="1" applyFont="1" applyFill="1" applyBorder="1" applyAlignment="1" applyProtection="1">
      <alignment vertical="top"/>
    </xf>
    <xf numFmtId="4" fontId="6" fillId="0" borderId="0" xfId="181" applyNumberFormat="1" applyFont="1" applyFill="1" applyBorder="1" applyAlignment="1" applyProtection="1">
      <alignment vertical="top"/>
    </xf>
    <xf numFmtId="3" fontId="5" fillId="0" borderId="0" xfId="181" applyNumberFormat="1" applyFont="1" applyBorder="1" applyAlignment="1" applyProtection="1">
      <alignment horizontal="right" vertical="top"/>
    </xf>
    <xf numFmtId="3" fontId="5" fillId="0" borderId="0" xfId="181" applyNumberFormat="1" applyFont="1" applyFill="1" applyBorder="1" applyAlignment="1" applyProtection="1">
      <alignment horizontal="right"/>
    </xf>
    <xf numFmtId="0" fontId="5" fillId="0" borderId="0" xfId="199" applyFont="1" applyFill="1" applyBorder="1" applyProtection="1"/>
    <xf numFmtId="3" fontId="4" fillId="0" borderId="0" xfId="0" applyNumberFormat="1" applyFont="1" applyFill="1" applyBorder="1" applyAlignment="1" applyProtection="1">
      <alignment horizontal="right"/>
    </xf>
    <xf numFmtId="3" fontId="5" fillId="0" borderId="0" xfId="0" applyNumberFormat="1" applyFont="1" applyFill="1" applyBorder="1" applyAlignment="1" applyProtection="1"/>
    <xf numFmtId="3" fontId="5" fillId="0" borderId="18" xfId="0" applyNumberFormat="1" applyFont="1" applyFill="1" applyBorder="1" applyAlignment="1" applyProtection="1"/>
    <xf numFmtId="4" fontId="4" fillId="0" borderId="0" xfId="0" applyNumberFormat="1" applyFont="1" applyFill="1" applyBorder="1" applyAlignment="1" applyProtection="1">
      <alignment horizontal="right"/>
    </xf>
    <xf numFmtId="4" fontId="5" fillId="0" borderId="18" xfId="0" applyNumberFormat="1" applyFont="1" applyFill="1" applyBorder="1" applyAlignment="1" applyProtection="1">
      <alignment horizontal="right"/>
    </xf>
    <xf numFmtId="4" fontId="5" fillId="0" borderId="0" xfId="0" applyNumberFormat="1" applyFont="1" applyFill="1" applyBorder="1" applyAlignment="1" applyProtection="1">
      <alignment horizontal="right"/>
    </xf>
    <xf numFmtId="3" fontId="5" fillId="0" borderId="0" xfId="199" applyNumberFormat="1" applyFont="1" applyFill="1" applyBorder="1" applyAlignment="1" applyProtection="1">
      <alignment horizontal="left"/>
    </xf>
    <xf numFmtId="3" fontId="5" fillId="0" borderId="0" xfId="199" applyNumberFormat="1" applyFont="1" applyFill="1" applyBorder="1" applyAlignment="1" applyProtection="1">
      <alignment horizontal="right"/>
    </xf>
    <xf numFmtId="3" fontId="5" fillId="0" borderId="18" xfId="181" applyNumberFormat="1" applyFont="1" applyFill="1" applyBorder="1" applyAlignment="1" applyProtection="1">
      <alignment horizontal="right"/>
    </xf>
    <xf numFmtId="3" fontId="47" fillId="0" borderId="0" xfId="0" applyNumberFormat="1" applyFont="1" applyFill="1" applyBorder="1" applyAlignment="1" applyProtection="1">
      <alignment horizontal="center" wrapText="1"/>
    </xf>
    <xf numFmtId="3" fontId="36" fillId="0" borderId="0" xfId="0" applyNumberFormat="1" applyFont="1" applyFill="1" applyBorder="1" applyAlignment="1" applyProtection="1">
      <alignment horizontal="center" wrapText="1"/>
    </xf>
    <xf numFmtId="3" fontId="5" fillId="0" borderId="0" xfId="0" applyNumberFormat="1" applyFont="1" applyFill="1" applyBorder="1" applyAlignment="1" applyProtection="1">
      <alignment horizontal="right"/>
    </xf>
    <xf numFmtId="4" fontId="5" fillId="0" borderId="19" xfId="0" applyNumberFormat="1" applyFont="1" applyFill="1" applyBorder="1" applyAlignment="1" applyProtection="1">
      <alignment horizontal="right"/>
    </xf>
    <xf numFmtId="3" fontId="5" fillId="0" borderId="20" xfId="0" applyNumberFormat="1" applyFont="1" applyBorder="1" applyAlignment="1" applyProtection="1"/>
    <xf numFmtId="0" fontId="5" fillId="0" borderId="21" xfId="0" applyFont="1" applyBorder="1" applyAlignment="1" applyProtection="1"/>
    <xf numFmtId="4" fontId="5" fillId="0" borderId="19" xfId="201" applyNumberFormat="1" applyFont="1" applyBorder="1" applyAlignment="1" applyProtection="1">
      <alignment horizontal="right"/>
    </xf>
    <xf numFmtId="0" fontId="5" fillId="0" borderId="19" xfId="201" applyFont="1" applyBorder="1" applyProtection="1"/>
    <xf numFmtId="9" fontId="5" fillId="0" borderId="0" xfId="199" applyNumberFormat="1" applyFont="1" applyFill="1" applyBorder="1" applyAlignment="1" applyProtection="1">
      <alignment horizontal="left"/>
    </xf>
    <xf numFmtId="0" fontId="5" fillId="0" borderId="0" xfId="181" applyNumberFormat="1" applyFont="1" applyFill="1" applyBorder="1" applyAlignment="1" applyProtection="1">
      <alignment vertical="top" wrapText="1"/>
    </xf>
    <xf numFmtId="0" fontId="5" fillId="0" borderId="0" xfId="0" applyNumberFormat="1" applyFont="1" applyAlignment="1" applyProtection="1">
      <alignment vertical="top" wrapText="1"/>
    </xf>
    <xf numFmtId="0" fontId="5" fillId="0" borderId="0" xfId="199" quotePrefix="1" applyNumberFormat="1" applyFont="1" applyBorder="1" applyAlignment="1" applyProtection="1">
      <alignment vertical="top" wrapText="1"/>
    </xf>
    <xf numFmtId="0" fontId="5" fillId="0" borderId="0" xfId="226" applyNumberFormat="1" applyFont="1" applyBorder="1" applyAlignment="1" applyProtection="1">
      <alignment horizontal="left" vertical="top" wrapText="1"/>
    </xf>
    <xf numFmtId="0" fontId="5" fillId="0" borderId="0" xfId="199" quotePrefix="1" applyNumberFormat="1" applyFont="1" applyBorder="1" applyAlignment="1" applyProtection="1">
      <alignment wrapText="1"/>
    </xf>
    <xf numFmtId="0" fontId="5" fillId="0" borderId="18" xfId="181" applyNumberFormat="1" applyFont="1" applyBorder="1" applyAlignment="1" applyProtection="1">
      <alignment vertical="top" wrapText="1"/>
    </xf>
    <xf numFmtId="0" fontId="47" fillId="0" borderId="0" xfId="0" applyNumberFormat="1" applyFont="1" applyBorder="1" applyAlignment="1" applyProtection="1">
      <alignment horizontal="center"/>
    </xf>
    <xf numFmtId="0" fontId="36" fillId="0" borderId="0" xfId="0" applyNumberFormat="1" applyFont="1" applyBorder="1" applyAlignment="1" applyProtection="1">
      <alignment horizontal="center"/>
    </xf>
    <xf numFmtId="0" fontId="4" fillId="0" borderId="18" xfId="0" applyNumberFormat="1" applyFont="1" applyFill="1" applyBorder="1" applyAlignment="1" applyProtection="1">
      <alignment vertical="top" wrapText="1"/>
    </xf>
    <xf numFmtId="0" fontId="4" fillId="0" borderId="0" xfId="0" applyNumberFormat="1" applyFont="1" applyFill="1" applyBorder="1" applyAlignment="1" applyProtection="1">
      <alignment vertical="top" wrapText="1"/>
    </xf>
    <xf numFmtId="0" fontId="5" fillId="0" borderId="0" xfId="0" applyNumberFormat="1" applyFont="1" applyFill="1" applyBorder="1" applyAlignment="1" applyProtection="1">
      <alignment vertical="top" wrapText="1"/>
    </xf>
    <xf numFmtId="0" fontId="5" fillId="0" borderId="0" xfId="214" applyNumberFormat="1" applyFont="1" applyFill="1" applyBorder="1" applyAlignment="1" applyProtection="1">
      <alignment vertical="top" wrapText="1"/>
    </xf>
    <xf numFmtId="0" fontId="5" fillId="0" borderId="0" xfId="201" applyNumberFormat="1" applyFont="1" applyAlignment="1" applyProtection="1">
      <alignment vertical="top" wrapText="1"/>
    </xf>
    <xf numFmtId="0" fontId="46" fillId="0" borderId="0" xfId="201" applyNumberFormat="1" applyFont="1" applyBorder="1" applyAlignment="1" applyProtection="1">
      <alignment horizontal="center"/>
    </xf>
    <xf numFmtId="0" fontId="4" fillId="0" borderId="0" xfId="201" applyNumberFormat="1" applyFont="1" applyBorder="1" applyAlignment="1" applyProtection="1">
      <alignment vertical="top" wrapText="1"/>
    </xf>
    <xf numFmtId="0" fontId="5" fillId="0" borderId="18" xfId="201" applyNumberFormat="1" applyFont="1" applyBorder="1" applyAlignment="1" applyProtection="1">
      <alignment vertical="top" wrapText="1"/>
    </xf>
    <xf numFmtId="0" fontId="5" fillId="0" borderId="0" xfId="201" applyNumberFormat="1" applyFont="1" applyBorder="1" applyAlignment="1" applyProtection="1">
      <alignment vertical="top" wrapText="1"/>
    </xf>
    <xf numFmtId="4" fontId="5" fillId="0" borderId="0" xfId="0" applyNumberFormat="1" applyFont="1" applyBorder="1" applyAlignment="1" applyProtection="1"/>
    <xf numFmtId="3" fontId="5" fillId="0" borderId="0" xfId="0" applyNumberFormat="1" applyFont="1" applyBorder="1" applyAlignment="1" applyProtection="1"/>
    <xf numFmtId="4" fontId="5" fillId="0" borderId="0" xfId="0" applyNumberFormat="1" applyFont="1" applyBorder="1" applyAlignment="1" applyProtection="1">
      <alignment horizontal="right"/>
    </xf>
    <xf numFmtId="0" fontId="5" fillId="0" borderId="0" xfId="0" applyFont="1" applyBorder="1" applyAlignment="1" applyProtection="1"/>
    <xf numFmtId="0" fontId="4" fillId="0" borderId="0" xfId="180" applyNumberFormat="1" applyFont="1" applyBorder="1" applyAlignment="1" applyProtection="1">
      <alignment horizontal="left" vertical="top"/>
    </xf>
    <xf numFmtId="0" fontId="5" fillId="0" borderId="0" xfId="0" quotePrefix="1" applyNumberFormat="1" applyFont="1" applyBorder="1" applyAlignment="1" applyProtection="1">
      <alignment vertical="top" wrapText="1"/>
    </xf>
    <xf numFmtId="0" fontId="9" fillId="0" borderId="0" xfId="199" applyFont="1" applyProtection="1"/>
    <xf numFmtId="3" fontId="9" fillId="0" borderId="0" xfId="199" applyNumberFormat="1" applyFont="1" applyBorder="1" applyAlignment="1" applyProtection="1">
      <alignment horizontal="center"/>
    </xf>
    <xf numFmtId="49" fontId="9" fillId="0" borderId="0" xfId="199" applyNumberFormat="1" applyFont="1" applyBorder="1" applyAlignment="1" applyProtection="1">
      <alignment horizontal="center"/>
    </xf>
    <xf numFmtId="49" fontId="9" fillId="0" borderId="0" xfId="199" applyNumberFormat="1" applyFont="1" applyBorder="1" applyAlignment="1" applyProtection="1">
      <alignment horizontal="center" wrapText="1"/>
    </xf>
    <xf numFmtId="3" fontId="9" fillId="0" borderId="0" xfId="199" applyNumberFormat="1" applyFont="1" applyBorder="1" applyAlignment="1" applyProtection="1">
      <alignment horizontal="center" wrapText="1"/>
    </xf>
    <xf numFmtId="4" fontId="9" fillId="0" borderId="0" xfId="199" applyNumberFormat="1" applyFont="1" applyBorder="1" applyAlignment="1" applyProtection="1">
      <alignment horizontal="center" wrapText="1"/>
    </xf>
    <xf numFmtId="0" fontId="9" fillId="0" borderId="0" xfId="199" applyFont="1" applyBorder="1" applyProtection="1"/>
    <xf numFmtId="49" fontId="4" fillId="0" borderId="0" xfId="199" applyNumberFormat="1" applyFont="1" applyBorder="1" applyProtection="1"/>
    <xf numFmtId="3" fontId="4" fillId="0" borderId="0" xfId="199" applyNumberFormat="1" applyFont="1" applyBorder="1" applyAlignment="1" applyProtection="1">
      <alignment horizontal="right"/>
    </xf>
    <xf numFmtId="4" fontId="4" fillId="0" borderId="0" xfId="199" applyNumberFormat="1" applyFont="1" applyBorder="1" applyProtection="1"/>
    <xf numFmtId="4" fontId="4" fillId="0" borderId="0" xfId="199" applyNumberFormat="1" applyFont="1" applyBorder="1" applyAlignment="1" applyProtection="1">
      <alignment horizontal="right"/>
    </xf>
    <xf numFmtId="0" fontId="5" fillId="0" borderId="0" xfId="199" applyFont="1" applyBorder="1" applyAlignment="1" applyProtection="1">
      <alignment vertical="top" wrapText="1"/>
    </xf>
    <xf numFmtId="49" fontId="4" fillId="0" borderId="0" xfId="0" applyNumberFormat="1" applyFont="1" applyBorder="1" applyAlignment="1" applyProtection="1"/>
    <xf numFmtId="3" fontId="4" fillId="0" borderId="0" xfId="0" applyNumberFormat="1" applyFont="1" applyBorder="1" applyAlignment="1" applyProtection="1">
      <alignment horizontal="right"/>
    </xf>
    <xf numFmtId="4" fontId="4" fillId="0" borderId="0" xfId="0" applyNumberFormat="1" applyFont="1" applyBorder="1" applyAlignment="1" applyProtection="1"/>
    <xf numFmtId="0" fontId="5" fillId="0" borderId="0" xfId="0" applyFont="1" applyBorder="1" applyAlignment="1" applyProtection="1">
      <alignment vertical="top" wrapText="1"/>
    </xf>
    <xf numFmtId="0" fontId="5" fillId="0" borderId="0" xfId="0" quotePrefix="1" applyFont="1" applyBorder="1" applyAlignment="1" applyProtection="1">
      <alignment vertical="top" wrapText="1"/>
    </xf>
    <xf numFmtId="49" fontId="5" fillId="0" borderId="0" xfId="0" applyNumberFormat="1" applyFont="1" applyBorder="1" applyAlignment="1" applyProtection="1"/>
    <xf numFmtId="3" fontId="5" fillId="0" borderId="0" xfId="0" applyNumberFormat="1" applyFont="1" applyBorder="1" applyAlignment="1" applyProtection="1">
      <alignment horizontal="left"/>
    </xf>
    <xf numFmtId="0" fontId="5" fillId="0" borderId="0" xfId="0" applyFont="1" applyBorder="1" applyAlignment="1" applyProtection="1">
      <protection locked="0"/>
    </xf>
    <xf numFmtId="0" fontId="5" fillId="0" borderId="0" xfId="0" applyFont="1" applyFill="1" applyBorder="1" applyAlignment="1" applyProtection="1">
      <protection locked="0"/>
    </xf>
    <xf numFmtId="1" fontId="5" fillId="0" borderId="0" xfId="0" applyNumberFormat="1" applyFont="1" applyBorder="1" applyAlignment="1" applyProtection="1">
      <alignment horizontal="right" vertical="top"/>
    </xf>
    <xf numFmtId="3" fontId="47" fillId="0" borderId="0" xfId="0" applyNumberFormat="1" applyFont="1" applyBorder="1" applyAlignment="1" applyProtection="1">
      <alignment horizontal="center" wrapText="1"/>
    </xf>
    <xf numFmtId="3" fontId="36" fillId="0" borderId="0" xfId="0" applyNumberFormat="1" applyFont="1" applyBorder="1" applyAlignment="1" applyProtection="1">
      <alignment horizontal="center" wrapText="1"/>
    </xf>
    <xf numFmtId="3" fontId="5" fillId="0" borderId="0" xfId="0" applyNumberFormat="1" applyFont="1" applyBorder="1" applyAlignment="1" applyProtection="1">
      <alignment horizontal="right" wrapText="1"/>
    </xf>
    <xf numFmtId="3" fontId="4" fillId="0" borderId="0" xfId="0" applyNumberFormat="1" applyFont="1" applyBorder="1" applyAlignment="1" applyProtection="1"/>
    <xf numFmtId="3" fontId="5" fillId="0" borderId="18" xfId="0" applyNumberFormat="1" applyFont="1" applyBorder="1" applyAlignment="1" applyProtection="1">
      <alignment horizontal="right"/>
    </xf>
    <xf numFmtId="49" fontId="47" fillId="0" borderId="0" xfId="0" applyNumberFormat="1" applyFont="1" applyBorder="1" applyAlignment="1" applyProtection="1">
      <alignment horizontal="center" wrapText="1"/>
    </xf>
    <xf numFmtId="49" fontId="36" fillId="0" borderId="0" xfId="0" applyNumberFormat="1" applyFont="1" applyBorder="1" applyAlignment="1" applyProtection="1">
      <alignment horizontal="center" wrapText="1"/>
    </xf>
    <xf numFmtId="4" fontId="5" fillId="0" borderId="0" xfId="0" applyNumberFormat="1" applyFont="1" applyFill="1" applyBorder="1" applyAlignment="1" applyProtection="1"/>
    <xf numFmtId="2" fontId="7" fillId="0" borderId="0" xfId="0" applyNumberFormat="1" applyFont="1" applyBorder="1" applyAlignment="1" applyProtection="1"/>
    <xf numFmtId="49" fontId="5" fillId="0" borderId="0" xfId="0" applyNumberFormat="1" applyFont="1" applyBorder="1" applyAlignment="1" applyProtection="1">
      <alignment horizontal="right" vertical="top" wrapText="1"/>
    </xf>
    <xf numFmtId="49" fontId="5" fillId="0" borderId="0" xfId="0" applyNumberFormat="1" applyFont="1" applyBorder="1" applyAlignment="1" applyProtection="1">
      <alignment wrapText="1"/>
    </xf>
    <xf numFmtId="4" fontId="5" fillId="0" borderId="0" xfId="0" applyNumberFormat="1" applyFont="1" applyFill="1" applyBorder="1" applyAlignment="1" applyProtection="1">
      <alignment horizontal="right" wrapText="1"/>
    </xf>
    <xf numFmtId="0" fontId="5" fillId="0" borderId="0" xfId="0" applyFont="1" applyBorder="1" applyAlignment="1" applyProtection="1">
      <alignment wrapText="1"/>
    </xf>
    <xf numFmtId="2" fontId="7" fillId="0" borderId="0" xfId="0" applyNumberFormat="1" applyFont="1" applyBorder="1" applyAlignment="1" applyProtection="1">
      <alignment wrapText="1"/>
    </xf>
    <xf numFmtId="4" fontId="5" fillId="0" borderId="0" xfId="0" applyNumberFormat="1" applyFont="1" applyBorder="1" applyAlignment="1" applyProtection="1">
      <alignment wrapText="1"/>
    </xf>
    <xf numFmtId="0" fontId="5" fillId="0" borderId="0" xfId="0" quotePrefix="1" applyNumberFormat="1" applyFont="1" applyFill="1" applyBorder="1" applyAlignment="1" applyProtection="1">
      <alignment vertical="top" wrapText="1"/>
    </xf>
    <xf numFmtId="2" fontId="5" fillId="0" borderId="0" xfId="0" applyNumberFormat="1" applyFont="1" applyBorder="1" applyAlignment="1" applyProtection="1"/>
    <xf numFmtId="0" fontId="39" fillId="0" borderId="0" xfId="0" applyFont="1" applyBorder="1" applyAlignment="1" applyProtection="1">
      <alignment vertical="top" wrapText="1"/>
    </xf>
    <xf numFmtId="9" fontId="5" fillId="0" borderId="0" xfId="0" applyNumberFormat="1" applyFont="1" applyBorder="1" applyAlignment="1" applyProtection="1"/>
    <xf numFmtId="9" fontId="5" fillId="0" borderId="18" xfId="0" applyNumberFormat="1" applyFont="1" applyBorder="1" applyAlignment="1" applyProtection="1"/>
    <xf numFmtId="49" fontId="4" fillId="0" borderId="0" xfId="0" applyNumberFormat="1" applyFont="1" applyBorder="1" applyAlignment="1" applyProtection="1">
      <alignment horizontal="right" wrapText="1"/>
    </xf>
    <xf numFmtId="0" fontId="4" fillId="0" borderId="0" xfId="0" applyNumberFormat="1" applyFont="1" applyBorder="1" applyAlignment="1" applyProtection="1">
      <alignment horizontal="left" wrapText="1"/>
    </xf>
    <xf numFmtId="0" fontId="4" fillId="0" borderId="0" xfId="0" applyFont="1" applyBorder="1" applyAlignment="1" applyProtection="1"/>
    <xf numFmtId="0" fontId="5" fillId="0" borderId="0" xfId="0" applyNumberFormat="1" applyFont="1" applyBorder="1" applyAlignment="1" applyProtection="1">
      <alignment vertical="top" wrapText="1"/>
    </xf>
    <xf numFmtId="0" fontId="5" fillId="0" borderId="0" xfId="0" applyNumberFormat="1" applyFont="1" applyBorder="1" applyAlignment="1" applyProtection="1">
      <alignment horizontal="left" vertical="top"/>
    </xf>
    <xf numFmtId="0" fontId="5" fillId="0" borderId="0" xfId="0" applyNumberFormat="1" applyFont="1" applyBorder="1" applyAlignment="1" applyProtection="1">
      <alignment vertical="top"/>
    </xf>
    <xf numFmtId="3" fontId="5" fillId="0" borderId="0" xfId="199" applyNumberFormat="1" applyFont="1" applyBorder="1" applyAlignment="1" applyProtection="1">
      <alignment horizontal="left"/>
    </xf>
    <xf numFmtId="3" fontId="5" fillId="0" borderId="0" xfId="181" applyNumberFormat="1" applyFont="1" applyBorder="1" applyAlignment="1" applyProtection="1"/>
    <xf numFmtId="9" fontId="5" fillId="0" borderId="18" xfId="181" applyNumberFormat="1" applyFont="1" applyBorder="1" applyAlignment="1" applyProtection="1"/>
    <xf numFmtId="3" fontId="6" fillId="0" borderId="0" xfId="181" applyNumberFormat="1" applyFont="1" applyFill="1" applyBorder="1" applyAlignment="1" applyProtection="1"/>
    <xf numFmtId="4" fontId="5" fillId="0" borderId="0" xfId="199" applyNumberFormat="1" applyFont="1" applyBorder="1" applyProtection="1"/>
    <xf numFmtId="3" fontId="5" fillId="0" borderId="0" xfId="199" applyNumberFormat="1" applyFont="1" applyBorder="1" applyAlignment="1" applyProtection="1">
      <alignment horizontal="right"/>
    </xf>
    <xf numFmtId="2" fontId="5" fillId="0" borderId="0" xfId="199" applyNumberFormat="1" applyFont="1" applyBorder="1" applyProtection="1"/>
    <xf numFmtId="4" fontId="5" fillId="0" borderId="0" xfId="181" applyNumberFormat="1" applyFont="1" applyBorder="1" applyProtection="1"/>
    <xf numFmtId="4" fontId="5" fillId="0" borderId="0" xfId="181" applyNumberFormat="1" applyFont="1" applyBorder="1" applyAlignment="1" applyProtection="1">
      <alignment horizontal="right"/>
    </xf>
    <xf numFmtId="4" fontId="6" fillId="0" borderId="0" xfId="181" applyNumberFormat="1" applyFont="1" applyFill="1" applyBorder="1" applyAlignment="1" applyProtection="1"/>
    <xf numFmtId="4" fontId="5" fillId="0" borderId="0" xfId="181" applyNumberFormat="1" applyFont="1" applyBorder="1" applyAlignment="1" applyProtection="1"/>
    <xf numFmtId="49" fontId="5" fillId="0" borderId="0" xfId="199" applyNumberFormat="1" applyFont="1" applyBorder="1" applyProtection="1"/>
    <xf numFmtId="0" fontId="5" fillId="0" borderId="0" xfId="0" quotePrefix="1" applyNumberFormat="1" applyFont="1" applyBorder="1" applyAlignment="1" applyProtection="1">
      <alignment wrapText="1"/>
    </xf>
    <xf numFmtId="49" fontId="37" fillId="0" borderId="0" xfId="0" applyNumberFormat="1" applyFont="1" applyBorder="1" applyAlignment="1" applyProtection="1">
      <alignment horizontal="right" vertical="top"/>
    </xf>
    <xf numFmtId="49" fontId="5" fillId="0" borderId="0" xfId="181" applyNumberFormat="1" applyFont="1" applyBorder="1" applyProtection="1"/>
    <xf numFmtId="164" fontId="5" fillId="0" borderId="0" xfId="181" applyNumberFormat="1" applyFont="1" applyBorder="1" applyProtection="1"/>
    <xf numFmtId="0" fontId="5" fillId="0" borderId="0" xfId="0" applyFont="1" applyFill="1" applyBorder="1" applyAlignment="1" applyProtection="1"/>
    <xf numFmtId="0" fontId="5" fillId="0" borderId="0" xfId="181" applyFont="1" applyFill="1" applyBorder="1" applyProtection="1"/>
    <xf numFmtId="4" fontId="5" fillId="0" borderId="0" xfId="181" applyNumberFormat="1" applyFont="1" applyFill="1" applyBorder="1" applyAlignment="1" applyProtection="1"/>
    <xf numFmtId="9" fontId="5" fillId="0" borderId="18" xfId="181" applyNumberFormat="1" applyFont="1" applyBorder="1" applyProtection="1"/>
    <xf numFmtId="4" fontId="5" fillId="0" borderId="0" xfId="199" applyNumberFormat="1" applyFont="1" applyFill="1" applyBorder="1" applyAlignment="1" applyProtection="1">
      <alignment horizontal="right"/>
    </xf>
    <xf numFmtId="0" fontId="5" fillId="0" borderId="0" xfId="199" applyFont="1" applyFill="1" applyBorder="1" applyProtection="1">
      <protection locked="0"/>
    </xf>
    <xf numFmtId="3" fontId="4" fillId="0" borderId="0" xfId="180" applyNumberFormat="1" applyFont="1" applyBorder="1" applyAlignment="1" applyProtection="1">
      <alignment horizontal="left" vertical="top"/>
    </xf>
    <xf numFmtId="3" fontId="9" fillId="0" borderId="22" xfId="0" applyNumberFormat="1" applyFont="1" applyBorder="1" applyAlignment="1" applyProtection="1">
      <alignment horizontal="right"/>
    </xf>
    <xf numFmtId="0" fontId="9" fillId="0" borderId="22" xfId="0" applyNumberFormat="1" applyFont="1" applyBorder="1" applyAlignment="1" applyProtection="1">
      <alignment horizontal="center"/>
    </xf>
    <xf numFmtId="49" fontId="9" fillId="0" borderId="22" xfId="0" applyNumberFormat="1" applyFont="1" applyBorder="1" applyAlignment="1" applyProtection="1">
      <alignment horizontal="center" wrapText="1"/>
    </xf>
    <xf numFmtId="3" fontId="9" fillId="0" borderId="22" xfId="0" applyNumberFormat="1" applyFont="1" applyFill="1" applyBorder="1" applyAlignment="1" applyProtection="1">
      <alignment horizontal="center" wrapText="1"/>
    </xf>
    <xf numFmtId="49" fontId="5" fillId="0" borderId="0" xfId="0" applyNumberFormat="1" applyFont="1" applyFill="1" applyBorder="1" applyAlignment="1" applyProtection="1">
      <alignment horizontal="right" vertical="top"/>
    </xf>
    <xf numFmtId="0" fontId="5" fillId="0" borderId="0" xfId="0" applyFont="1" applyFill="1" applyBorder="1" applyAlignment="1" applyProtection="1">
      <alignment horizontal="right" vertical="top"/>
    </xf>
    <xf numFmtId="0" fontId="5" fillId="0" borderId="0" xfId="0" applyFont="1" applyFill="1" applyBorder="1" applyAlignment="1" applyProtection="1">
      <alignment horizontal="right" vertical="top" wrapText="1"/>
    </xf>
    <xf numFmtId="49" fontId="5" fillId="0" borderId="0" xfId="0" applyNumberFormat="1" applyFont="1" applyBorder="1" applyAlignment="1" applyProtection="1">
      <alignment horizontal="right"/>
    </xf>
    <xf numFmtId="3" fontId="42" fillId="0" borderId="0" xfId="0" applyNumberFormat="1" applyFont="1" applyFill="1" applyBorder="1" applyAlignment="1" applyProtection="1"/>
    <xf numFmtId="49" fontId="2" fillId="0" borderId="0" xfId="214" applyNumberFormat="1" applyFont="1" applyFill="1" applyBorder="1" applyProtection="1"/>
    <xf numFmtId="4" fontId="2" fillId="0" borderId="0" xfId="214" applyNumberFormat="1" applyFont="1" applyFill="1" applyBorder="1" applyProtection="1">
      <protection locked="0"/>
    </xf>
    <xf numFmtId="0" fontId="5" fillId="0" borderId="0" xfId="0" applyNumberFormat="1" applyFont="1" applyFill="1" applyBorder="1" applyAlignment="1" applyProtection="1">
      <alignment wrapText="1" shrinkToFit="1"/>
    </xf>
    <xf numFmtId="0" fontId="5" fillId="0" borderId="0" xfId="0" applyFont="1" applyBorder="1" applyAlignment="1" applyProtection="1">
      <alignment horizontal="left"/>
    </xf>
    <xf numFmtId="0" fontId="5" fillId="0" borderId="0" xfId="0" applyFont="1" applyBorder="1" applyAlignment="1" applyProtection="1">
      <alignment horizontal="right"/>
      <protection locked="0"/>
    </xf>
    <xf numFmtId="0" fontId="5" fillId="0" borderId="0" xfId="0" applyFont="1" applyBorder="1" applyAlignment="1" applyProtection="1">
      <alignment horizontal="right" vertical="top"/>
    </xf>
    <xf numFmtId="49" fontId="5" fillId="0" borderId="0" xfId="0" applyNumberFormat="1" applyFont="1" applyFill="1" applyBorder="1" applyAlignment="1" applyProtection="1"/>
    <xf numFmtId="49" fontId="5" fillId="0" borderId="0" xfId="214" applyNumberFormat="1" applyFont="1" applyFill="1" applyBorder="1" applyAlignment="1" applyProtection="1">
      <alignment horizontal="left"/>
    </xf>
    <xf numFmtId="9" fontId="5" fillId="0" borderId="0" xfId="0" applyNumberFormat="1" applyFont="1" applyFill="1" applyBorder="1" applyAlignment="1" applyProtection="1"/>
    <xf numFmtId="169" fontId="5" fillId="0" borderId="0" xfId="0" applyNumberFormat="1" applyFont="1" applyFill="1" applyBorder="1" applyAlignment="1" applyProtection="1"/>
    <xf numFmtId="49" fontId="5" fillId="0" borderId="18" xfId="0" applyNumberFormat="1" applyFont="1" applyBorder="1" applyAlignment="1" applyProtection="1"/>
    <xf numFmtId="49" fontId="4" fillId="0" borderId="0" xfId="0" applyNumberFormat="1" applyFont="1" applyFill="1" applyBorder="1" applyAlignment="1" applyProtection="1">
      <alignment horizontal="right" wrapText="1"/>
    </xf>
    <xf numFmtId="4" fontId="4" fillId="0" borderId="0" xfId="201" applyNumberFormat="1" applyFont="1" applyBorder="1" applyAlignment="1" applyProtection="1">
      <alignment horizontal="right"/>
    </xf>
    <xf numFmtId="3" fontId="5" fillId="0" borderId="0" xfId="201" applyNumberFormat="1" applyFont="1" applyBorder="1" applyProtection="1"/>
    <xf numFmtId="4" fontId="9" fillId="0" borderId="0" xfId="0" applyNumberFormat="1" applyFont="1" applyFill="1" applyBorder="1" applyAlignment="1" applyProtection="1">
      <alignment horizontal="right" wrapText="1"/>
    </xf>
    <xf numFmtId="0" fontId="5" fillId="0" borderId="0" xfId="201" applyFont="1" applyBorder="1" applyProtection="1"/>
    <xf numFmtId="4" fontId="5" fillId="0" borderId="0" xfId="201" applyNumberFormat="1" applyFont="1" applyBorder="1" applyProtection="1"/>
    <xf numFmtId="165" fontId="5" fillId="0" borderId="0" xfId="201" applyNumberFormat="1" applyFont="1" applyBorder="1" applyProtection="1"/>
    <xf numFmtId="4" fontId="5" fillId="0" borderId="18" xfId="201" applyNumberFormat="1" applyFont="1" applyBorder="1" applyAlignment="1" applyProtection="1">
      <alignment horizontal="right"/>
    </xf>
    <xf numFmtId="0" fontId="4" fillId="0" borderId="0" xfId="201" applyFont="1" applyBorder="1" applyAlignment="1" applyProtection="1">
      <alignment horizontal="right" wrapText="1"/>
    </xf>
    <xf numFmtId="3" fontId="4" fillId="0" borderId="0" xfId="201" applyNumberFormat="1" applyFont="1" applyBorder="1" applyProtection="1"/>
    <xf numFmtId="2" fontId="5" fillId="0" borderId="0" xfId="0" applyNumberFormat="1" applyFont="1" applyBorder="1" applyAlignment="1" applyProtection="1">
      <alignment horizontal="right"/>
    </xf>
    <xf numFmtId="3" fontId="9" fillId="0" borderId="23" xfId="0" applyNumberFormat="1" applyFont="1" applyBorder="1" applyAlignment="1" applyProtection="1">
      <alignment horizontal="right"/>
    </xf>
    <xf numFmtId="49" fontId="9" fillId="0" borderId="23" xfId="0" applyNumberFormat="1" applyFont="1" applyFill="1" applyBorder="1" applyAlignment="1" applyProtection="1">
      <alignment horizontal="left"/>
    </xf>
    <xf numFmtId="49" fontId="9" fillId="0" borderId="23" xfId="0" applyNumberFormat="1" applyFont="1" applyBorder="1" applyAlignment="1" applyProtection="1">
      <alignment horizontal="center" wrapText="1"/>
    </xf>
    <xf numFmtId="3" fontId="9" fillId="0" borderId="23" xfId="0" applyNumberFormat="1" applyFont="1" applyBorder="1" applyAlignment="1" applyProtection="1">
      <alignment horizontal="center" wrapText="1"/>
    </xf>
    <xf numFmtId="4" fontId="9" fillId="0" borderId="23" xfId="0" applyNumberFormat="1" applyFont="1" applyBorder="1" applyAlignment="1" applyProtection="1">
      <alignment horizontal="center" wrapText="1"/>
    </xf>
    <xf numFmtId="3" fontId="4" fillId="0" borderId="0" xfId="180" applyNumberFormat="1" applyFont="1" applyBorder="1" applyAlignment="1" applyProtection="1">
      <alignment horizontal="center" vertical="center"/>
    </xf>
    <xf numFmtId="0" fontId="4" fillId="0" borderId="0" xfId="180" applyFont="1" applyBorder="1" applyAlignment="1" applyProtection="1">
      <alignment horizontal="center" vertical="center"/>
    </xf>
    <xf numFmtId="3" fontId="9" fillId="0" borderId="23" xfId="0" applyNumberFormat="1" applyFont="1" applyFill="1" applyBorder="1" applyAlignment="1" applyProtection="1">
      <alignment horizontal="center" wrapText="1"/>
    </xf>
    <xf numFmtId="1" fontId="37" fillId="0" borderId="0" xfId="0" applyNumberFormat="1" applyFont="1" applyFill="1" applyBorder="1" applyAlignment="1" applyProtection="1"/>
    <xf numFmtId="2" fontId="5" fillId="0" borderId="0" xfId="181" applyNumberFormat="1" applyFont="1" applyBorder="1" applyAlignment="1" applyProtection="1">
      <alignment horizontal="center"/>
    </xf>
    <xf numFmtId="2" fontId="5" fillId="0" borderId="0" xfId="181" applyNumberFormat="1" applyFont="1" applyFill="1" applyBorder="1" applyAlignment="1" applyProtection="1">
      <alignment horizontal="center"/>
    </xf>
    <xf numFmtId="0" fontId="5" fillId="0" borderId="0" xfId="181" applyFont="1" applyBorder="1" applyAlignment="1" applyProtection="1">
      <alignment horizontal="center"/>
    </xf>
    <xf numFmtId="4" fontId="5" fillId="0" borderId="0" xfId="186" applyNumberFormat="1" applyFont="1" applyFill="1" applyBorder="1" applyAlignment="1" applyProtection="1">
      <alignment horizontal="right"/>
    </xf>
    <xf numFmtId="3" fontId="5" fillId="0" borderId="0" xfId="186" applyNumberFormat="1" applyFont="1" applyFill="1" applyBorder="1" applyAlignment="1" applyProtection="1">
      <alignment horizontal="right"/>
    </xf>
    <xf numFmtId="0" fontId="5" fillId="0" borderId="0" xfId="186" applyFont="1" applyFill="1" applyBorder="1" applyProtection="1"/>
    <xf numFmtId="0" fontId="5" fillId="0" borderId="0" xfId="186" applyFont="1" applyFill="1" applyBorder="1" applyProtection="1">
      <protection locked="0"/>
    </xf>
    <xf numFmtId="0" fontId="4" fillId="0" borderId="0" xfId="199" applyFont="1" applyFill="1" applyBorder="1" applyAlignment="1" applyProtection="1">
      <alignment vertical="top" wrapText="1"/>
    </xf>
    <xf numFmtId="4" fontId="5" fillId="0" borderId="0" xfId="0" applyNumberFormat="1" applyFont="1" applyFill="1" applyBorder="1" applyAlignment="1" applyProtection="1">
      <alignment horizontal="right"/>
      <protection locked="0"/>
    </xf>
    <xf numFmtId="4" fontId="5" fillId="0" borderId="0" xfId="0" applyNumberFormat="1" applyFont="1" applyFill="1" applyBorder="1" applyAlignment="1" applyProtection="1">
      <protection locked="0"/>
    </xf>
    <xf numFmtId="0" fontId="5" fillId="0" borderId="0" xfId="0" applyFont="1" applyFill="1" applyBorder="1" applyAlignment="1" applyProtection="1">
      <alignment horizontal="left" wrapText="1"/>
    </xf>
    <xf numFmtId="0" fontId="5" fillId="0" borderId="0" xfId="0" applyFont="1" applyFill="1" applyBorder="1" applyAlignment="1" applyProtection="1">
      <alignment horizontal="left"/>
    </xf>
    <xf numFmtId="0" fontId="5" fillId="0" borderId="0" xfId="0" applyFont="1" applyFill="1" applyBorder="1" applyAlignment="1" applyProtection="1">
      <alignment horizontal="right" wrapText="1"/>
    </xf>
    <xf numFmtId="1" fontId="5" fillId="0" borderId="0" xfId="0" applyNumberFormat="1" applyFont="1" applyFill="1" applyBorder="1" applyAlignment="1" applyProtection="1">
      <alignment horizontal="left"/>
    </xf>
    <xf numFmtId="0" fontId="5" fillId="0" borderId="0" xfId="182" applyFont="1" applyFill="1" applyBorder="1" applyAlignment="1" applyProtection="1">
      <alignment vertical="top" wrapText="1"/>
    </xf>
    <xf numFmtId="0" fontId="5" fillId="0" borderId="0" xfId="0" applyFont="1" applyFill="1" applyBorder="1" applyAlignment="1" applyProtection="1">
      <alignment vertical="top" wrapText="1"/>
    </xf>
    <xf numFmtId="49" fontId="5" fillId="0" borderId="0" xfId="182" applyNumberFormat="1" applyFont="1" applyBorder="1" applyAlignment="1" applyProtection="1">
      <alignment horizontal="right" vertical="top" wrapText="1"/>
    </xf>
    <xf numFmtId="49" fontId="5" fillId="0" borderId="0" xfId="182" applyNumberFormat="1" applyFont="1" applyBorder="1" applyAlignment="1" applyProtection="1"/>
    <xf numFmtId="3" fontId="5" fillId="0" borderId="0" xfId="182" applyNumberFormat="1" applyFont="1" applyBorder="1" applyAlignment="1" applyProtection="1">
      <alignment horizontal="right"/>
    </xf>
    <xf numFmtId="4" fontId="5" fillId="0" borderId="0" xfId="182" applyNumberFormat="1" applyFont="1" applyBorder="1" applyAlignment="1" applyProtection="1"/>
    <xf numFmtId="4" fontId="5" fillId="0" borderId="0" xfId="182" applyNumberFormat="1" applyFont="1" applyBorder="1" applyAlignment="1" applyProtection="1">
      <alignment horizontal="right"/>
    </xf>
    <xf numFmtId="0" fontId="5" fillId="0" borderId="0" xfId="182" applyFont="1" applyBorder="1" applyAlignment="1" applyProtection="1"/>
    <xf numFmtId="2" fontId="5" fillId="0" borderId="0" xfId="182" applyNumberFormat="1" applyFont="1" applyBorder="1" applyAlignment="1" applyProtection="1"/>
    <xf numFmtId="4" fontId="5" fillId="0" borderId="0" xfId="182" applyNumberFormat="1" applyFont="1" applyFill="1" applyBorder="1" applyAlignment="1" applyProtection="1"/>
    <xf numFmtId="0" fontId="5" fillId="0" borderId="0" xfId="182" applyFont="1" applyBorder="1" applyAlignment="1" applyProtection="1">
      <alignment vertical="top" wrapText="1"/>
    </xf>
    <xf numFmtId="3" fontId="5" fillId="0" borderId="0" xfId="182" applyNumberFormat="1" applyFont="1" applyBorder="1" applyAlignment="1" applyProtection="1">
      <alignment vertical="top" wrapText="1"/>
    </xf>
    <xf numFmtId="2" fontId="5" fillId="0" borderId="0" xfId="182" applyNumberFormat="1" applyFont="1" applyBorder="1" applyAlignment="1" applyProtection="1">
      <alignment vertical="top" wrapText="1"/>
    </xf>
    <xf numFmtId="49" fontId="5" fillId="0" borderId="0" xfId="182" applyNumberFormat="1" applyFont="1" applyBorder="1" applyAlignment="1" applyProtection="1">
      <alignment horizontal="right" vertical="top"/>
    </xf>
    <xf numFmtId="49" fontId="5" fillId="0" borderId="0" xfId="182" applyNumberFormat="1" applyFont="1" applyFill="1" applyBorder="1" applyAlignment="1" applyProtection="1">
      <alignment horizontal="right" vertical="top"/>
    </xf>
    <xf numFmtId="49" fontId="5" fillId="0" borderId="0" xfId="182" applyNumberFormat="1" applyFont="1" applyFill="1" applyBorder="1" applyAlignment="1" applyProtection="1"/>
    <xf numFmtId="3" fontId="5" fillId="0" borderId="0" xfId="182" applyNumberFormat="1" applyFont="1" applyFill="1" applyBorder="1" applyAlignment="1" applyProtection="1">
      <alignment horizontal="right"/>
    </xf>
    <xf numFmtId="4" fontId="5" fillId="0" borderId="0" xfId="182" applyNumberFormat="1" applyFont="1" applyFill="1" applyBorder="1" applyAlignment="1" applyProtection="1">
      <alignment horizontal="right"/>
    </xf>
    <xf numFmtId="0" fontId="5" fillId="0" borderId="0" xfId="182" applyFont="1" applyFill="1" applyBorder="1" applyAlignment="1" applyProtection="1"/>
    <xf numFmtId="2" fontId="5" fillId="0" borderId="0" xfId="182" applyNumberFormat="1" applyFont="1" applyFill="1" applyBorder="1" applyAlignment="1" applyProtection="1"/>
    <xf numFmtId="2" fontId="5" fillId="0" borderId="0" xfId="182" applyNumberFormat="1" applyFont="1" applyFill="1" applyBorder="1" applyProtection="1"/>
    <xf numFmtId="49" fontId="4" fillId="0" borderId="0" xfId="199" quotePrefix="1" applyNumberFormat="1" applyFont="1" applyBorder="1" applyAlignment="1" applyProtection="1">
      <alignment horizontal="right" vertical="top"/>
    </xf>
    <xf numFmtId="0" fontId="4" fillId="0" borderId="0" xfId="199" applyFont="1" applyBorder="1" applyAlignment="1" applyProtection="1">
      <alignment vertical="top" wrapText="1"/>
    </xf>
    <xf numFmtId="0" fontId="4" fillId="0" borderId="0" xfId="199" applyFont="1" applyBorder="1" applyProtection="1"/>
    <xf numFmtId="3" fontId="37" fillId="0" borderId="0" xfId="199" applyNumberFormat="1" applyFont="1" applyBorder="1" applyAlignment="1" applyProtection="1">
      <alignment horizontal="right"/>
    </xf>
    <xf numFmtId="0" fontId="5" fillId="0" borderId="0" xfId="199" applyFont="1" applyFill="1" applyBorder="1" applyAlignment="1" applyProtection="1">
      <alignment vertical="top" wrapText="1"/>
    </xf>
    <xf numFmtId="3" fontId="5" fillId="0" borderId="0" xfId="199" applyNumberFormat="1" applyFont="1" applyBorder="1" applyAlignment="1" applyProtection="1"/>
    <xf numFmtId="164" fontId="5" fillId="0" borderId="0" xfId="199" applyNumberFormat="1" applyFont="1" applyBorder="1" applyAlignment="1" applyProtection="1">
      <alignment horizontal="right"/>
    </xf>
    <xf numFmtId="4" fontId="5" fillId="0" borderId="0" xfId="199" applyNumberFormat="1" applyFont="1" applyBorder="1" applyAlignment="1" applyProtection="1"/>
    <xf numFmtId="0" fontId="37" fillId="0" borderId="0" xfId="0" applyFont="1" applyBorder="1" applyAlignment="1" applyProtection="1"/>
    <xf numFmtId="4" fontId="37" fillId="0" borderId="0" xfId="0" applyNumberFormat="1" applyFont="1" applyBorder="1" applyAlignment="1" applyProtection="1"/>
    <xf numFmtId="0" fontId="37" fillId="0" borderId="0" xfId="0" applyFont="1" applyBorder="1" applyAlignment="1" applyProtection="1">
      <protection locked="0"/>
    </xf>
    <xf numFmtId="0" fontId="5" fillId="0" borderId="0" xfId="0" quotePrefix="1" applyFont="1" applyBorder="1" applyAlignment="1" applyProtection="1">
      <alignment wrapText="1"/>
    </xf>
    <xf numFmtId="2" fontId="4" fillId="0" borderId="0" xfId="0" applyNumberFormat="1" applyFont="1" applyBorder="1" applyAlignment="1" applyProtection="1"/>
    <xf numFmtId="165" fontId="5" fillId="0" borderId="0" xfId="0" applyNumberFormat="1" applyFont="1" applyBorder="1" applyAlignment="1" applyProtection="1"/>
    <xf numFmtId="3" fontId="5" fillId="0" borderId="0" xfId="182" applyNumberFormat="1" applyFont="1" applyFill="1" applyBorder="1" applyAlignment="1" applyProtection="1"/>
    <xf numFmtId="164" fontId="5" fillId="0" borderId="0" xfId="0" applyNumberFormat="1" applyFont="1" applyBorder="1" applyAlignment="1" applyProtection="1"/>
    <xf numFmtId="3" fontId="7" fillId="0" borderId="0" xfId="0" applyNumberFormat="1" applyFont="1" applyBorder="1" applyAlignment="1" applyProtection="1">
      <alignment horizontal="right"/>
    </xf>
    <xf numFmtId="49" fontId="5" fillId="0" borderId="0" xfId="182" applyNumberFormat="1" applyFont="1" applyFill="1" applyBorder="1" applyProtection="1"/>
    <xf numFmtId="4" fontId="5" fillId="0" borderId="0" xfId="182" applyNumberFormat="1" applyFont="1" applyFill="1" applyBorder="1" applyProtection="1"/>
    <xf numFmtId="164" fontId="5" fillId="0" borderId="0" xfId="182" applyNumberFormat="1" applyFont="1" applyFill="1" applyBorder="1" applyAlignment="1" applyProtection="1">
      <alignment horizontal="right"/>
    </xf>
    <xf numFmtId="165" fontId="5" fillId="0" borderId="0" xfId="182" applyNumberFormat="1" applyFont="1" applyFill="1" applyBorder="1" applyAlignment="1" applyProtection="1"/>
    <xf numFmtId="0" fontId="5" fillId="0" borderId="0" xfId="182" applyFont="1" applyFill="1" applyBorder="1" applyProtection="1"/>
    <xf numFmtId="164" fontId="4" fillId="0" borderId="0" xfId="0" applyNumberFormat="1" applyFont="1" applyBorder="1" applyAlignment="1" applyProtection="1">
      <alignment horizontal="right"/>
    </xf>
    <xf numFmtId="165" fontId="4" fillId="0" borderId="0" xfId="0" applyNumberFormat="1" applyFont="1" applyBorder="1" applyAlignment="1" applyProtection="1"/>
    <xf numFmtId="3" fontId="6" fillId="0" borderId="0" xfId="0" applyNumberFormat="1" applyFont="1" applyFill="1" applyBorder="1" applyAlignment="1" applyProtection="1"/>
    <xf numFmtId="9" fontId="6" fillId="0" borderId="0" xfId="0" applyNumberFormat="1" applyFont="1" applyFill="1" applyBorder="1" applyAlignment="1" applyProtection="1"/>
    <xf numFmtId="3" fontId="9" fillId="0" borderId="23" xfId="197" applyNumberFormat="1" applyFont="1" applyBorder="1" applyAlignment="1" applyProtection="1">
      <alignment horizontal="right"/>
    </xf>
    <xf numFmtId="49" fontId="9" fillId="0" borderId="23" xfId="197" applyNumberFormat="1" applyFont="1" applyBorder="1" applyAlignment="1" applyProtection="1">
      <alignment horizontal="left"/>
    </xf>
    <xf numFmtId="0" fontId="9" fillId="0" borderId="0" xfId="197" applyFont="1" applyBorder="1" applyProtection="1"/>
    <xf numFmtId="4" fontId="10" fillId="65" borderId="0" xfId="197" applyNumberFormat="1" applyFont="1" applyFill="1" applyBorder="1" applyAlignment="1" applyProtection="1">
      <alignment horizontal="right" wrapText="1"/>
    </xf>
    <xf numFmtId="3" fontId="10" fillId="65" borderId="0" xfId="197" applyNumberFormat="1" applyFont="1" applyFill="1" applyBorder="1" applyAlignment="1" applyProtection="1">
      <alignment horizontal="right" wrapText="1"/>
    </xf>
    <xf numFmtId="3" fontId="10" fillId="65" borderId="0" xfId="197" applyNumberFormat="1" applyFont="1" applyFill="1" applyBorder="1" applyAlignment="1" applyProtection="1">
      <alignment horizontal="left"/>
    </xf>
    <xf numFmtId="3" fontId="11" fillId="65" borderId="0" xfId="197" applyNumberFormat="1" applyFont="1" applyFill="1" applyBorder="1" applyAlignment="1" applyProtection="1">
      <alignment horizontal="right" wrapText="1"/>
    </xf>
    <xf numFmtId="2" fontId="11" fillId="65" borderId="0" xfId="197" applyNumberFormat="1" applyFont="1" applyFill="1" applyBorder="1" applyAlignment="1" applyProtection="1">
      <alignment horizontal="right" wrapText="1"/>
    </xf>
    <xf numFmtId="3" fontId="9" fillId="0" borderId="0" xfId="197" applyNumberFormat="1" applyFont="1" applyBorder="1" applyAlignment="1" applyProtection="1">
      <alignment horizontal="right"/>
    </xf>
    <xf numFmtId="49" fontId="9" fillId="0" borderId="0" xfId="197" applyNumberFormat="1" applyFont="1" applyBorder="1" applyAlignment="1" applyProtection="1">
      <alignment horizontal="left"/>
    </xf>
    <xf numFmtId="49" fontId="9" fillId="0" borderId="0" xfId="197" applyNumberFormat="1" applyFont="1" applyBorder="1" applyAlignment="1" applyProtection="1">
      <alignment horizontal="right" wrapText="1"/>
    </xf>
    <xf numFmtId="3" fontId="9" fillId="0" borderId="0" xfId="197" applyNumberFormat="1" applyFont="1" applyFill="1" applyBorder="1" applyAlignment="1" applyProtection="1">
      <alignment horizontal="right" wrapText="1"/>
    </xf>
    <xf numFmtId="4" fontId="9" fillId="0" borderId="0" xfId="197" applyNumberFormat="1" applyFont="1" applyBorder="1" applyAlignment="1" applyProtection="1">
      <alignment horizontal="right" wrapText="1"/>
    </xf>
    <xf numFmtId="4" fontId="10" fillId="65" borderId="0" xfId="197" applyNumberFormat="1" applyFont="1" applyFill="1" applyBorder="1" applyAlignment="1" applyProtection="1">
      <alignment horizontal="right"/>
    </xf>
    <xf numFmtId="3" fontId="10" fillId="65" borderId="0" xfId="197" applyNumberFormat="1" applyFont="1" applyFill="1" applyBorder="1" applyAlignment="1" applyProtection="1">
      <alignment horizontal="right"/>
    </xf>
    <xf numFmtId="3" fontId="11" fillId="65" borderId="0" xfId="197" applyNumberFormat="1" applyFont="1" applyFill="1" applyBorder="1" applyAlignment="1" applyProtection="1">
      <alignment horizontal="right"/>
    </xf>
    <xf numFmtId="3" fontId="5" fillId="0" borderId="0" xfId="197" applyNumberFormat="1" applyFont="1" applyBorder="1" applyAlignment="1" applyProtection="1">
      <alignment horizontal="right"/>
    </xf>
    <xf numFmtId="0" fontId="5" fillId="0" borderId="0" xfId="212" applyFont="1" applyBorder="1" applyProtection="1"/>
    <xf numFmtId="3" fontId="5" fillId="0" borderId="0" xfId="212" applyNumberFormat="1" applyFont="1" applyBorder="1" applyAlignment="1" applyProtection="1">
      <alignment horizontal="right"/>
    </xf>
    <xf numFmtId="3" fontId="5" fillId="0" borderId="0" xfId="212" applyNumberFormat="1" applyFont="1" applyBorder="1" applyAlignment="1" applyProtection="1">
      <alignment wrapText="1"/>
    </xf>
    <xf numFmtId="0" fontId="5" fillId="0" borderId="0" xfId="212" applyFont="1" applyBorder="1" applyAlignment="1" applyProtection="1">
      <alignment wrapText="1"/>
    </xf>
    <xf numFmtId="3" fontId="5" fillId="0" borderId="0" xfId="212" applyNumberFormat="1" applyFont="1" applyBorder="1" applyProtection="1"/>
    <xf numFmtId="3" fontId="5" fillId="0" borderId="0" xfId="212" applyNumberFormat="1" applyFont="1" applyBorder="1" applyAlignment="1" applyProtection="1"/>
    <xf numFmtId="0" fontId="5" fillId="0" borderId="0" xfId="212" applyFont="1" applyBorder="1" applyAlignment="1" applyProtection="1">
      <alignment vertical="top" wrapText="1"/>
    </xf>
    <xf numFmtId="3" fontId="4" fillId="0" borderId="0" xfId="212" applyNumberFormat="1" applyFont="1" applyBorder="1" applyAlignment="1" applyProtection="1">
      <alignment horizontal="right"/>
    </xf>
    <xf numFmtId="3" fontId="9" fillId="0" borderId="23" xfId="176" applyNumberFormat="1" applyFont="1" applyBorder="1" applyAlignment="1" applyProtection="1">
      <alignment horizontal="right"/>
    </xf>
    <xf numFmtId="49" fontId="9" fillId="0" borderId="23" xfId="176" applyNumberFormat="1" applyFont="1" applyBorder="1" applyAlignment="1" applyProtection="1">
      <alignment horizontal="left"/>
    </xf>
    <xf numFmtId="0" fontId="9" fillId="0" borderId="0" xfId="176" applyFont="1" applyProtection="1"/>
    <xf numFmtId="4" fontId="10" fillId="68" borderId="0" xfId="176" applyNumberFormat="1" applyFont="1" applyFill="1" applyBorder="1" applyAlignment="1" applyProtection="1">
      <alignment horizontal="right" wrapText="1"/>
    </xf>
    <xf numFmtId="3" fontId="10" fillId="68" borderId="0" xfId="176" applyNumberFormat="1" applyFont="1" applyFill="1" applyBorder="1" applyAlignment="1" applyProtection="1">
      <alignment horizontal="right" wrapText="1"/>
    </xf>
    <xf numFmtId="3" fontId="10" fillId="68" borderId="0" xfId="176" applyNumberFormat="1" applyFont="1" applyFill="1" applyBorder="1" applyAlignment="1" applyProtection="1">
      <alignment horizontal="left"/>
    </xf>
    <xf numFmtId="2" fontId="11" fillId="68" borderId="0" xfId="176" applyNumberFormat="1" applyFont="1" applyFill="1" applyBorder="1" applyAlignment="1" applyProtection="1">
      <alignment horizontal="right" wrapText="1"/>
    </xf>
    <xf numFmtId="0" fontId="9" fillId="0" borderId="0" xfId="176" applyFont="1" applyAlignment="1" applyProtection="1">
      <alignment horizontal="right" wrapText="1"/>
    </xf>
    <xf numFmtId="3" fontId="4" fillId="68" borderId="0" xfId="176" applyNumberFormat="1" applyFont="1" applyFill="1" applyBorder="1" applyAlignment="1" applyProtection="1">
      <alignment horizontal="right" wrapText="1"/>
    </xf>
    <xf numFmtId="4" fontId="6" fillId="0" borderId="0" xfId="176" applyNumberFormat="1" applyFont="1" applyFill="1" applyAlignment="1" applyProtection="1">
      <alignment horizontal="right" wrapText="1"/>
    </xf>
    <xf numFmtId="4" fontId="6" fillId="0" borderId="0" xfId="176" applyNumberFormat="1" applyFont="1" applyFill="1" applyAlignment="1" applyProtection="1">
      <alignment horizontal="right"/>
    </xf>
    <xf numFmtId="4" fontId="6" fillId="69" borderId="0" xfId="176" applyNumberFormat="1" applyFont="1" applyFill="1" applyBorder="1" applyAlignment="1" applyProtection="1">
      <alignment horizontal="right" wrapText="1"/>
    </xf>
    <xf numFmtId="4" fontId="4" fillId="70" borderId="0" xfId="176" applyNumberFormat="1" applyFont="1" applyFill="1" applyBorder="1" applyAlignment="1" applyProtection="1">
      <alignment horizontal="right"/>
    </xf>
    <xf numFmtId="4" fontId="4" fillId="70" borderId="0" xfId="176" applyNumberFormat="1" applyFont="1" applyFill="1" applyBorder="1" applyAlignment="1" applyProtection="1">
      <alignment horizontal="right" wrapText="1"/>
    </xf>
    <xf numFmtId="0" fontId="5" fillId="0" borderId="0" xfId="176" applyFont="1" applyAlignment="1" applyProtection="1">
      <alignment horizontal="right" wrapText="1"/>
    </xf>
    <xf numFmtId="0" fontId="5" fillId="71" borderId="0" xfId="176" applyFont="1" applyFill="1" applyAlignment="1" applyProtection="1">
      <alignment horizontal="right" vertical="center" wrapText="1"/>
    </xf>
    <xf numFmtId="3" fontId="9" fillId="0" borderId="0" xfId="176" applyNumberFormat="1" applyFont="1" applyBorder="1" applyAlignment="1" applyProtection="1">
      <alignment horizontal="right"/>
    </xf>
    <xf numFmtId="49" fontId="9" fillId="0" borderId="0" xfId="176" applyNumberFormat="1" applyFont="1" applyBorder="1" applyAlignment="1" applyProtection="1">
      <alignment horizontal="left"/>
    </xf>
    <xf numFmtId="49" fontId="9" fillId="0" borderId="0" xfId="176" applyNumberFormat="1" applyFont="1" applyBorder="1" applyAlignment="1" applyProtection="1">
      <alignment horizontal="left" wrapText="1"/>
    </xf>
    <xf numFmtId="3" fontId="9" fillId="0" borderId="0" xfId="176" applyNumberFormat="1" applyFont="1" applyBorder="1" applyAlignment="1" applyProtection="1">
      <alignment horizontal="right" wrapText="1"/>
    </xf>
    <xf numFmtId="4" fontId="9" fillId="0" borderId="0" xfId="176" applyNumberFormat="1" applyFont="1" applyBorder="1" applyAlignment="1" applyProtection="1">
      <alignment horizontal="right" wrapText="1"/>
    </xf>
    <xf numFmtId="0" fontId="9" fillId="0" borderId="0" xfId="176" applyFont="1" applyBorder="1" applyProtection="1"/>
    <xf numFmtId="4" fontId="10" fillId="68" borderId="0" xfId="176" applyNumberFormat="1" applyFont="1" applyFill="1" applyBorder="1" applyAlignment="1" applyProtection="1">
      <alignment horizontal="right"/>
    </xf>
    <xf numFmtId="3" fontId="10" fillId="68" borderId="0" xfId="176" applyNumberFormat="1" applyFont="1" applyFill="1" applyBorder="1" applyAlignment="1" applyProtection="1">
      <alignment horizontal="right"/>
    </xf>
    <xf numFmtId="167" fontId="9" fillId="0" borderId="0" xfId="176" applyNumberFormat="1" applyFont="1" applyBorder="1" applyAlignment="1" applyProtection="1">
      <alignment vertical="center"/>
    </xf>
    <xf numFmtId="3" fontId="4" fillId="68" borderId="0" xfId="176" applyNumberFormat="1" applyFont="1" applyFill="1" applyBorder="1" applyAlignment="1" applyProtection="1">
      <alignment horizontal="right"/>
    </xf>
    <xf numFmtId="4" fontId="6" fillId="0" borderId="0" xfId="176" applyNumberFormat="1" applyFont="1" applyFill="1" applyBorder="1" applyAlignment="1" applyProtection="1">
      <alignment horizontal="right"/>
    </xf>
    <xf numFmtId="4" fontId="6" fillId="69" borderId="0" xfId="176" applyNumberFormat="1" applyFont="1" applyFill="1" applyBorder="1" applyAlignment="1" applyProtection="1">
      <alignment horizontal="right"/>
    </xf>
    <xf numFmtId="4" fontId="5" fillId="0" borderId="0" xfId="176" applyNumberFormat="1" applyFont="1" applyBorder="1" applyAlignment="1" applyProtection="1">
      <alignment horizontal="right"/>
    </xf>
    <xf numFmtId="4" fontId="5" fillId="0" borderId="0" xfId="176" applyNumberFormat="1" applyFont="1" applyBorder="1" applyAlignment="1" applyProtection="1">
      <alignment vertical="center"/>
    </xf>
    <xf numFmtId="2" fontId="5" fillId="0" borderId="0" xfId="176" applyNumberFormat="1" applyFont="1" applyBorder="1" applyAlignment="1" applyProtection="1">
      <alignment vertical="center"/>
    </xf>
    <xf numFmtId="2" fontId="5" fillId="0" borderId="0" xfId="176" applyNumberFormat="1" applyFont="1" applyBorder="1" applyAlignment="1" applyProtection="1">
      <alignment horizontal="right" vertical="center"/>
    </xf>
    <xf numFmtId="1" fontId="5" fillId="0" borderId="0" xfId="176" applyNumberFormat="1" applyFont="1" applyBorder="1" applyAlignment="1" applyProtection="1">
      <alignment horizontal="right" vertical="top"/>
    </xf>
    <xf numFmtId="0" fontId="5" fillId="0" borderId="0" xfId="176" applyFont="1" applyBorder="1" applyAlignment="1" applyProtection="1">
      <alignment vertical="top" wrapText="1"/>
    </xf>
    <xf numFmtId="49" fontId="5" fillId="0" borderId="0" xfId="176" applyNumberFormat="1" applyFont="1" applyBorder="1" applyAlignment="1" applyProtection="1">
      <alignment horizontal="left"/>
    </xf>
    <xf numFmtId="3" fontId="5" fillId="0" borderId="0" xfId="176" applyNumberFormat="1" applyFont="1" applyBorder="1" applyAlignment="1" applyProtection="1">
      <alignment horizontal="right"/>
    </xf>
    <xf numFmtId="4" fontId="5" fillId="0" borderId="0" xfId="176" applyNumberFormat="1" applyFont="1" applyBorder="1" applyProtection="1"/>
    <xf numFmtId="0" fontId="5" fillId="0" borderId="0" xfId="176" applyFont="1" applyProtection="1"/>
    <xf numFmtId="3" fontId="5" fillId="0" borderId="0" xfId="176" applyNumberFormat="1" applyFont="1" applyProtection="1"/>
    <xf numFmtId="4" fontId="5" fillId="0" borderId="0" xfId="176" applyNumberFormat="1" applyFont="1" applyProtection="1"/>
    <xf numFmtId="49" fontId="4" fillId="0" borderId="0" xfId="176" applyNumberFormat="1" applyFont="1" applyAlignment="1" applyProtection="1">
      <alignment horizontal="right" vertical="top"/>
    </xf>
    <xf numFmtId="49" fontId="4" fillId="0" borderId="0" xfId="176" applyNumberFormat="1" applyFont="1" applyBorder="1" applyAlignment="1" applyProtection="1">
      <alignment horizontal="left"/>
    </xf>
    <xf numFmtId="0" fontId="4" fillId="0" borderId="0" xfId="176" applyFont="1" applyBorder="1" applyAlignment="1" applyProtection="1">
      <alignment horizontal="left"/>
    </xf>
    <xf numFmtId="3" fontId="4" fillId="0" borderId="0" xfId="176" applyNumberFormat="1" applyFont="1" applyBorder="1" applyAlignment="1" applyProtection="1">
      <alignment horizontal="right"/>
    </xf>
    <xf numFmtId="4" fontId="4" fillId="0" borderId="0" xfId="176" applyNumberFormat="1" applyFont="1" applyBorder="1" applyAlignment="1" applyProtection="1">
      <alignment horizontal="right"/>
    </xf>
    <xf numFmtId="0" fontId="5" fillId="0" borderId="0" xfId="176" applyFont="1" applyBorder="1" applyProtection="1"/>
    <xf numFmtId="3" fontId="5" fillId="0" borderId="0" xfId="176" applyNumberFormat="1" applyFont="1" applyBorder="1" applyProtection="1"/>
    <xf numFmtId="0" fontId="5" fillId="0" borderId="0" xfId="176" applyFont="1" applyFill="1" applyBorder="1" applyAlignment="1" applyProtection="1">
      <alignment horizontal="right" vertical="top"/>
    </xf>
    <xf numFmtId="0" fontId="5" fillId="0" borderId="0" xfId="176" applyFont="1" applyFill="1" applyBorder="1" applyAlignment="1" applyProtection="1">
      <alignment vertical="top" wrapText="1"/>
    </xf>
    <xf numFmtId="0" fontId="5" fillId="0" borderId="0" xfId="176" applyFont="1" applyFill="1" applyBorder="1" applyAlignment="1" applyProtection="1">
      <alignment horizontal="left"/>
    </xf>
    <xf numFmtId="3" fontId="5" fillId="0" borderId="0" xfId="176" applyNumberFormat="1" applyFont="1" applyFill="1" applyBorder="1" applyAlignment="1" applyProtection="1">
      <alignment horizontal="right"/>
    </xf>
    <xf numFmtId="4" fontId="5" fillId="0" borderId="0" xfId="176" applyNumberFormat="1" applyFont="1" applyFill="1" applyBorder="1" applyAlignment="1" applyProtection="1">
      <alignment horizontal="right" wrapText="1"/>
    </xf>
    <xf numFmtId="0" fontId="5" fillId="0" borderId="0" xfId="176" applyFont="1" applyFill="1" applyBorder="1" applyProtection="1"/>
    <xf numFmtId="165" fontId="5" fillId="0" borderId="0" xfId="176" applyNumberFormat="1" applyFont="1" applyProtection="1"/>
    <xf numFmtId="4" fontId="5" fillId="0" borderId="0" xfId="176" applyNumberFormat="1" applyFont="1" applyFill="1" applyAlignment="1" applyProtection="1"/>
    <xf numFmtId="4" fontId="5" fillId="0" borderId="0" xfId="176" applyNumberFormat="1" applyFont="1" applyFill="1" applyBorder="1" applyProtection="1"/>
    <xf numFmtId="4" fontId="5" fillId="0" borderId="0" xfId="176" applyNumberFormat="1" applyFont="1" applyAlignment="1" applyProtection="1"/>
    <xf numFmtId="0" fontId="4" fillId="0" borderId="0" xfId="176" applyFont="1" applyAlignment="1" applyProtection="1">
      <alignment wrapText="1" shrinkToFit="1"/>
    </xf>
    <xf numFmtId="0" fontId="4" fillId="0" borderId="0" xfId="176" applyFont="1" applyAlignment="1" applyProtection="1">
      <alignment horizontal="left"/>
    </xf>
    <xf numFmtId="3" fontId="4" fillId="0" borderId="0" xfId="176" applyNumberFormat="1" applyFont="1" applyProtection="1"/>
    <xf numFmtId="4" fontId="4" fillId="0" borderId="0" xfId="176" applyNumberFormat="1" applyFont="1" applyProtection="1"/>
    <xf numFmtId="0" fontId="4" fillId="0" borderId="0" xfId="176" applyFont="1" applyProtection="1"/>
    <xf numFmtId="1" fontId="4" fillId="0" borderId="0" xfId="176" applyNumberFormat="1" applyFont="1" applyAlignment="1" applyProtection="1">
      <alignment horizontal="right" vertical="top"/>
    </xf>
    <xf numFmtId="1" fontId="5" fillId="0" borderId="0" xfId="176" applyNumberFormat="1" applyFont="1" applyAlignment="1" applyProtection="1">
      <alignment horizontal="right" vertical="top"/>
    </xf>
    <xf numFmtId="0" fontId="5" fillId="0" borderId="0" xfId="176" applyFont="1" applyAlignment="1" applyProtection="1">
      <alignment horizontal="left"/>
    </xf>
    <xf numFmtId="3" fontId="5" fillId="0" borderId="0" xfId="176" applyNumberFormat="1" applyFont="1" applyAlignment="1" applyProtection="1">
      <alignment horizontal="right"/>
    </xf>
    <xf numFmtId="4" fontId="5" fillId="0" borderId="0" xfId="176" applyNumberFormat="1" applyFont="1" applyAlignment="1" applyProtection="1">
      <alignment horizontal="right"/>
    </xf>
    <xf numFmtId="0" fontId="5" fillId="0" borderId="0" xfId="176" applyFont="1" applyAlignment="1" applyProtection="1">
      <alignment vertical="top" wrapText="1"/>
    </xf>
    <xf numFmtId="49" fontId="5" fillId="0" borderId="0" xfId="176" applyNumberFormat="1" applyFont="1" applyAlignment="1" applyProtection="1">
      <alignment horizontal="right" vertical="top"/>
    </xf>
    <xf numFmtId="0" fontId="4" fillId="0" borderId="0" xfId="176" applyFont="1" applyAlignment="1" applyProtection="1">
      <alignment vertical="top" wrapText="1"/>
    </xf>
    <xf numFmtId="3" fontId="4" fillId="0" borderId="0" xfId="176" applyNumberFormat="1" applyFont="1" applyAlignment="1" applyProtection="1">
      <alignment horizontal="right"/>
    </xf>
    <xf numFmtId="4" fontId="4" fillId="0" borderId="0" xfId="176" applyNumberFormat="1" applyFont="1" applyAlignment="1" applyProtection="1">
      <alignment horizontal="right"/>
    </xf>
    <xf numFmtId="0" fontId="4" fillId="0" borderId="0" xfId="176" applyFont="1" applyBorder="1" applyProtection="1"/>
    <xf numFmtId="1" fontId="5" fillId="0" borderId="18" xfId="176" applyNumberFormat="1" applyFont="1" applyBorder="1" applyAlignment="1" applyProtection="1">
      <alignment horizontal="right" vertical="top"/>
    </xf>
    <xf numFmtId="0" fontId="5" fillId="0" borderId="18" xfId="176" quotePrefix="1" applyFont="1" applyBorder="1" applyAlignment="1" applyProtection="1">
      <alignment horizontal="left" vertical="top" wrapText="1"/>
    </xf>
    <xf numFmtId="0" fontId="5" fillId="0" borderId="18" xfId="176" applyFont="1" applyBorder="1" applyAlignment="1" applyProtection="1">
      <alignment horizontal="left"/>
    </xf>
    <xf numFmtId="9" fontId="5" fillId="0" borderId="18" xfId="231" applyFont="1" applyBorder="1" applyAlignment="1" applyProtection="1">
      <alignment horizontal="right"/>
    </xf>
    <xf numFmtId="4" fontId="5" fillId="0" borderId="18" xfId="176" applyNumberFormat="1" applyFont="1" applyBorder="1" applyProtection="1"/>
    <xf numFmtId="0" fontId="5" fillId="0" borderId="0" xfId="176" applyNumberFormat="1" applyFont="1" applyAlignment="1" applyProtection="1">
      <alignment horizontal="right" vertical="top"/>
    </xf>
    <xf numFmtId="1" fontId="5" fillId="0" borderId="0" xfId="176" applyNumberFormat="1" applyFont="1" applyProtection="1"/>
    <xf numFmtId="3" fontId="7" fillId="0" borderId="0" xfId="176" applyNumberFormat="1" applyFont="1" applyProtection="1"/>
    <xf numFmtId="0" fontId="4" fillId="0" borderId="0" xfId="176" quotePrefix="1" applyNumberFormat="1" applyFont="1" applyAlignment="1" applyProtection="1">
      <alignment horizontal="right" vertical="top"/>
    </xf>
    <xf numFmtId="1" fontId="4" fillId="0" borderId="0" xfId="176" applyNumberFormat="1" applyFont="1" applyAlignment="1" applyProtection="1">
      <alignment horizontal="left"/>
    </xf>
    <xf numFmtId="2" fontId="5" fillId="0" borderId="0" xfId="176" applyNumberFormat="1" applyFont="1" applyBorder="1" applyAlignment="1" applyProtection="1">
      <alignment horizontal="right" vertical="top"/>
    </xf>
    <xf numFmtId="4" fontId="6" fillId="0" borderId="0" xfId="176" applyNumberFormat="1" applyFont="1" applyFill="1" applyAlignment="1" applyProtection="1">
      <alignment vertical="top"/>
    </xf>
    <xf numFmtId="3" fontId="5" fillId="0" borderId="0" xfId="176" applyNumberFormat="1" applyFont="1" applyFill="1" applyAlignment="1" applyProtection="1">
      <alignment vertical="top"/>
    </xf>
    <xf numFmtId="4" fontId="5" fillId="0" borderId="0" xfId="176" applyNumberFormat="1" applyFont="1" applyFill="1" applyAlignment="1" applyProtection="1">
      <alignment vertical="top"/>
    </xf>
    <xf numFmtId="1" fontId="5" fillId="0" borderId="0" xfId="176" applyNumberFormat="1" applyFont="1" applyAlignment="1" applyProtection="1">
      <alignment horizontal="left"/>
    </xf>
    <xf numFmtId="0" fontId="5" fillId="0" borderId="0" xfId="176" applyNumberFormat="1" applyFont="1" applyProtection="1"/>
    <xf numFmtId="2" fontId="5" fillId="0" borderId="0" xfId="176" applyNumberFormat="1" applyFont="1" applyBorder="1" applyAlignment="1" applyProtection="1">
      <alignment horizontal="right"/>
    </xf>
    <xf numFmtId="0" fontId="5" fillId="0" borderId="0" xfId="176" quotePrefix="1" applyFont="1" applyAlignment="1" applyProtection="1">
      <alignment vertical="top" wrapText="1"/>
    </xf>
    <xf numFmtId="49" fontId="5" fillId="0" borderId="22" xfId="176" applyNumberFormat="1" applyFont="1" applyBorder="1" applyAlignment="1" applyProtection="1">
      <alignment horizontal="right" vertical="top"/>
    </xf>
    <xf numFmtId="0" fontId="5" fillId="0" borderId="22" xfId="176" applyFont="1" applyBorder="1" applyAlignment="1" applyProtection="1">
      <alignment vertical="top" wrapText="1"/>
    </xf>
    <xf numFmtId="0" fontId="5" fillId="0" borderId="22" xfId="176" applyFont="1" applyBorder="1" applyAlignment="1" applyProtection="1">
      <alignment horizontal="left"/>
    </xf>
    <xf numFmtId="3" fontId="5" fillId="0" borderId="22" xfId="176" applyNumberFormat="1" applyFont="1" applyBorder="1" applyProtection="1"/>
    <xf numFmtId="4" fontId="5" fillId="0" borderId="22" xfId="176" applyNumberFormat="1" applyFont="1" applyBorder="1" applyAlignment="1" applyProtection="1">
      <alignment horizontal="right"/>
    </xf>
    <xf numFmtId="49" fontId="4" fillId="0" borderId="0" xfId="176" applyNumberFormat="1" applyFont="1" applyAlignment="1" applyProtection="1">
      <alignment horizontal="right" wrapText="1"/>
    </xf>
    <xf numFmtId="49" fontId="4" fillId="0" borderId="0" xfId="176" applyNumberFormat="1" applyFont="1" applyAlignment="1" applyProtection="1">
      <alignment horizontal="left" wrapText="1"/>
    </xf>
    <xf numFmtId="0" fontId="4" fillId="0" borderId="0" xfId="176" applyFont="1" applyAlignment="1" applyProtection="1">
      <alignment horizontal="right" vertical="top"/>
    </xf>
    <xf numFmtId="0" fontId="4" fillId="0" borderId="0" xfId="176" applyFont="1" applyAlignment="1" applyProtection="1">
      <alignment vertical="top"/>
    </xf>
    <xf numFmtId="1" fontId="4" fillId="0" borderId="0" xfId="176" applyNumberFormat="1" applyFont="1" applyAlignment="1" applyProtection="1">
      <alignment horizontal="left" vertical="top"/>
    </xf>
    <xf numFmtId="4" fontId="4" fillId="0" borderId="0" xfId="176" applyNumberFormat="1" applyFont="1" applyAlignment="1" applyProtection="1">
      <alignment horizontal="right" vertical="top"/>
    </xf>
    <xf numFmtId="3" fontId="8" fillId="0" borderId="0" xfId="176" applyNumberFormat="1" applyFont="1" applyProtection="1"/>
    <xf numFmtId="49" fontId="5" fillId="0" borderId="0" xfId="176" applyNumberFormat="1" applyFont="1" applyAlignment="1" applyProtection="1">
      <alignment horizontal="left"/>
    </xf>
    <xf numFmtId="4" fontId="4" fillId="0" borderId="0" xfId="176" applyNumberFormat="1" applyFont="1" applyAlignment="1" applyProtection="1">
      <alignment horizontal="left" vertical="top"/>
    </xf>
    <xf numFmtId="0" fontId="5" fillId="0" borderId="0" xfId="0" applyNumberFormat="1" applyFont="1" applyAlignment="1" applyProtection="1">
      <alignment horizontal="right" vertical="top"/>
    </xf>
    <xf numFmtId="0" fontId="5" fillId="0" borderId="0" xfId="0" applyFont="1" applyAlignment="1" applyProtection="1">
      <alignment vertical="top" wrapText="1"/>
    </xf>
    <xf numFmtId="0" fontId="5" fillId="0" borderId="0" xfId="0" applyFont="1" applyAlignment="1" applyProtection="1">
      <alignment horizontal="left"/>
    </xf>
    <xf numFmtId="3" fontId="5" fillId="0" borderId="0" xfId="0" applyNumberFormat="1" applyFont="1" applyAlignment="1" applyProtection="1">
      <alignment horizontal="right"/>
    </xf>
    <xf numFmtId="4" fontId="5" fillId="0" borderId="0" xfId="0" applyNumberFormat="1" applyFont="1" applyAlignment="1" applyProtection="1"/>
    <xf numFmtId="4" fontId="5" fillId="0" borderId="0" xfId="0" applyNumberFormat="1" applyFont="1" applyAlignment="1" applyProtection="1">
      <alignment horizontal="right"/>
    </xf>
    <xf numFmtId="165" fontId="5" fillId="0" borderId="0" xfId="0" applyNumberFormat="1" applyFont="1" applyAlignment="1" applyProtection="1"/>
    <xf numFmtId="3" fontId="5" fillId="0" borderId="0" xfId="0" applyNumberFormat="1" applyFont="1" applyAlignment="1" applyProtection="1"/>
    <xf numFmtId="0" fontId="5" fillId="0" borderId="0" xfId="0" applyNumberFormat="1" applyFont="1" applyAlignment="1" applyProtection="1"/>
    <xf numFmtId="4" fontId="5" fillId="0" borderId="0" xfId="0" applyNumberFormat="1" applyFont="1" applyFill="1" applyAlignment="1" applyProtection="1"/>
    <xf numFmtId="49" fontId="5" fillId="0" borderId="0" xfId="0" applyNumberFormat="1" applyFont="1" applyAlignment="1" applyProtection="1">
      <alignment horizontal="right"/>
    </xf>
    <xf numFmtId="2" fontId="5" fillId="0" borderId="0" xfId="0" applyNumberFormat="1" applyFont="1" applyAlignment="1" applyProtection="1"/>
    <xf numFmtId="0" fontId="4" fillId="0" borderId="0" xfId="0" applyFont="1" applyFill="1" applyBorder="1" applyAlignment="1" applyProtection="1">
      <alignment vertical="center" wrapText="1"/>
    </xf>
    <xf numFmtId="49" fontId="4" fillId="0" borderId="0" xfId="0" applyNumberFormat="1" applyFont="1" applyFill="1" applyBorder="1" applyAlignment="1" applyProtection="1">
      <alignment vertical="top" wrapText="1"/>
    </xf>
    <xf numFmtId="49" fontId="5" fillId="0" borderId="0" xfId="0" applyNumberFormat="1" applyFont="1" applyAlignment="1" applyProtection="1"/>
    <xf numFmtId="3" fontId="37" fillId="0" borderId="0" xfId="0" applyNumberFormat="1" applyFont="1" applyAlignment="1" applyProtection="1">
      <alignment horizontal="right"/>
    </xf>
    <xf numFmtId="49" fontId="40" fillId="0" borderId="0" xfId="0" applyNumberFormat="1" applyFont="1" applyFill="1" applyBorder="1" applyAlignment="1" applyProtection="1">
      <alignment vertical="top" wrapText="1"/>
    </xf>
    <xf numFmtId="49" fontId="4" fillId="0" borderId="0" xfId="0" applyNumberFormat="1" applyFont="1" applyAlignment="1" applyProtection="1">
      <alignment horizontal="right" vertical="top"/>
    </xf>
    <xf numFmtId="1" fontId="63" fillId="0" borderId="0" xfId="0" applyNumberFormat="1" applyFont="1" applyBorder="1" applyAlignment="1" applyProtection="1">
      <alignment vertical="top" wrapText="1"/>
    </xf>
    <xf numFmtId="0" fontId="6" fillId="0" borderId="0" xfId="0" applyFont="1" applyBorder="1" applyAlignment="1" applyProtection="1">
      <alignment horizontal="left"/>
    </xf>
    <xf numFmtId="1" fontId="6" fillId="0" borderId="0" xfId="0" applyNumberFormat="1" applyFont="1" applyBorder="1" applyAlignment="1" applyProtection="1">
      <alignment horizontal="right"/>
    </xf>
    <xf numFmtId="3" fontId="7" fillId="0" borderId="0" xfId="0" applyNumberFormat="1" applyFont="1" applyAlignment="1" applyProtection="1"/>
    <xf numFmtId="49" fontId="5" fillId="0" borderId="0" xfId="0" applyNumberFormat="1" applyFont="1" applyFill="1" applyAlignment="1" applyProtection="1">
      <alignment horizontal="right" vertical="top"/>
    </xf>
    <xf numFmtId="0" fontId="5" fillId="0" borderId="0" xfId="0" applyFont="1" applyFill="1" applyAlignment="1" applyProtection="1">
      <alignment vertical="top" wrapText="1"/>
    </xf>
    <xf numFmtId="3" fontId="5" fillId="0" borderId="0" xfId="0" applyNumberFormat="1" applyFont="1" applyFill="1" applyAlignment="1" applyProtection="1"/>
    <xf numFmtId="164" fontId="5" fillId="0" borderId="0" xfId="0" applyNumberFormat="1" applyFont="1" applyAlignment="1" applyProtection="1">
      <alignment horizontal="right"/>
    </xf>
    <xf numFmtId="0" fontId="5" fillId="0" borderId="0" xfId="199" quotePrefix="1" applyNumberFormat="1" applyFont="1" applyFill="1" applyBorder="1" applyAlignment="1" applyProtection="1">
      <alignment vertical="top" wrapText="1"/>
    </xf>
    <xf numFmtId="4" fontId="5" fillId="0" borderId="0" xfId="186" applyNumberFormat="1" applyFont="1" applyBorder="1" applyAlignment="1" applyProtection="1">
      <alignment horizontal="right" vertical="top"/>
    </xf>
    <xf numFmtId="0" fontId="4" fillId="0" borderId="22" xfId="176" applyFont="1" applyBorder="1" applyAlignment="1" applyProtection="1">
      <alignment vertical="top" wrapText="1"/>
    </xf>
    <xf numFmtId="0" fontId="4" fillId="0" borderId="22" xfId="176" applyFont="1" applyBorder="1" applyAlignment="1" applyProtection="1">
      <alignment horizontal="left"/>
    </xf>
    <xf numFmtId="3" fontId="4" fillId="0" borderId="22" xfId="176" applyNumberFormat="1" applyFont="1" applyBorder="1" applyAlignment="1" applyProtection="1">
      <alignment horizontal="right"/>
    </xf>
    <xf numFmtId="4" fontId="4" fillId="0" borderId="22" xfId="176" applyNumberFormat="1" applyFont="1" applyBorder="1" applyAlignment="1" applyProtection="1">
      <alignment horizontal="right"/>
    </xf>
    <xf numFmtId="0" fontId="4" fillId="0" borderId="22" xfId="176" applyFont="1" applyBorder="1" applyAlignment="1" applyProtection="1">
      <alignment horizontal="right" wrapText="1"/>
    </xf>
    <xf numFmtId="49" fontId="5" fillId="0" borderId="0" xfId="182" applyNumberFormat="1" applyFont="1" applyAlignment="1" applyProtection="1">
      <alignment horizontal="right" vertical="top"/>
    </xf>
    <xf numFmtId="4" fontId="5" fillId="0" borderId="0" xfId="182" applyNumberFormat="1" applyFont="1" applyAlignment="1" applyProtection="1">
      <alignment horizontal="right"/>
    </xf>
    <xf numFmtId="0" fontId="5" fillId="0" borderId="0" xfId="182" applyFont="1" applyAlignment="1" applyProtection="1">
      <alignment vertical="top" wrapText="1"/>
    </xf>
    <xf numFmtId="2" fontId="5" fillId="0" borderId="0" xfId="182" applyNumberFormat="1" applyFont="1" applyAlignment="1" applyProtection="1"/>
    <xf numFmtId="3" fontId="9" fillId="0" borderId="24" xfId="182" applyNumberFormat="1" applyFont="1" applyBorder="1" applyAlignment="1" applyProtection="1">
      <alignment horizontal="right"/>
    </xf>
    <xf numFmtId="49" fontId="9" fillId="0" borderId="24" xfId="182" applyNumberFormat="1" applyFont="1" applyBorder="1" applyAlignment="1" applyProtection="1">
      <alignment horizontal="left"/>
    </xf>
    <xf numFmtId="49" fontId="9" fillId="0" borderId="24" xfId="182" applyNumberFormat="1" applyFont="1" applyBorder="1" applyAlignment="1" applyProtection="1">
      <alignment horizontal="right" wrapText="1"/>
    </xf>
    <xf numFmtId="3" fontId="9" fillId="0" borderId="24" xfId="182" applyNumberFormat="1" applyFont="1" applyBorder="1" applyAlignment="1" applyProtection="1">
      <alignment horizontal="right" wrapText="1"/>
    </xf>
    <xf numFmtId="4" fontId="9" fillId="0" borderId="24" xfId="182" applyNumberFormat="1" applyFont="1" applyBorder="1" applyAlignment="1" applyProtection="1">
      <alignment horizontal="right" wrapText="1"/>
    </xf>
    <xf numFmtId="0" fontId="9" fillId="0" borderId="0" xfId="182" applyFont="1" applyAlignment="1" applyProtection="1"/>
    <xf numFmtId="4" fontId="10" fillId="65" borderId="0" xfId="182" applyNumberFormat="1" applyFont="1" applyFill="1" applyBorder="1" applyAlignment="1" applyProtection="1">
      <alignment horizontal="right" wrapText="1"/>
    </xf>
    <xf numFmtId="3" fontId="10" fillId="65" borderId="0" xfId="182" applyNumberFormat="1" applyFont="1" applyFill="1" applyBorder="1" applyAlignment="1" applyProtection="1">
      <alignment horizontal="right" wrapText="1"/>
    </xf>
    <xf numFmtId="3" fontId="10" fillId="65" borderId="0" xfId="182" applyNumberFormat="1" applyFont="1" applyFill="1" applyBorder="1" applyAlignment="1" applyProtection="1">
      <alignment horizontal="left"/>
    </xf>
    <xf numFmtId="2" fontId="11" fillId="65" borderId="0" xfId="182" applyNumberFormat="1" applyFont="1" applyFill="1" applyBorder="1" applyAlignment="1" applyProtection="1">
      <alignment horizontal="right" wrapText="1"/>
    </xf>
    <xf numFmtId="0" fontId="9" fillId="0" borderId="0" xfId="182" applyFont="1" applyAlignment="1" applyProtection="1">
      <alignment horizontal="right" wrapText="1"/>
    </xf>
    <xf numFmtId="3" fontId="9" fillId="0" borderId="0" xfId="182" applyNumberFormat="1" applyFont="1" applyBorder="1" applyAlignment="1" applyProtection="1">
      <alignment horizontal="center"/>
    </xf>
    <xf numFmtId="49" fontId="9" fillId="0" borderId="0" xfId="182" applyNumberFormat="1" applyFont="1" applyBorder="1" applyAlignment="1" applyProtection="1">
      <alignment horizontal="center"/>
    </xf>
    <xf numFmtId="49" fontId="9" fillId="0" borderId="0" xfId="182" applyNumberFormat="1" applyFont="1" applyBorder="1" applyAlignment="1" applyProtection="1">
      <alignment horizontal="center" wrapText="1"/>
    </xf>
    <xf numFmtId="3" fontId="9" fillId="0" borderId="0" xfId="182" applyNumberFormat="1" applyFont="1" applyBorder="1" applyAlignment="1" applyProtection="1">
      <alignment horizontal="center" wrapText="1"/>
    </xf>
    <xf numFmtId="0" fontId="9" fillId="0" borderId="0" xfId="182" applyFont="1" applyBorder="1" applyAlignment="1" applyProtection="1"/>
    <xf numFmtId="4" fontId="10" fillId="65" borderId="0" xfId="182" applyNumberFormat="1" applyFont="1" applyFill="1" applyBorder="1" applyAlignment="1" applyProtection="1">
      <alignment horizontal="right"/>
    </xf>
    <xf numFmtId="3" fontId="10" fillId="65" borderId="0" xfId="182" applyNumberFormat="1" applyFont="1" applyFill="1" applyBorder="1" applyAlignment="1" applyProtection="1">
      <alignment horizontal="right"/>
    </xf>
    <xf numFmtId="182" fontId="9" fillId="0" borderId="0" xfId="182" applyNumberFormat="1" applyFont="1" applyBorder="1" applyAlignment="1" applyProtection="1">
      <alignment vertical="center"/>
    </xf>
    <xf numFmtId="49" fontId="46" fillId="0" borderId="0" xfId="184" applyNumberFormat="1" applyFont="1" applyBorder="1" applyAlignment="1" applyProtection="1">
      <alignment horizontal="center" wrapText="1"/>
    </xf>
    <xf numFmtId="183" fontId="46" fillId="0" borderId="0" xfId="184" applyNumberFormat="1" applyFont="1" applyBorder="1" applyAlignment="1" applyProtection="1">
      <alignment horizontal="center" wrapText="1"/>
    </xf>
    <xf numFmtId="183" fontId="72" fillId="0" borderId="0" xfId="184" applyFont="1" applyBorder="1" applyAlignment="1" applyProtection="1"/>
    <xf numFmtId="183" fontId="73" fillId="72" borderId="0" xfId="184" applyNumberFormat="1" applyFont="1" applyFill="1" applyBorder="1" applyAlignment="1" applyProtection="1">
      <alignment horizontal="right"/>
    </xf>
    <xf numFmtId="183" fontId="74" fillId="72" borderId="0" xfId="184" applyNumberFormat="1" applyFont="1" applyFill="1" applyBorder="1" applyAlignment="1" applyProtection="1">
      <alignment horizontal="right" wrapText="1"/>
    </xf>
    <xf numFmtId="182" fontId="72" fillId="0" borderId="0" xfId="184" applyNumberFormat="1" applyFont="1" applyBorder="1" applyAlignment="1" applyProtection="1">
      <alignment vertical="center"/>
    </xf>
    <xf numFmtId="183" fontId="46" fillId="0" borderId="0" xfId="184" applyNumberFormat="1" applyFont="1" applyBorder="1" applyAlignment="1" applyProtection="1">
      <alignment horizontal="right"/>
    </xf>
    <xf numFmtId="49" fontId="46" fillId="0" borderId="0" xfId="184" applyNumberFormat="1" applyFont="1" applyBorder="1" applyAlignment="1" applyProtection="1">
      <alignment horizontal="center"/>
    </xf>
    <xf numFmtId="183" fontId="75" fillId="0" borderId="0" xfId="184" applyNumberFormat="1" applyFont="1" applyBorder="1" applyAlignment="1" applyProtection="1">
      <alignment horizontal="right"/>
    </xf>
    <xf numFmtId="49" fontId="75" fillId="0" borderId="0" xfId="184" applyNumberFormat="1" applyFont="1" applyBorder="1" applyAlignment="1" applyProtection="1">
      <alignment horizontal="left"/>
    </xf>
    <xf numFmtId="49" fontId="75" fillId="0" borderId="0" xfId="184" applyNumberFormat="1" applyFont="1" applyBorder="1" applyAlignment="1" applyProtection="1">
      <alignment horizontal="center" wrapText="1"/>
    </xf>
    <xf numFmtId="183" fontId="75" fillId="0" borderId="0" xfId="184" applyNumberFormat="1" applyFont="1" applyBorder="1" applyAlignment="1" applyProtection="1">
      <alignment horizontal="center" wrapText="1"/>
    </xf>
    <xf numFmtId="183" fontId="46" fillId="0" borderId="0" xfId="184" applyNumberFormat="1" applyFont="1" applyBorder="1" applyAlignment="1" applyProtection="1">
      <alignment horizontal="center"/>
    </xf>
    <xf numFmtId="49" fontId="76" fillId="0" borderId="0" xfId="184" applyNumberFormat="1" applyFont="1" applyBorder="1" applyAlignment="1" applyProtection="1">
      <alignment horizontal="right" vertical="top"/>
    </xf>
    <xf numFmtId="0" fontId="4" fillId="0" borderId="0" xfId="178" applyFont="1" applyFill="1" applyBorder="1" applyAlignment="1" applyProtection="1">
      <alignment vertical="top" wrapText="1"/>
    </xf>
    <xf numFmtId="49" fontId="76" fillId="0" borderId="0" xfId="184" applyNumberFormat="1" applyFont="1" applyBorder="1" applyProtection="1"/>
    <xf numFmtId="183" fontId="76" fillId="0" borderId="0" xfId="184" applyNumberFormat="1" applyFont="1" applyBorder="1" applyAlignment="1" applyProtection="1">
      <alignment horizontal="right"/>
    </xf>
    <xf numFmtId="183" fontId="76" fillId="0" borderId="0" xfId="184" applyFont="1" applyBorder="1" applyProtection="1"/>
    <xf numFmtId="183" fontId="1" fillId="0" borderId="0" xfId="184" applyNumberFormat="1" applyFont="1" applyBorder="1" applyAlignment="1" applyProtection="1">
      <alignment horizontal="right" vertical="top"/>
    </xf>
    <xf numFmtId="183" fontId="77" fillId="0" borderId="0" xfId="184" applyNumberFormat="1" applyFont="1" applyFill="1" applyBorder="1" applyAlignment="1" applyProtection="1">
      <alignment vertical="top"/>
    </xf>
    <xf numFmtId="49" fontId="81" fillId="0" borderId="0" xfId="204" applyNumberFormat="1" applyFont="1" applyFill="1" applyBorder="1" applyAlignment="1" applyProtection="1">
      <alignment horizontal="right" vertical="top"/>
    </xf>
    <xf numFmtId="0" fontId="5" fillId="0" borderId="0" xfId="178" applyFont="1" applyFill="1" applyAlignment="1" applyProtection="1">
      <alignment vertical="top" wrapText="1"/>
    </xf>
    <xf numFmtId="49" fontId="2" fillId="0" borderId="0" xfId="204" applyNumberFormat="1" applyFont="1" applyFill="1" applyBorder="1" applyAlignment="1" applyProtection="1">
      <alignment horizontal="left"/>
    </xf>
    <xf numFmtId="3" fontId="2" fillId="0" borderId="0" xfId="204" applyNumberFormat="1" applyFont="1" applyFill="1" applyBorder="1" applyAlignment="1" applyProtection="1">
      <alignment horizontal="right"/>
    </xf>
    <xf numFmtId="0" fontId="23" fillId="0" borderId="0" xfId="204" applyFont="1" applyFill="1" applyBorder="1" applyAlignment="1" applyProtection="1">
      <alignment horizontal="right"/>
    </xf>
    <xf numFmtId="0" fontId="2" fillId="0" borderId="0" xfId="204" applyFont="1" applyFill="1" applyBorder="1" applyAlignment="1" applyProtection="1">
      <alignment horizontal="left"/>
    </xf>
    <xf numFmtId="0" fontId="23" fillId="0" borderId="0" xfId="204" applyFont="1" applyFill="1" applyBorder="1" applyAlignment="1" applyProtection="1">
      <alignment horizontal="right" vertical="top"/>
    </xf>
    <xf numFmtId="0" fontId="2" fillId="0" borderId="0" xfId="204" applyFont="1" applyFill="1" applyBorder="1" applyAlignment="1" applyProtection="1">
      <alignment horizontal="right" vertical="top"/>
    </xf>
    <xf numFmtId="0" fontId="2" fillId="0" borderId="0" xfId="204" applyFont="1" applyFill="1" applyBorder="1" applyAlignment="1" applyProtection="1">
      <alignment horizontal="right"/>
    </xf>
    <xf numFmtId="0" fontId="5" fillId="0" borderId="0" xfId="178" quotePrefix="1" applyFont="1" applyFill="1" applyAlignment="1" applyProtection="1">
      <alignment vertical="top" wrapText="1"/>
    </xf>
    <xf numFmtId="49" fontId="5" fillId="0" borderId="0" xfId="182" applyNumberFormat="1" applyFont="1" applyAlignment="1" applyProtection="1">
      <alignment horizontal="left" vertical="top"/>
    </xf>
    <xf numFmtId="0" fontId="5" fillId="0" borderId="0" xfId="182" applyFont="1" applyProtection="1"/>
    <xf numFmtId="3" fontId="5" fillId="0" borderId="0" xfId="182" applyNumberFormat="1" applyFont="1" applyProtection="1"/>
    <xf numFmtId="0" fontId="5" fillId="0" borderId="0" xfId="182" applyFont="1" applyAlignment="1" applyProtection="1">
      <alignment vertical="top"/>
    </xf>
    <xf numFmtId="183" fontId="85" fillId="0" borderId="0" xfId="184" applyNumberFormat="1" applyFont="1" applyBorder="1" applyAlignment="1" applyProtection="1">
      <alignment horizontal="right"/>
    </xf>
    <xf numFmtId="49" fontId="85" fillId="0" borderId="0" xfId="184" applyNumberFormat="1" applyFont="1" applyBorder="1" applyAlignment="1" applyProtection="1">
      <alignment horizontal="left"/>
    </xf>
    <xf numFmtId="49" fontId="86" fillId="0" borderId="0" xfId="184" applyNumberFormat="1" applyFont="1" applyBorder="1" applyAlignment="1" applyProtection="1">
      <alignment horizontal="center" wrapText="1"/>
    </xf>
    <xf numFmtId="183" fontId="86" fillId="0" borderId="0" xfId="184" applyNumberFormat="1" applyFont="1" applyBorder="1" applyAlignment="1" applyProtection="1">
      <alignment horizontal="center" wrapText="1"/>
    </xf>
    <xf numFmtId="183" fontId="87" fillId="0" borderId="0" xfId="184" applyFont="1" applyBorder="1" applyAlignment="1" applyProtection="1"/>
    <xf numFmtId="183" fontId="88" fillId="72" borderId="0" xfId="184" applyNumberFormat="1" applyFont="1" applyFill="1" applyBorder="1" applyAlignment="1" applyProtection="1">
      <alignment horizontal="right"/>
    </xf>
    <xf numFmtId="183" fontId="85" fillId="72" borderId="0" xfId="184" applyNumberFormat="1" applyFont="1" applyFill="1" applyBorder="1" applyAlignment="1" applyProtection="1">
      <alignment horizontal="right" wrapText="1"/>
    </xf>
    <xf numFmtId="182" fontId="87" fillId="0" borderId="0" xfId="184" applyNumberFormat="1" applyFont="1" applyBorder="1" applyAlignment="1" applyProtection="1">
      <alignment vertical="center"/>
    </xf>
    <xf numFmtId="49" fontId="9" fillId="0" borderId="23" xfId="197" applyNumberFormat="1" applyFont="1" applyBorder="1" applyAlignment="1" applyProtection="1">
      <alignment horizontal="center" wrapText="1"/>
    </xf>
    <xf numFmtId="3" fontId="9" fillId="0" borderId="23" xfId="197" applyNumberFormat="1" applyFont="1" applyFill="1" applyBorder="1" applyAlignment="1" applyProtection="1">
      <alignment horizontal="center" wrapText="1"/>
    </xf>
    <xf numFmtId="4" fontId="9" fillId="0" borderId="23" xfId="197" applyNumberFormat="1" applyFont="1" applyBorder="1" applyAlignment="1" applyProtection="1">
      <alignment horizontal="center" wrapText="1"/>
    </xf>
    <xf numFmtId="49" fontId="9" fillId="0" borderId="23" xfId="176" applyNumberFormat="1" applyFont="1" applyBorder="1" applyAlignment="1" applyProtection="1">
      <alignment horizontal="center" wrapText="1"/>
    </xf>
    <xf numFmtId="3" fontId="9" fillId="0" borderId="23" xfId="176" applyNumberFormat="1" applyFont="1" applyBorder="1" applyAlignment="1" applyProtection="1">
      <alignment horizontal="center" wrapText="1"/>
    </xf>
    <xf numFmtId="4" fontId="9" fillId="0" borderId="23" xfId="176" applyNumberFormat="1" applyFont="1" applyBorder="1" applyAlignment="1" applyProtection="1">
      <alignment horizontal="center" wrapText="1"/>
    </xf>
    <xf numFmtId="0" fontId="4" fillId="0" borderId="0" xfId="176" applyFont="1" applyBorder="1" applyAlignment="1" applyProtection="1">
      <alignment vertical="top" wrapText="1"/>
    </xf>
    <xf numFmtId="3" fontId="9" fillId="0" borderId="23" xfId="177" applyNumberFormat="1" applyFont="1" applyBorder="1" applyAlignment="1" applyProtection="1">
      <alignment horizontal="right"/>
    </xf>
    <xf numFmtId="49" fontId="9" fillId="0" borderId="23" xfId="177" applyNumberFormat="1" applyFont="1" applyFill="1" applyBorder="1" applyAlignment="1" applyProtection="1">
      <alignment horizontal="left"/>
    </xf>
    <xf numFmtId="49" fontId="9" fillId="0" borderId="23" xfId="177" applyNumberFormat="1" applyFont="1" applyBorder="1" applyAlignment="1" applyProtection="1">
      <alignment horizontal="center" wrapText="1"/>
    </xf>
    <xf numFmtId="3" fontId="9" fillId="0" borderId="23" xfId="177" applyNumberFormat="1" applyFont="1" applyBorder="1" applyAlignment="1" applyProtection="1">
      <alignment horizontal="center" wrapText="1"/>
    </xf>
    <xf numFmtId="4" fontId="9" fillId="0" borderId="23" xfId="177" applyNumberFormat="1" applyFont="1" applyBorder="1" applyAlignment="1" applyProtection="1">
      <alignment horizontal="center" wrapText="1"/>
    </xf>
    <xf numFmtId="3" fontId="10" fillId="68" borderId="0" xfId="198" applyNumberFormat="1" applyFont="1" applyFill="1" applyBorder="1" applyAlignment="1" applyProtection="1">
      <alignment horizontal="right" wrapText="1"/>
    </xf>
    <xf numFmtId="2" fontId="11" fillId="68" borderId="0" xfId="198" applyNumberFormat="1" applyFont="1" applyFill="1" applyBorder="1" applyAlignment="1" applyProtection="1">
      <alignment horizontal="right" wrapText="1"/>
    </xf>
    <xf numFmtId="0" fontId="9" fillId="0" borderId="0" xfId="198" applyFont="1" applyAlignment="1" applyProtection="1">
      <alignment horizontal="right" wrapText="1"/>
    </xf>
    <xf numFmtId="3" fontId="9" fillId="0" borderId="0" xfId="198" applyNumberFormat="1" applyFont="1" applyBorder="1" applyAlignment="1" applyProtection="1">
      <alignment horizontal="center"/>
    </xf>
    <xf numFmtId="0" fontId="9" fillId="0" borderId="0" xfId="198" applyNumberFormat="1" applyFont="1" applyBorder="1" applyAlignment="1" applyProtection="1">
      <alignment horizontal="center"/>
    </xf>
    <xf numFmtId="49" fontId="9" fillId="0" borderId="0" xfId="198" applyNumberFormat="1" applyFont="1" applyBorder="1" applyAlignment="1" applyProtection="1">
      <alignment horizontal="left" wrapText="1"/>
    </xf>
    <xf numFmtId="3" fontId="9" fillId="0" borderId="0" xfId="198" applyNumberFormat="1" applyFont="1" applyBorder="1" applyAlignment="1" applyProtection="1">
      <alignment horizontal="left" wrapText="1"/>
    </xf>
    <xf numFmtId="3" fontId="9" fillId="0" borderId="0" xfId="198" applyNumberFormat="1" applyFont="1" applyBorder="1" applyAlignment="1" applyProtection="1">
      <alignment horizontal="center" wrapText="1"/>
    </xf>
    <xf numFmtId="3" fontId="10" fillId="68" borderId="0" xfId="198" applyNumberFormat="1" applyFont="1" applyFill="1" applyBorder="1" applyAlignment="1" applyProtection="1">
      <alignment horizontal="right"/>
    </xf>
    <xf numFmtId="167" fontId="9" fillId="0" borderId="0" xfId="198" applyNumberFormat="1" applyFont="1" applyBorder="1" applyAlignment="1" applyProtection="1">
      <alignment vertical="center"/>
    </xf>
    <xf numFmtId="4" fontId="5" fillId="0" borderId="0" xfId="182" applyNumberFormat="1" applyFont="1" applyProtection="1"/>
    <xf numFmtId="1" fontId="4" fillId="0" borderId="0" xfId="201" applyNumberFormat="1" applyFont="1" applyBorder="1" applyAlignment="1" applyProtection="1">
      <alignment horizontal="right" vertical="top" wrapText="1"/>
    </xf>
    <xf numFmtId="0" fontId="4" fillId="0" borderId="0" xfId="201" applyNumberFormat="1" applyFont="1" applyBorder="1" applyAlignment="1" applyProtection="1">
      <alignment horizontal="left" vertical="top" wrapText="1"/>
    </xf>
    <xf numFmtId="1" fontId="4" fillId="0" borderId="0" xfId="201" applyNumberFormat="1" applyFont="1" applyBorder="1" applyAlignment="1" applyProtection="1">
      <alignment horizontal="right"/>
    </xf>
    <xf numFmtId="0" fontId="5" fillId="0" borderId="0" xfId="0" quotePrefix="1" applyFont="1" applyAlignment="1" applyProtection="1">
      <alignment vertical="top" wrapText="1"/>
    </xf>
    <xf numFmtId="3" fontId="5" fillId="0" borderId="0" xfId="0" applyNumberFormat="1" applyFont="1" applyAlignment="1" applyProtection="1">
      <alignment horizontal="left"/>
    </xf>
    <xf numFmtId="49" fontId="5" fillId="0" borderId="0" xfId="0" applyNumberFormat="1" applyFont="1" applyAlignment="1" applyProtection="1">
      <alignment horizontal="left"/>
    </xf>
    <xf numFmtId="0" fontId="4" fillId="0" borderId="0" xfId="0" applyFont="1" applyFill="1" applyBorder="1" applyAlignment="1" applyProtection="1">
      <alignment horizontal="right" vertical="top"/>
    </xf>
    <xf numFmtId="49" fontId="5" fillId="0" borderId="0" xfId="0" quotePrefix="1" applyNumberFormat="1" applyFont="1" applyFill="1" applyBorder="1" applyAlignment="1" applyProtection="1">
      <alignment vertical="top" wrapText="1"/>
    </xf>
    <xf numFmtId="4" fontId="5" fillId="0" borderId="0" xfId="0" applyNumberFormat="1" applyFont="1" applyBorder="1" applyAlignment="1" applyProtection="1">
      <protection locked="0"/>
    </xf>
    <xf numFmtId="0" fontId="5" fillId="0" borderId="0" xfId="0" quotePrefix="1" applyFont="1" applyFill="1" applyBorder="1" applyAlignment="1" applyProtection="1">
      <alignment horizontal="right" vertical="top"/>
    </xf>
    <xf numFmtId="4" fontId="5" fillId="0" borderId="0" xfId="0" applyNumberFormat="1" applyFont="1" applyBorder="1" applyAlignment="1" applyProtection="1">
      <alignment horizontal="center"/>
      <protection locked="0"/>
    </xf>
    <xf numFmtId="0" fontId="5" fillId="0" borderId="0" xfId="0" applyFont="1" applyFill="1" applyBorder="1" applyAlignment="1" applyProtection="1">
      <alignment horizontal="right"/>
    </xf>
    <xf numFmtId="0" fontId="5" fillId="0" borderId="0" xfId="0" quotePrefix="1" applyFont="1" applyAlignment="1" applyProtection="1">
      <alignment wrapText="1"/>
    </xf>
    <xf numFmtId="164" fontId="5" fillId="0" borderId="0" xfId="0" applyNumberFormat="1" applyFont="1" applyAlignment="1" applyProtection="1"/>
    <xf numFmtId="0" fontId="5" fillId="0" borderId="0" xfId="0" applyFont="1" applyFill="1" applyAlignment="1" applyProtection="1">
      <alignment horizontal="right" vertical="top"/>
    </xf>
    <xf numFmtId="1" fontId="5" fillId="0" borderId="0" xfId="0" applyNumberFormat="1" applyFont="1" applyFill="1" applyAlignment="1" applyProtection="1">
      <alignment horizontal="right" vertical="top"/>
    </xf>
    <xf numFmtId="1" fontId="5" fillId="0" borderId="0" xfId="0" applyNumberFormat="1" applyFont="1" applyAlignment="1" applyProtection="1"/>
    <xf numFmtId="0" fontId="5" fillId="0" borderId="0" xfId="0" applyFont="1" applyAlignment="1" applyProtection="1">
      <alignment horizontal="right" vertical="top"/>
    </xf>
    <xf numFmtId="0" fontId="5" fillId="0" borderId="0" xfId="0" applyFont="1" applyFill="1" applyAlignment="1" applyProtection="1">
      <alignment vertical="top"/>
    </xf>
    <xf numFmtId="4" fontId="5" fillId="0" borderId="0" xfId="0" applyNumberFormat="1" applyFont="1" applyAlignment="1" applyProtection="1">
      <alignment wrapText="1"/>
    </xf>
    <xf numFmtId="4" fontId="5" fillId="0" borderId="0" xfId="0" applyNumberFormat="1" applyFont="1" applyAlignment="1" applyProtection="1">
      <protection locked="0"/>
    </xf>
    <xf numFmtId="2" fontId="2" fillId="0" borderId="0" xfId="180" applyNumberFormat="1" applyFont="1" applyFill="1" applyBorder="1" applyAlignment="1" applyProtection="1">
      <alignment horizontal="right"/>
    </xf>
    <xf numFmtId="171" fontId="2" fillId="0" borderId="0" xfId="285" applyFont="1" applyFill="1" applyBorder="1" applyAlignment="1" applyProtection="1">
      <alignment horizontal="right" wrapText="1"/>
    </xf>
    <xf numFmtId="2" fontId="41" fillId="0" borderId="0" xfId="180" applyNumberFormat="1" applyFont="1" applyFill="1" applyBorder="1" applyAlignment="1" applyProtection="1">
      <alignment horizontal="right"/>
    </xf>
    <xf numFmtId="171" fontId="2" fillId="0" borderId="0" xfId="262" applyFont="1" applyFill="1" applyBorder="1" applyAlignment="1" applyProtection="1">
      <alignment horizontal="right" wrapText="1"/>
    </xf>
    <xf numFmtId="3" fontId="2" fillId="0" borderId="0" xfId="180" applyNumberFormat="1" applyFont="1" applyFill="1" applyBorder="1" applyAlignment="1" applyProtection="1">
      <alignment horizontal="right" vertical="top"/>
    </xf>
    <xf numFmtId="3" fontId="2" fillId="0" borderId="0" xfId="215" applyNumberFormat="1" applyFont="1" applyFill="1" applyBorder="1" applyAlignment="1" applyProtection="1">
      <alignment horizontal="right" vertical="top"/>
    </xf>
    <xf numFmtId="0" fontId="2" fillId="0" borderId="0" xfId="180" applyFont="1" applyFill="1" applyBorder="1" applyAlignment="1" applyProtection="1">
      <alignment wrapText="1"/>
    </xf>
    <xf numFmtId="2" fontId="43" fillId="0" borderId="0" xfId="180" applyNumberFormat="1" applyFont="1" applyFill="1" applyBorder="1" applyAlignment="1" applyProtection="1">
      <alignment horizontal="right"/>
    </xf>
    <xf numFmtId="171" fontId="43" fillId="0" borderId="0" xfId="285" applyFont="1" applyFill="1" applyBorder="1" applyAlignment="1" applyProtection="1">
      <alignment horizontal="right" wrapText="1"/>
    </xf>
    <xf numFmtId="0" fontId="5" fillId="0" borderId="0" xfId="201" quotePrefix="1" applyFont="1" applyFill="1" applyBorder="1" applyAlignment="1" applyProtection="1">
      <alignment vertical="top" wrapText="1"/>
    </xf>
    <xf numFmtId="0" fontId="5" fillId="0" borderId="0" xfId="201" quotePrefix="1" applyNumberFormat="1" applyFont="1" applyFill="1" applyBorder="1" applyAlignment="1" applyProtection="1">
      <alignment vertical="top" wrapText="1"/>
    </xf>
    <xf numFmtId="3" fontId="2" fillId="0" borderId="0" xfId="180" applyNumberFormat="1" applyFont="1" applyFill="1" applyBorder="1" applyAlignment="1" applyProtection="1">
      <alignment horizontal="right"/>
    </xf>
    <xf numFmtId="3" fontId="93" fillId="0" borderId="0" xfId="180" applyNumberFormat="1" applyFont="1" applyFill="1" applyBorder="1" applyAlignment="1" applyProtection="1">
      <alignment vertical="top"/>
    </xf>
    <xf numFmtId="4" fontId="93" fillId="0" borderId="0" xfId="180" applyNumberFormat="1" applyFont="1" applyFill="1" applyBorder="1" applyAlignment="1" applyProtection="1">
      <alignment vertical="top"/>
    </xf>
    <xf numFmtId="0" fontId="2" fillId="0" borderId="0" xfId="180" applyFont="1" applyFill="1" applyBorder="1" applyProtection="1"/>
    <xf numFmtId="3" fontId="41" fillId="0" borderId="0" xfId="180" applyNumberFormat="1" applyFont="1" applyFill="1" applyBorder="1" applyAlignment="1" applyProtection="1">
      <alignment horizontal="right"/>
    </xf>
    <xf numFmtId="49" fontId="5" fillId="0" borderId="0" xfId="201" quotePrefix="1" applyNumberFormat="1" applyFont="1" applyFill="1" applyBorder="1" applyAlignment="1" applyProtection="1">
      <alignment horizontal="right" vertical="top" wrapText="1"/>
    </xf>
    <xf numFmtId="164" fontId="2" fillId="0" borderId="0" xfId="180" applyNumberFormat="1" applyFont="1" applyFill="1" applyBorder="1" applyAlignment="1" applyProtection="1">
      <alignment horizontal="right"/>
    </xf>
    <xf numFmtId="4" fontId="2" fillId="0" borderId="0" xfId="180" applyNumberFormat="1" applyFont="1" applyFill="1" applyBorder="1" applyProtection="1"/>
    <xf numFmtId="3" fontId="2" fillId="0" borderId="0" xfId="180" applyNumberFormat="1" applyFont="1" applyFill="1" applyBorder="1" applyProtection="1"/>
    <xf numFmtId="2" fontId="2" fillId="0" borderId="0" xfId="180" applyNumberFormat="1" applyFont="1" applyFill="1" applyBorder="1" applyProtection="1"/>
    <xf numFmtId="4" fontId="2" fillId="0" borderId="0" xfId="180" applyNumberFormat="1" applyFont="1" applyFill="1" applyBorder="1" applyAlignment="1" applyProtection="1"/>
    <xf numFmtId="164" fontId="41" fillId="0" borderId="0" xfId="180" applyNumberFormat="1" applyFont="1" applyFill="1" applyBorder="1" applyAlignment="1" applyProtection="1">
      <alignment horizontal="right"/>
    </xf>
    <xf numFmtId="3" fontId="41" fillId="0" borderId="0" xfId="180" applyNumberFormat="1" applyFont="1" applyFill="1" applyBorder="1" applyProtection="1"/>
    <xf numFmtId="2" fontId="41" fillId="0" borderId="0" xfId="180" applyNumberFormat="1" applyFont="1" applyFill="1" applyBorder="1" applyProtection="1"/>
    <xf numFmtId="4" fontId="41" fillId="0" borderId="0" xfId="180" applyNumberFormat="1" applyFont="1" applyFill="1" applyBorder="1" applyAlignment="1" applyProtection="1"/>
    <xf numFmtId="4" fontId="41" fillId="0" borderId="0" xfId="180" applyNumberFormat="1" applyFont="1" applyFill="1" applyBorder="1" applyProtection="1"/>
    <xf numFmtId="0" fontId="2" fillId="0" borderId="0" xfId="215" applyFont="1" applyFill="1" applyBorder="1" applyProtection="1"/>
    <xf numFmtId="3" fontId="2" fillId="0" borderId="0" xfId="215" applyNumberFormat="1" applyFont="1" applyFill="1" applyBorder="1" applyAlignment="1" applyProtection="1">
      <alignment horizontal="right"/>
    </xf>
    <xf numFmtId="3" fontId="93" fillId="0" borderId="0" xfId="215" applyNumberFormat="1" applyFont="1" applyFill="1" applyBorder="1" applyAlignment="1" applyProtection="1">
      <alignment vertical="top"/>
    </xf>
    <xf numFmtId="4" fontId="93" fillId="0" borderId="0" xfId="215" applyNumberFormat="1" applyFont="1" applyFill="1" applyBorder="1" applyAlignment="1" applyProtection="1">
      <alignment vertical="top"/>
    </xf>
    <xf numFmtId="0" fontId="23" fillId="0" borderId="0" xfId="180" applyFont="1" applyFill="1" applyBorder="1" applyAlignment="1" applyProtection="1">
      <alignment vertical="top" wrapText="1"/>
    </xf>
    <xf numFmtId="3" fontId="43" fillId="0" borderId="0" xfId="180" applyNumberFormat="1" applyFont="1" applyFill="1" applyBorder="1" applyAlignment="1" applyProtection="1">
      <alignment horizontal="right"/>
    </xf>
    <xf numFmtId="164" fontId="43" fillId="0" borderId="0" xfId="180" applyNumberFormat="1" applyFont="1" applyFill="1" applyBorder="1" applyAlignment="1" applyProtection="1">
      <alignment horizontal="right"/>
    </xf>
    <xf numFmtId="4" fontId="43" fillId="0" borderId="0" xfId="180" applyNumberFormat="1" applyFont="1" applyFill="1" applyBorder="1" applyProtection="1"/>
    <xf numFmtId="3" fontId="43" fillId="0" borderId="0" xfId="180" applyNumberFormat="1" applyFont="1" applyFill="1" applyBorder="1" applyProtection="1"/>
    <xf numFmtId="2" fontId="43" fillId="0" borderId="0" xfId="180" applyNumberFormat="1" applyFont="1" applyFill="1" applyBorder="1" applyProtection="1"/>
    <xf numFmtId="4" fontId="43" fillId="0" borderId="0" xfId="180" applyNumberFormat="1" applyFont="1" applyFill="1" applyBorder="1" applyAlignment="1" applyProtection="1"/>
    <xf numFmtId="0" fontId="43" fillId="0" borderId="0" xfId="180" applyFont="1" applyFill="1" applyBorder="1" applyAlignment="1" applyProtection="1">
      <alignment wrapText="1"/>
    </xf>
    <xf numFmtId="3" fontId="6" fillId="0" borderId="0" xfId="181" applyNumberFormat="1" applyFont="1" applyFill="1" applyAlignment="1" applyProtection="1"/>
    <xf numFmtId="3" fontId="5" fillId="0" borderId="0" xfId="199" applyNumberFormat="1" applyFont="1" applyBorder="1" applyProtection="1"/>
    <xf numFmtId="0" fontId="5" fillId="0" borderId="0" xfId="199" applyNumberFormat="1" applyFont="1" applyBorder="1" applyAlignment="1" applyProtection="1">
      <alignment vertical="top" wrapText="1"/>
    </xf>
    <xf numFmtId="4" fontId="5" fillId="0" borderId="0" xfId="199" applyNumberFormat="1" applyFont="1" applyProtection="1"/>
    <xf numFmtId="4" fontId="5" fillId="0" borderId="0" xfId="199" applyNumberFormat="1" applyFont="1" applyAlignment="1" applyProtection="1">
      <alignment horizontal="right"/>
    </xf>
    <xf numFmtId="3" fontId="5" fillId="0" borderId="0" xfId="199" applyNumberFormat="1" applyFont="1" applyAlignment="1" applyProtection="1">
      <alignment horizontal="right"/>
    </xf>
    <xf numFmtId="0" fontId="5" fillId="0" borderId="0" xfId="199" applyFont="1" applyProtection="1"/>
    <xf numFmtId="4" fontId="5" fillId="0" borderId="0" xfId="181" applyNumberFormat="1" applyFont="1" applyProtection="1"/>
    <xf numFmtId="4" fontId="5" fillId="0" borderId="0" xfId="181" applyNumberFormat="1" applyFont="1" applyAlignment="1" applyProtection="1">
      <alignment horizontal="right"/>
    </xf>
    <xf numFmtId="3" fontId="5" fillId="0" borderId="0" xfId="181" applyNumberFormat="1" applyFont="1" applyAlignment="1" applyProtection="1">
      <alignment horizontal="right"/>
    </xf>
    <xf numFmtId="0" fontId="5" fillId="0" borderId="0" xfId="181" applyFont="1" applyProtection="1"/>
    <xf numFmtId="2" fontId="5" fillId="0" borderId="0" xfId="181" applyNumberFormat="1" applyFont="1" applyProtection="1"/>
    <xf numFmtId="4" fontId="6" fillId="0" borderId="0" xfId="181" applyNumberFormat="1" applyFont="1" applyFill="1" applyAlignment="1" applyProtection="1"/>
    <xf numFmtId="4" fontId="5" fillId="0" borderId="0" xfId="181" applyNumberFormat="1" applyFont="1" applyAlignment="1" applyProtection="1"/>
    <xf numFmtId="0" fontId="5" fillId="0" borderId="0" xfId="0" quotePrefix="1" applyNumberFormat="1" applyFont="1" applyAlignment="1" applyProtection="1">
      <alignment wrapText="1"/>
    </xf>
    <xf numFmtId="164" fontId="5" fillId="0" borderId="0" xfId="181" applyNumberFormat="1" applyFont="1" applyProtection="1"/>
    <xf numFmtId="0" fontId="5" fillId="0" borderId="0" xfId="0" quotePrefix="1" applyNumberFormat="1" applyFont="1" applyAlignment="1" applyProtection="1">
      <alignment vertical="top" wrapText="1"/>
    </xf>
    <xf numFmtId="3" fontId="5" fillId="0" borderId="0" xfId="181" applyNumberFormat="1" applyFont="1" applyFill="1" applyAlignment="1" applyProtection="1">
      <alignment horizontal="right"/>
    </xf>
    <xf numFmtId="0" fontId="5" fillId="0" borderId="0" xfId="181" applyFont="1" applyFill="1" applyProtection="1"/>
    <xf numFmtId="2" fontId="5" fillId="0" borderId="0" xfId="181" applyNumberFormat="1" applyFont="1" applyFill="1" applyProtection="1"/>
    <xf numFmtId="4" fontId="5" fillId="0" borderId="0" xfId="181" applyNumberFormat="1" applyFont="1" applyFill="1" applyProtection="1"/>
    <xf numFmtId="4" fontId="5" fillId="0" borderId="0" xfId="181" applyNumberFormat="1" applyFont="1" applyFill="1" applyAlignment="1" applyProtection="1"/>
    <xf numFmtId="0" fontId="5" fillId="0" borderId="0" xfId="181" quotePrefix="1" applyFont="1" applyBorder="1" applyAlignment="1" applyProtection="1">
      <alignment horizontal="right" vertical="top"/>
    </xf>
    <xf numFmtId="49" fontId="5" fillId="0" borderId="0" xfId="181" quotePrefix="1" applyNumberFormat="1" applyFont="1" applyBorder="1" applyAlignment="1" applyProtection="1">
      <alignment vertical="top" wrapText="1"/>
    </xf>
    <xf numFmtId="49" fontId="5" fillId="0" borderId="0" xfId="0" quotePrefix="1" applyNumberFormat="1" applyFont="1" applyAlignment="1" applyProtection="1">
      <alignment horizontal="right" vertical="top"/>
    </xf>
    <xf numFmtId="4" fontId="5" fillId="0" borderId="0" xfId="182" applyNumberFormat="1" applyFont="1" applyFill="1" applyAlignment="1" applyProtection="1"/>
    <xf numFmtId="0" fontId="5" fillId="0" borderId="0" xfId="182" quotePrefix="1" applyFont="1" applyFill="1" applyBorder="1" applyAlignment="1" applyProtection="1">
      <alignment vertical="top" wrapText="1"/>
    </xf>
    <xf numFmtId="4" fontId="5" fillId="0" borderId="0" xfId="186" applyNumberFormat="1" applyFont="1" applyFill="1" applyBorder="1" applyProtection="1"/>
    <xf numFmtId="2" fontId="5" fillId="0" borderId="0" xfId="186" applyNumberFormat="1" applyFont="1" applyFill="1" applyBorder="1" applyAlignment="1" applyProtection="1">
      <alignment horizontal="right" vertical="top"/>
    </xf>
    <xf numFmtId="2" fontId="4" fillId="0" borderId="0" xfId="186" applyNumberFormat="1" applyFont="1" applyFill="1" applyBorder="1" applyAlignment="1" applyProtection="1">
      <alignment horizontal="left" vertical="top" wrapText="1"/>
    </xf>
    <xf numFmtId="9" fontId="4" fillId="0" borderId="0" xfId="186" applyNumberFormat="1" applyFont="1" applyFill="1" applyBorder="1" applyProtection="1"/>
    <xf numFmtId="3" fontId="4" fillId="0" borderId="0" xfId="186" applyNumberFormat="1" applyFont="1" applyFill="1" applyBorder="1" applyAlignment="1" applyProtection="1">
      <alignment horizontal="right"/>
    </xf>
    <xf numFmtId="3" fontId="5" fillId="0" borderId="0" xfId="0" applyNumberFormat="1" applyFont="1" applyFill="1" applyAlignment="1" applyProtection="1">
      <alignment horizontal="right"/>
    </xf>
    <xf numFmtId="4" fontId="5" fillId="0" borderId="0" xfId="0" applyNumberFormat="1" applyFont="1" applyFill="1" applyAlignment="1" applyProtection="1">
      <alignment horizontal="right"/>
    </xf>
    <xf numFmtId="0" fontId="5" fillId="0" borderId="0" xfId="0" applyFont="1" applyFill="1" applyAlignment="1" applyProtection="1"/>
    <xf numFmtId="0" fontId="5" fillId="0" borderId="0" xfId="0" applyFont="1" applyFill="1" applyAlignment="1" applyProtection="1">
      <protection locked="0"/>
    </xf>
    <xf numFmtId="2" fontId="5" fillId="0" borderId="0" xfId="0" applyNumberFormat="1" applyFont="1" applyFill="1" applyBorder="1" applyAlignment="1" applyProtection="1">
      <alignment horizontal="right"/>
    </xf>
    <xf numFmtId="1" fontId="95" fillId="0" borderId="0" xfId="0" applyNumberFormat="1" applyFont="1" applyFill="1" applyBorder="1" applyAlignment="1" applyProtection="1">
      <alignment horizontal="right"/>
    </xf>
    <xf numFmtId="4" fontId="40" fillId="0" borderId="0" xfId="0" applyNumberFormat="1" applyFont="1" applyFill="1" applyBorder="1" applyAlignment="1" applyProtection="1">
      <alignment horizontal="left"/>
    </xf>
    <xf numFmtId="0" fontId="4" fillId="0" borderId="0" xfId="0" applyFont="1" applyFill="1" applyBorder="1" applyAlignment="1" applyProtection="1">
      <alignment horizontal="right"/>
    </xf>
    <xf numFmtId="4" fontId="5" fillId="0" borderId="0" xfId="0" applyNumberFormat="1" applyFont="1" applyFill="1" applyBorder="1" applyAlignment="1" applyProtection="1">
      <alignment horizontal="center"/>
      <protection locked="0"/>
    </xf>
    <xf numFmtId="49" fontId="4" fillId="0" borderId="0" xfId="0" applyNumberFormat="1" applyFont="1" applyFill="1" applyBorder="1" applyAlignment="1" applyProtection="1">
      <alignment vertical="center" wrapText="1"/>
    </xf>
    <xf numFmtId="49" fontId="5" fillId="0" borderId="0" xfId="0" applyNumberFormat="1" applyFont="1" applyFill="1" applyBorder="1" applyAlignment="1" applyProtection="1">
      <alignment vertical="top" wrapText="1"/>
    </xf>
    <xf numFmtId="0" fontId="4" fillId="0" borderId="0" xfId="0" applyFont="1" applyFill="1" applyBorder="1" applyAlignment="1" applyProtection="1">
      <alignment horizontal="left" wrapText="1"/>
    </xf>
    <xf numFmtId="0" fontId="4" fillId="0" borderId="0" xfId="0" applyFont="1" applyFill="1" applyBorder="1" applyAlignment="1" applyProtection="1">
      <protection locked="0"/>
    </xf>
    <xf numFmtId="0" fontId="4" fillId="0" borderId="0" xfId="0" quotePrefix="1" applyFont="1" applyFill="1" applyBorder="1" applyAlignment="1" applyProtection="1">
      <alignment horizontal="right" vertical="top"/>
    </xf>
    <xf numFmtId="49" fontId="4" fillId="0" borderId="0" xfId="0" applyNumberFormat="1" applyFont="1" applyFill="1" applyBorder="1" applyAlignment="1" applyProtection="1">
      <alignment horizontal="left" vertical="top" wrapText="1"/>
    </xf>
    <xf numFmtId="0" fontId="5" fillId="0" borderId="0" xfId="0" applyFont="1" applyFill="1" applyBorder="1" applyAlignment="1" applyProtection="1">
      <alignment horizontal="left" wrapText="1" indent="1"/>
    </xf>
    <xf numFmtId="49" fontId="5" fillId="0" borderId="0" xfId="0" applyNumberFormat="1" applyFont="1" applyFill="1" applyBorder="1" applyAlignment="1" applyProtection="1">
      <alignment vertical="center" wrapText="1"/>
    </xf>
    <xf numFmtId="0" fontId="4" fillId="0" borderId="0" xfId="0" applyFont="1" applyFill="1" applyBorder="1" applyAlignment="1" applyProtection="1">
      <alignment horizontal="left"/>
    </xf>
    <xf numFmtId="49" fontId="4" fillId="0" borderId="0" xfId="0" applyNumberFormat="1" applyFont="1" applyFill="1" applyBorder="1" applyAlignment="1" applyProtection="1">
      <alignment wrapText="1"/>
    </xf>
    <xf numFmtId="1" fontId="5" fillId="0" borderId="0" xfId="0" applyNumberFormat="1" applyFont="1" applyFill="1" applyBorder="1" applyAlignment="1" applyProtection="1"/>
    <xf numFmtId="49" fontId="5" fillId="0" borderId="0" xfId="0" applyNumberFormat="1" applyFont="1" applyFill="1" applyBorder="1" applyAlignment="1" applyProtection="1">
      <alignment wrapText="1"/>
    </xf>
    <xf numFmtId="3" fontId="5" fillId="0" borderId="0" xfId="0" applyNumberFormat="1" applyFont="1" applyFill="1" applyBorder="1" applyAlignment="1" applyProtection="1">
      <alignment horizontal="left"/>
    </xf>
    <xf numFmtId="0" fontId="4" fillId="0" borderId="0" xfId="0" quotePrefix="1" applyNumberFormat="1" applyFont="1" applyFill="1" applyBorder="1" applyAlignment="1" applyProtection="1">
      <alignment horizontal="right" vertical="top"/>
    </xf>
    <xf numFmtId="49" fontId="4" fillId="0" borderId="0" xfId="0" applyNumberFormat="1" applyFont="1" applyFill="1" applyBorder="1" applyAlignment="1" applyProtection="1">
      <alignment horizontal="left"/>
    </xf>
    <xf numFmtId="1" fontId="5" fillId="0" borderId="0" xfId="0" applyNumberFormat="1" applyFont="1" applyFill="1" applyBorder="1" applyAlignment="1" applyProtection="1">
      <alignment horizontal="right" wrapText="1"/>
    </xf>
    <xf numFmtId="0" fontId="5" fillId="0" borderId="22" xfId="0" applyFont="1" applyFill="1" applyBorder="1" applyAlignment="1" applyProtection="1">
      <alignment horizontal="right" vertical="top"/>
    </xf>
    <xf numFmtId="49" fontId="4" fillId="0" borderId="22" xfId="0" applyNumberFormat="1" applyFont="1" applyFill="1" applyBorder="1" applyAlignment="1" applyProtection="1">
      <alignment horizontal="left" vertical="top"/>
    </xf>
    <xf numFmtId="0" fontId="5" fillId="0" borderId="22" xfId="0" applyFont="1" applyFill="1" applyBorder="1" applyAlignment="1" applyProtection="1">
      <alignment horizontal="left"/>
    </xf>
    <xf numFmtId="1" fontId="5" fillId="0" borderId="22" xfId="0" applyNumberFormat="1" applyFont="1" applyFill="1" applyBorder="1" applyAlignment="1" applyProtection="1">
      <alignment horizontal="right"/>
    </xf>
    <xf numFmtId="1" fontId="5" fillId="0" borderId="0" xfId="0" applyNumberFormat="1" applyFont="1" applyFill="1" applyBorder="1" applyAlignment="1" applyProtection="1">
      <alignment horizontal="right"/>
    </xf>
    <xf numFmtId="49" fontId="5" fillId="0" borderId="0" xfId="177" applyNumberFormat="1" applyFont="1" applyBorder="1" applyAlignment="1" applyProtection="1">
      <alignment horizontal="right" vertical="top"/>
    </xf>
    <xf numFmtId="1" fontId="6" fillId="0" borderId="0" xfId="177" applyNumberFormat="1" applyFont="1" applyBorder="1" applyAlignment="1" applyProtection="1">
      <alignment vertical="top" wrapText="1"/>
    </xf>
    <xf numFmtId="0" fontId="6" fillId="0" borderId="0" xfId="177" applyFont="1" applyBorder="1" applyAlignment="1" applyProtection="1">
      <alignment horizontal="left"/>
    </xf>
    <xf numFmtId="1" fontId="6" fillId="0" borderId="0" xfId="177" applyNumberFormat="1" applyFont="1" applyBorder="1" applyAlignment="1" applyProtection="1">
      <alignment horizontal="right"/>
    </xf>
    <xf numFmtId="4" fontId="5" fillId="0" borderId="0" xfId="177" applyNumberFormat="1" applyFont="1" applyAlignment="1" applyProtection="1"/>
    <xf numFmtId="3" fontId="5" fillId="0" borderId="0" xfId="177" applyNumberFormat="1" applyFont="1" applyAlignment="1" applyProtection="1"/>
    <xf numFmtId="3" fontId="7" fillId="0" borderId="0" xfId="177" applyNumberFormat="1" applyFont="1" applyAlignment="1" applyProtection="1"/>
    <xf numFmtId="2" fontId="5" fillId="0" borderId="0" xfId="177" applyNumberFormat="1" applyFont="1" applyAlignment="1" applyProtection="1"/>
    <xf numFmtId="3" fontId="5" fillId="68" borderId="0" xfId="177" applyNumberFormat="1" applyFont="1" applyFill="1" applyBorder="1" applyAlignment="1" applyProtection="1">
      <alignment horizontal="right"/>
    </xf>
    <xf numFmtId="4" fontId="5" fillId="0" borderId="0" xfId="177" applyNumberFormat="1" applyFont="1" applyFill="1" applyAlignment="1" applyProtection="1"/>
    <xf numFmtId="0" fontId="5" fillId="0" borderId="0" xfId="177" applyFont="1" applyAlignment="1" applyProtection="1"/>
    <xf numFmtId="49" fontId="5" fillId="0" borderId="0" xfId="177" quotePrefix="1" applyNumberFormat="1" applyFont="1" applyBorder="1" applyAlignment="1" applyProtection="1">
      <alignment horizontal="right" vertical="top"/>
    </xf>
    <xf numFmtId="1" fontId="5" fillId="0" borderId="0" xfId="177" applyNumberFormat="1" applyFont="1" applyBorder="1" applyAlignment="1" applyProtection="1">
      <alignment vertical="top" wrapText="1"/>
    </xf>
    <xf numFmtId="0" fontId="5" fillId="0" borderId="0" xfId="177" applyFont="1" applyBorder="1" applyAlignment="1" applyProtection="1">
      <alignment horizontal="left"/>
    </xf>
    <xf numFmtId="1" fontId="5" fillId="0" borderId="0" xfId="177" applyNumberFormat="1" applyFont="1" applyBorder="1" applyAlignment="1" applyProtection="1">
      <alignment horizontal="right"/>
    </xf>
    <xf numFmtId="4" fontId="5" fillId="0" borderId="0" xfId="177" applyNumberFormat="1" applyFont="1" applyAlignment="1" applyProtection="1">
      <alignment horizontal="right"/>
    </xf>
    <xf numFmtId="3" fontId="37" fillId="0" borderId="0" xfId="177" applyNumberFormat="1" applyFont="1" applyAlignment="1" applyProtection="1"/>
    <xf numFmtId="4" fontId="37" fillId="0" borderId="0" xfId="177" applyNumberFormat="1" applyFont="1" applyAlignment="1" applyProtection="1"/>
    <xf numFmtId="0" fontId="37" fillId="0" borderId="0" xfId="177" applyFont="1" applyAlignment="1" applyProtection="1"/>
    <xf numFmtId="49" fontId="5" fillId="0" borderId="0" xfId="177" applyNumberFormat="1" applyFont="1" applyAlignment="1" applyProtection="1">
      <alignment horizontal="right" vertical="top"/>
    </xf>
    <xf numFmtId="0" fontId="5" fillId="0" borderId="0" xfId="177" applyFont="1" applyAlignment="1" applyProtection="1">
      <alignment vertical="top" wrapText="1"/>
    </xf>
    <xf numFmtId="0" fontId="5" fillId="0" borderId="0" xfId="177" applyFont="1" applyAlignment="1" applyProtection="1">
      <alignment horizontal="left"/>
    </xf>
    <xf numFmtId="3" fontId="5" fillId="0" borderId="0" xfId="177" applyNumberFormat="1" applyFont="1" applyAlignment="1" applyProtection="1">
      <alignment horizontal="right"/>
    </xf>
    <xf numFmtId="49" fontId="5" fillId="0" borderId="0" xfId="177" applyNumberFormat="1" applyFont="1" applyAlignment="1" applyProtection="1">
      <alignment horizontal="left"/>
    </xf>
    <xf numFmtId="49" fontId="5" fillId="0" borderId="0" xfId="177" applyNumberFormat="1" applyFont="1" applyFill="1" applyAlignment="1" applyProtection="1">
      <alignment horizontal="right" vertical="top"/>
    </xf>
    <xf numFmtId="0" fontId="4" fillId="0" borderId="0" xfId="177" applyFont="1" applyFill="1" applyAlignment="1" applyProtection="1">
      <alignment vertical="top" wrapText="1"/>
    </xf>
    <xf numFmtId="49" fontId="5" fillId="0" borderId="0" xfId="177" applyNumberFormat="1" applyFont="1" applyAlignment="1" applyProtection="1"/>
    <xf numFmtId="164" fontId="5" fillId="0" borderId="0" xfId="177" applyNumberFormat="1" applyFont="1" applyAlignment="1" applyProtection="1">
      <alignment horizontal="right"/>
    </xf>
    <xf numFmtId="165" fontId="5" fillId="0" borderId="0" xfId="177" applyNumberFormat="1" applyFont="1" applyAlignment="1" applyProtection="1"/>
    <xf numFmtId="0" fontId="5" fillId="0" borderId="0" xfId="177" applyFont="1" applyFill="1" applyAlignment="1" applyProtection="1">
      <alignment vertical="top" wrapText="1"/>
    </xf>
    <xf numFmtId="3" fontId="6" fillId="0" borderId="0" xfId="177" applyNumberFormat="1" applyFont="1" applyFill="1" applyAlignment="1" applyProtection="1">
      <alignment vertical="top"/>
    </xf>
    <xf numFmtId="4" fontId="6" fillId="0" borderId="0" xfId="177" applyNumberFormat="1" applyFont="1" applyFill="1" applyAlignment="1" applyProtection="1">
      <alignment vertical="top"/>
    </xf>
    <xf numFmtId="4" fontId="5" fillId="0" borderId="0" xfId="177" applyNumberFormat="1" applyFont="1" applyBorder="1" applyAlignment="1" applyProtection="1">
      <alignment horizontal="right" vertical="top"/>
    </xf>
    <xf numFmtId="49" fontId="5" fillId="0" borderId="0" xfId="177" quotePrefix="1" applyNumberFormat="1" applyFont="1" applyAlignment="1" applyProtection="1">
      <alignment horizontal="right" vertical="top"/>
    </xf>
    <xf numFmtId="2" fontId="5" fillId="0" borderId="0" xfId="177" applyNumberFormat="1" applyFont="1" applyBorder="1" applyAlignment="1" applyProtection="1">
      <alignment horizontal="right"/>
    </xf>
    <xf numFmtId="0" fontId="5" fillId="0" borderId="0" xfId="181" applyFont="1" applyFill="1" applyAlignment="1" applyProtection="1">
      <alignment vertical="top" wrapText="1"/>
    </xf>
    <xf numFmtId="4" fontId="5" fillId="0" borderId="22" xfId="182" applyNumberFormat="1" applyFont="1" applyBorder="1" applyAlignment="1" applyProtection="1">
      <alignment horizontal="right"/>
    </xf>
    <xf numFmtId="4" fontId="5" fillId="0" borderId="0" xfId="182" applyNumberFormat="1" applyFont="1" applyBorder="1" applyProtection="1"/>
    <xf numFmtId="49" fontId="5" fillId="0" borderId="0" xfId="182" applyNumberFormat="1" applyFont="1" applyFill="1" applyBorder="1" applyAlignment="1" applyProtection="1">
      <alignment wrapText="1"/>
    </xf>
    <xf numFmtId="3" fontId="5" fillId="0" borderId="0" xfId="182" applyNumberFormat="1" applyFont="1" applyFill="1" applyBorder="1" applyAlignment="1" applyProtection="1">
      <alignment horizontal="right" wrapText="1"/>
    </xf>
    <xf numFmtId="4" fontId="5" fillId="0" borderId="0" xfId="182" applyNumberFormat="1" applyFont="1" applyBorder="1" applyAlignment="1" applyProtection="1">
      <alignment wrapText="1"/>
      <protection locked="0"/>
    </xf>
    <xf numFmtId="0" fontId="5" fillId="0" borderId="0" xfId="182" applyFont="1" applyBorder="1" applyProtection="1">
      <protection locked="0"/>
    </xf>
    <xf numFmtId="9" fontId="5" fillId="0" borderId="0" xfId="182" applyNumberFormat="1" applyFont="1" applyFill="1" applyBorder="1" applyAlignment="1" applyProtection="1">
      <alignment horizontal="right"/>
    </xf>
    <xf numFmtId="49" fontId="4" fillId="0" borderId="0" xfId="182" applyNumberFormat="1" applyFont="1" applyFill="1" applyBorder="1" applyAlignment="1" applyProtection="1">
      <alignment horizontal="right" vertical="top"/>
    </xf>
    <xf numFmtId="164" fontId="5" fillId="0" borderId="0" xfId="182" applyNumberFormat="1" applyFont="1" applyBorder="1" applyAlignment="1" applyProtection="1">
      <alignment horizontal="right"/>
    </xf>
    <xf numFmtId="3" fontId="5" fillId="0" borderId="0" xfId="182" applyNumberFormat="1" applyFont="1" applyBorder="1" applyProtection="1"/>
    <xf numFmtId="165" fontId="5" fillId="0" borderId="0" xfId="182" applyNumberFormat="1" applyFont="1" applyBorder="1" applyProtection="1"/>
    <xf numFmtId="3" fontId="6" fillId="0" borderId="0" xfId="182" applyNumberFormat="1" applyFont="1" applyFill="1" applyBorder="1" applyAlignment="1" applyProtection="1">
      <alignment vertical="top"/>
    </xf>
    <xf numFmtId="3" fontId="5" fillId="0" borderId="0" xfId="197" applyNumberFormat="1" applyFont="1" applyFill="1" applyBorder="1" applyAlignment="1" applyProtection="1">
      <alignment horizontal="right"/>
    </xf>
    <xf numFmtId="164" fontId="5" fillId="0" borderId="0" xfId="197" applyNumberFormat="1" applyFont="1" applyBorder="1" applyAlignment="1" applyProtection="1">
      <alignment horizontal="right"/>
    </xf>
    <xf numFmtId="4" fontId="5" fillId="0" borderId="0" xfId="197" applyNumberFormat="1" applyFont="1" applyBorder="1" applyProtection="1"/>
    <xf numFmtId="4" fontId="5" fillId="0" borderId="0" xfId="197" applyNumberFormat="1" applyFont="1" applyBorder="1" applyAlignment="1" applyProtection="1"/>
    <xf numFmtId="3" fontId="5" fillId="0" borderId="0" xfId="197" applyNumberFormat="1" applyFont="1" applyBorder="1" applyProtection="1"/>
    <xf numFmtId="165" fontId="5" fillId="0" borderId="0" xfId="197" applyNumberFormat="1" applyFont="1" applyBorder="1" applyProtection="1"/>
    <xf numFmtId="0" fontId="4" fillId="0" borderId="0" xfId="197" applyFont="1" applyFill="1" applyBorder="1" applyAlignment="1" applyProtection="1">
      <alignment horizontal="right" vertical="top"/>
    </xf>
    <xf numFmtId="4" fontId="5" fillId="0" borderId="0" xfId="197" applyNumberFormat="1" applyFont="1" applyBorder="1" applyAlignment="1" applyProtection="1">
      <alignment horizontal="right"/>
    </xf>
    <xf numFmtId="3" fontId="5" fillId="0" borderId="0" xfId="180" applyNumberFormat="1" applyFont="1" applyBorder="1" applyAlignment="1" applyProtection="1">
      <alignment horizontal="center"/>
    </xf>
    <xf numFmtId="4" fontId="4" fillId="0" borderId="0" xfId="186" applyNumberFormat="1" applyFont="1" applyBorder="1" applyAlignment="1" applyProtection="1">
      <alignment horizontal="center" vertical="top"/>
    </xf>
    <xf numFmtId="0" fontId="5" fillId="0" borderId="0" xfId="181" quotePrefix="1" applyNumberFormat="1" applyFont="1" applyBorder="1" applyAlignment="1" applyProtection="1">
      <alignment vertical="top" wrapText="1"/>
    </xf>
    <xf numFmtId="49" fontId="2" fillId="0" borderId="0" xfId="182" applyNumberFormat="1" applyFont="1" applyFill="1" applyBorder="1" applyAlignment="1" applyProtection="1">
      <alignment horizontal="center" vertical="top"/>
    </xf>
    <xf numFmtId="3" fontId="5" fillId="0" borderId="0" xfId="197" applyNumberFormat="1" applyFont="1" applyFill="1" applyBorder="1" applyAlignment="1" applyProtection="1">
      <alignment vertical="top"/>
    </xf>
    <xf numFmtId="1" fontId="6" fillId="0" borderId="0" xfId="0" applyNumberFormat="1" applyFont="1" applyBorder="1" applyAlignment="1" applyProtection="1">
      <alignment vertical="top" wrapText="1"/>
    </xf>
    <xf numFmtId="49" fontId="6" fillId="0" borderId="0" xfId="0" applyNumberFormat="1" applyFont="1" applyBorder="1" applyAlignment="1" applyProtection="1"/>
    <xf numFmtId="1" fontId="6" fillId="0" borderId="0" xfId="0" applyNumberFormat="1" applyFont="1" applyBorder="1" applyAlignment="1" applyProtection="1">
      <alignment horizontal="left"/>
    </xf>
    <xf numFmtId="0" fontId="95" fillId="0" borderId="18" xfId="0" applyNumberFormat="1" applyFont="1" applyFill="1" applyBorder="1" applyAlignment="1" applyProtection="1">
      <alignment horizontal="right" vertical="top"/>
    </xf>
    <xf numFmtId="49" fontId="95" fillId="0" borderId="18" xfId="0" applyNumberFormat="1" applyFont="1" applyFill="1" applyBorder="1" applyAlignment="1" applyProtection="1">
      <alignment horizontal="left" vertical="top"/>
    </xf>
    <xf numFmtId="0" fontId="95" fillId="0" borderId="18" xfId="0" applyFont="1" applyFill="1" applyBorder="1" applyAlignment="1" applyProtection="1">
      <alignment horizontal="left"/>
    </xf>
    <xf numFmtId="1" fontId="95" fillId="0" borderId="18" xfId="0" applyNumberFormat="1" applyFont="1" applyFill="1" applyBorder="1" applyAlignment="1" applyProtection="1">
      <alignment horizontal="right"/>
    </xf>
    <xf numFmtId="4" fontId="23" fillId="0" borderId="18" xfId="0" applyNumberFormat="1" applyFont="1" applyFill="1" applyBorder="1" applyAlignment="1" applyProtection="1">
      <alignment horizontal="center"/>
      <protection locked="0"/>
    </xf>
    <xf numFmtId="49" fontId="5" fillId="0" borderId="0" xfId="186" applyNumberFormat="1" applyFont="1" applyFill="1" applyBorder="1" applyAlignment="1" applyProtection="1">
      <alignment vertical="top" wrapText="1"/>
    </xf>
    <xf numFmtId="49" fontId="5" fillId="0" borderId="0" xfId="186" applyNumberFormat="1" applyFont="1" applyFill="1" applyBorder="1" applyAlignment="1" applyProtection="1">
      <alignment wrapText="1"/>
    </xf>
    <xf numFmtId="49" fontId="5" fillId="0" borderId="0" xfId="0" quotePrefix="1" applyNumberFormat="1" applyFont="1" applyFill="1" applyAlignment="1" applyProtection="1">
      <alignment horizontal="right" vertical="top"/>
    </xf>
    <xf numFmtId="49" fontId="5" fillId="0" borderId="0" xfId="0" applyNumberFormat="1" applyFont="1" applyFill="1" applyAlignment="1" applyProtection="1">
      <alignment horizontal="left"/>
    </xf>
    <xf numFmtId="3" fontId="5" fillId="0" borderId="0" xfId="0" applyNumberFormat="1" applyFont="1" applyFill="1" applyAlignment="1" applyProtection="1">
      <alignment horizontal="left"/>
    </xf>
    <xf numFmtId="0" fontId="4" fillId="0" borderId="0" xfId="176" applyFont="1" applyBorder="1" applyAlignment="1" applyProtection="1">
      <alignment horizontal="right" vertical="top" wrapText="1"/>
    </xf>
    <xf numFmtId="0" fontId="5" fillId="0" borderId="0" xfId="0" quotePrefix="1" applyFont="1" applyFill="1" applyAlignment="1" applyProtection="1">
      <alignment vertical="top" wrapText="1"/>
    </xf>
    <xf numFmtId="49" fontId="5" fillId="0" borderId="0" xfId="0" applyNumberFormat="1" applyFont="1" applyFill="1" applyAlignment="1" applyProtection="1"/>
    <xf numFmtId="2" fontId="5" fillId="0" borderId="22" xfId="186" applyNumberFormat="1" applyFont="1" applyFill="1" applyBorder="1" applyAlignment="1" applyProtection="1">
      <alignment horizontal="right" vertical="top"/>
    </xf>
    <xf numFmtId="2" fontId="4" fillId="0" borderId="22" xfId="186" applyNumberFormat="1" applyFont="1" applyFill="1" applyBorder="1" applyAlignment="1" applyProtection="1">
      <alignment horizontal="left" vertical="top" wrapText="1"/>
    </xf>
    <xf numFmtId="9" fontId="5" fillId="0" borderId="22" xfId="186" applyNumberFormat="1" applyFont="1" applyFill="1" applyBorder="1" applyProtection="1"/>
    <xf numFmtId="49" fontId="5" fillId="0" borderId="0" xfId="186" applyNumberFormat="1" applyFont="1" applyFill="1" applyBorder="1" applyAlignment="1" applyProtection="1">
      <alignment horizontal="right" vertical="top"/>
    </xf>
    <xf numFmtId="49" fontId="5" fillId="0" borderId="0" xfId="186" quotePrefix="1" applyNumberFormat="1" applyFont="1" applyFill="1" applyBorder="1" applyAlignment="1" applyProtection="1">
      <alignment vertical="top" wrapText="1"/>
    </xf>
    <xf numFmtId="49" fontId="5" fillId="0" borderId="0" xfId="186" quotePrefix="1" applyNumberFormat="1" applyFont="1" applyFill="1" applyBorder="1" applyAlignment="1" applyProtection="1">
      <alignment horizontal="left" wrapText="1"/>
    </xf>
    <xf numFmtId="0" fontId="5" fillId="0" borderId="0" xfId="186" applyFont="1" applyFill="1" applyBorder="1" applyAlignment="1" applyProtection="1">
      <alignment horizontal="right" vertical="top"/>
    </xf>
    <xf numFmtId="49" fontId="5" fillId="0" borderId="0" xfId="226" applyNumberFormat="1" applyFont="1" applyFill="1" applyBorder="1" applyAlignment="1" applyProtection="1">
      <alignment horizontal="left" vertical="top" wrapText="1"/>
    </xf>
    <xf numFmtId="3" fontId="5" fillId="0" borderId="0" xfId="186" applyNumberFormat="1" applyFont="1" applyFill="1" applyBorder="1" applyAlignment="1" applyProtection="1">
      <alignment horizontal="left"/>
    </xf>
    <xf numFmtId="49" fontId="5" fillId="0" borderId="0" xfId="186" applyNumberFormat="1" applyFont="1" applyFill="1" applyBorder="1" applyProtection="1"/>
    <xf numFmtId="9" fontId="5" fillId="0" borderId="0" xfId="186" applyNumberFormat="1" applyFont="1" applyFill="1" applyBorder="1" applyProtection="1"/>
    <xf numFmtId="3" fontId="4" fillId="0" borderId="0" xfId="176" applyNumberFormat="1" applyFont="1" applyBorder="1" applyProtection="1"/>
    <xf numFmtId="4" fontId="4" fillId="0" borderId="0" xfId="176" applyNumberFormat="1" applyFont="1" applyBorder="1" applyProtection="1"/>
    <xf numFmtId="49" fontId="4" fillId="0" borderId="0" xfId="176" applyNumberFormat="1" applyFont="1" applyBorder="1" applyAlignment="1" applyProtection="1">
      <alignment horizontal="right" vertical="top"/>
    </xf>
    <xf numFmtId="1" fontId="4" fillId="0" borderId="0" xfId="176" applyNumberFormat="1" applyFont="1" applyBorder="1" applyAlignment="1" applyProtection="1">
      <alignment vertical="top" wrapText="1"/>
    </xf>
    <xf numFmtId="3" fontId="8" fillId="0" borderId="0" xfId="176" applyNumberFormat="1" applyFont="1" applyBorder="1" applyProtection="1"/>
    <xf numFmtId="49" fontId="5" fillId="0" borderId="0" xfId="176" applyNumberFormat="1" applyFont="1" applyBorder="1" applyAlignment="1" applyProtection="1">
      <alignment horizontal="right" vertical="top"/>
    </xf>
    <xf numFmtId="0" fontId="5" fillId="0" borderId="0" xfId="176" applyFont="1" applyBorder="1" applyAlignment="1" applyProtection="1">
      <alignment horizontal="left"/>
    </xf>
    <xf numFmtId="1" fontId="5" fillId="0" borderId="0" xfId="176" applyNumberFormat="1" applyFont="1" applyBorder="1" applyProtection="1"/>
    <xf numFmtId="3" fontId="7" fillId="0" borderId="0" xfId="176" applyNumberFormat="1" applyFont="1" applyBorder="1" applyProtection="1"/>
    <xf numFmtId="1" fontId="4" fillId="0" borderId="0" xfId="176" applyNumberFormat="1" applyFont="1" applyBorder="1" applyAlignment="1" applyProtection="1">
      <alignment horizontal="right" vertical="top"/>
    </xf>
    <xf numFmtId="0" fontId="9" fillId="0" borderId="0" xfId="198" applyFont="1" applyBorder="1" applyAlignment="1" applyProtection="1">
      <alignment horizontal="right" wrapText="1"/>
    </xf>
    <xf numFmtId="4" fontId="4" fillId="0" borderId="0" xfId="176" applyNumberFormat="1" applyFont="1" applyBorder="1" applyAlignment="1" applyProtection="1">
      <alignment horizontal="left" vertical="top"/>
    </xf>
    <xf numFmtId="3" fontId="100" fillId="0" borderId="0" xfId="180" applyNumberFormat="1" applyFont="1" applyBorder="1" applyAlignment="1" applyProtection="1">
      <alignment horizontal="right" vertical="top"/>
    </xf>
    <xf numFmtId="3" fontId="100" fillId="0" borderId="0" xfId="180" applyNumberFormat="1" applyFont="1" applyBorder="1" applyAlignment="1" applyProtection="1">
      <alignment horizontal="left" vertical="top"/>
    </xf>
    <xf numFmtId="3" fontId="82" fillId="0" borderId="0" xfId="0" applyNumberFormat="1" applyFont="1" applyFill="1" applyBorder="1" applyAlignment="1" applyProtection="1">
      <alignment horizontal="right"/>
    </xf>
    <xf numFmtId="49" fontId="34" fillId="0" borderId="0" xfId="180" applyNumberFormat="1" applyFont="1" applyBorder="1" applyAlignment="1" applyProtection="1">
      <alignment horizontal="right" vertical="top" wrapText="1"/>
    </xf>
    <xf numFmtId="4" fontId="34" fillId="0" borderId="0" xfId="180" applyNumberFormat="1" applyFont="1" applyBorder="1" applyAlignment="1" applyProtection="1">
      <alignment horizontal="left"/>
    </xf>
    <xf numFmtId="4" fontId="4" fillId="0" borderId="0" xfId="180" applyNumberFormat="1" applyFont="1" applyBorder="1" applyAlignment="1" applyProtection="1">
      <alignment horizontal="left"/>
    </xf>
    <xf numFmtId="4" fontId="5" fillId="0" borderId="0" xfId="180" applyNumberFormat="1" applyFont="1" applyBorder="1" applyAlignment="1" applyProtection="1">
      <alignment horizontal="right"/>
    </xf>
    <xf numFmtId="49" fontId="5" fillId="0" borderId="0" xfId="180" applyNumberFormat="1" applyFont="1" applyBorder="1" applyAlignment="1" applyProtection="1">
      <alignment horizontal="center"/>
    </xf>
    <xf numFmtId="49" fontId="5" fillId="0" borderId="0" xfId="180" applyNumberFormat="1" applyFont="1" applyBorder="1" applyAlignment="1" applyProtection="1">
      <alignment horizontal="left"/>
    </xf>
    <xf numFmtId="0" fontId="7" fillId="0" borderId="0" xfId="180" applyFont="1" applyBorder="1" applyProtection="1"/>
    <xf numFmtId="4" fontId="4" fillId="0" borderId="0" xfId="180" applyNumberFormat="1" applyFont="1" applyBorder="1" applyAlignment="1" applyProtection="1">
      <alignment horizontal="right" vertical="top" wrapText="1"/>
    </xf>
    <xf numFmtId="4" fontId="33" fillId="0" borderId="0" xfId="180" applyNumberFormat="1" applyFont="1" applyBorder="1" applyAlignment="1" applyProtection="1">
      <alignment horizontal="left"/>
    </xf>
    <xf numFmtId="0" fontId="5" fillId="0" borderId="0" xfId="180" applyFont="1" applyProtection="1"/>
    <xf numFmtId="4" fontId="82" fillId="0" borderId="0" xfId="180" applyNumberFormat="1" applyFont="1" applyBorder="1" applyAlignment="1" applyProtection="1">
      <alignment horizontal="left"/>
    </xf>
    <xf numFmtId="4" fontId="82" fillId="0" borderId="0" xfId="180" applyNumberFormat="1" applyFont="1" applyBorder="1" applyAlignment="1" applyProtection="1">
      <alignment horizontal="right"/>
    </xf>
    <xf numFmtId="3" fontId="5" fillId="0" borderId="0" xfId="180" applyNumberFormat="1" applyFont="1" applyBorder="1" applyAlignment="1" applyProtection="1">
      <alignment horizontal="center" wrapText="1"/>
    </xf>
    <xf numFmtId="3" fontId="83" fillId="0" borderId="0" xfId="180" applyNumberFormat="1" applyFont="1" applyBorder="1" applyAlignment="1" applyProtection="1">
      <alignment horizontal="right"/>
    </xf>
    <xf numFmtId="0" fontId="83" fillId="0" borderId="0" xfId="180" applyFont="1" applyBorder="1" applyProtection="1"/>
    <xf numFmtId="0" fontId="84" fillId="0" borderId="0" xfId="180" applyFont="1" applyBorder="1" applyProtection="1"/>
    <xf numFmtId="0" fontId="83" fillId="0" borderId="0" xfId="180" applyFont="1" applyProtection="1"/>
    <xf numFmtId="0" fontId="5" fillId="0" borderId="22" xfId="180" applyFont="1" applyBorder="1" applyProtection="1"/>
    <xf numFmtId="0" fontId="8" fillId="0" borderId="0" xfId="180" applyFont="1" applyBorder="1" applyProtection="1"/>
    <xf numFmtId="0" fontId="4" fillId="0" borderId="18" xfId="180" applyFont="1" applyBorder="1" applyProtection="1"/>
    <xf numFmtId="0" fontId="4" fillId="0" borderId="22" xfId="180" applyFont="1" applyBorder="1" applyProtection="1"/>
    <xf numFmtId="4" fontId="4" fillId="0" borderId="0" xfId="180" applyNumberFormat="1" applyFont="1" applyBorder="1" applyAlignment="1" applyProtection="1">
      <alignment vertical="top" wrapText="1"/>
    </xf>
    <xf numFmtId="4" fontId="4" fillId="0" borderId="22" xfId="180" applyNumberFormat="1" applyFont="1" applyBorder="1" applyAlignment="1" applyProtection="1">
      <alignment horizontal="right"/>
    </xf>
    <xf numFmtId="4" fontId="100" fillId="0" borderId="0" xfId="180" applyNumberFormat="1" applyFont="1" applyBorder="1" applyProtection="1"/>
    <xf numFmtId="4" fontId="100" fillId="0" borderId="0" xfId="180" applyNumberFormat="1" applyFont="1" applyBorder="1" applyAlignment="1" applyProtection="1">
      <alignment horizontal="right"/>
    </xf>
    <xf numFmtId="3" fontId="70" fillId="0" borderId="0" xfId="180" applyNumberFormat="1" applyFont="1" applyBorder="1" applyAlignment="1" applyProtection="1">
      <alignment horizontal="center"/>
    </xf>
    <xf numFmtId="3" fontId="70" fillId="0" borderId="0" xfId="180" applyNumberFormat="1" applyFont="1" applyBorder="1" applyAlignment="1" applyProtection="1">
      <alignment horizontal="right"/>
    </xf>
    <xf numFmtId="0" fontId="70" fillId="0" borderId="0" xfId="180" applyFont="1" applyBorder="1" applyProtection="1"/>
    <xf numFmtId="0" fontId="71" fillId="0" borderId="0" xfId="180" applyFont="1" applyBorder="1" applyProtection="1"/>
    <xf numFmtId="0" fontId="70" fillId="0" borderId="18" xfId="180" applyFont="1" applyBorder="1" applyProtection="1"/>
    <xf numFmtId="4" fontId="5" fillId="0" borderId="0" xfId="180" applyNumberFormat="1" applyFont="1" applyBorder="1" applyAlignment="1" applyProtection="1">
      <alignment horizontal="right" vertical="top"/>
    </xf>
    <xf numFmtId="4" fontId="5" fillId="0" borderId="0" xfId="180" applyNumberFormat="1" applyFont="1" applyBorder="1" applyAlignment="1" applyProtection="1">
      <alignment vertical="top" wrapText="1"/>
    </xf>
    <xf numFmtId="4" fontId="5" fillId="0" borderId="0" xfId="180" applyNumberFormat="1" applyFont="1" applyAlignment="1" applyProtection="1">
      <alignment vertical="top" wrapText="1"/>
    </xf>
    <xf numFmtId="4" fontId="5" fillId="0" borderId="0" xfId="180" applyNumberFormat="1" applyFont="1" applyProtection="1"/>
    <xf numFmtId="0" fontId="9" fillId="0" borderId="0" xfId="182" applyFont="1" applyAlignment="1" applyProtection="1">
      <alignment horizontal="right"/>
    </xf>
    <xf numFmtId="183" fontId="78" fillId="0" borderId="0" xfId="184" applyNumberFormat="1" applyFont="1" applyFill="1" applyBorder="1" applyAlignment="1" applyProtection="1">
      <alignment vertical="top"/>
    </xf>
    <xf numFmtId="49" fontId="79" fillId="0" borderId="0" xfId="204" applyNumberFormat="1" applyFont="1" applyAlignment="1" applyProtection="1">
      <alignment vertical="top"/>
    </xf>
    <xf numFmtId="49" fontId="79" fillId="0" borderId="0" xfId="204" applyNumberFormat="1" applyFont="1" applyAlignment="1" applyProtection="1">
      <alignment vertical="top" wrapText="1"/>
    </xf>
    <xf numFmtId="0" fontId="45" fillId="0" borderId="0" xfId="204" applyProtection="1"/>
    <xf numFmtId="3" fontId="45" fillId="0" borderId="0" xfId="204" applyNumberFormat="1" applyProtection="1"/>
    <xf numFmtId="3" fontId="80" fillId="0" borderId="0" xfId="204" applyNumberFormat="1" applyFont="1" applyFill="1" applyProtection="1"/>
    <xf numFmtId="0" fontId="80" fillId="0" borderId="0" xfId="204" applyFont="1" applyFill="1" applyProtection="1"/>
    <xf numFmtId="4" fontId="38" fillId="0" borderId="0" xfId="204" applyNumberFormat="1" applyFont="1" applyFill="1" applyBorder="1" applyProtection="1"/>
    <xf numFmtId="4" fontId="2" fillId="0" borderId="0" xfId="204" applyNumberFormat="1" applyFont="1" applyFill="1" applyBorder="1" applyAlignment="1" applyProtection="1">
      <alignment horizontal="right"/>
    </xf>
    <xf numFmtId="0" fontId="2" fillId="0" borderId="0" xfId="204" applyFont="1" applyFill="1" applyBorder="1" applyProtection="1"/>
    <xf numFmtId="0" fontId="52" fillId="0" borderId="0" xfId="204" applyFont="1" applyFill="1" applyBorder="1" applyProtection="1"/>
    <xf numFmtId="4" fontId="23" fillId="0" borderId="0" xfId="204" applyNumberFormat="1" applyFont="1" applyFill="1" applyBorder="1" applyAlignment="1" applyProtection="1">
      <alignment horizontal="right"/>
    </xf>
    <xf numFmtId="0" fontId="23" fillId="0" borderId="0" xfId="204" applyFont="1" applyFill="1" applyBorder="1" applyProtection="1"/>
    <xf numFmtId="4" fontId="38" fillId="0" borderId="0" xfId="204" applyNumberFormat="1" applyFont="1" applyFill="1" applyBorder="1" applyAlignment="1" applyProtection="1"/>
    <xf numFmtId="4" fontId="2" fillId="0" borderId="0" xfId="204" applyNumberFormat="1" applyFont="1" applyFill="1" applyBorder="1" applyAlignment="1" applyProtection="1">
      <alignment horizontal="right" wrapText="1"/>
    </xf>
    <xf numFmtId="0" fontId="23" fillId="0" borderId="0" xfId="204" applyFont="1" applyFill="1" applyBorder="1" applyAlignment="1" applyProtection="1">
      <alignment vertical="top"/>
    </xf>
    <xf numFmtId="0" fontId="38" fillId="0" borderId="0" xfId="204" applyFont="1" applyFill="1" applyBorder="1" applyProtection="1"/>
    <xf numFmtId="0" fontId="2" fillId="0" borderId="0" xfId="178" applyFont="1" applyFill="1" applyBorder="1" applyProtection="1"/>
    <xf numFmtId="0" fontId="2" fillId="0" borderId="0" xfId="178" applyFont="1" applyFill="1" applyProtection="1"/>
    <xf numFmtId="0" fontId="23" fillId="0" borderId="0" xfId="178" applyFont="1" applyFill="1" applyBorder="1" applyProtection="1"/>
    <xf numFmtId="0" fontId="23" fillId="0" borderId="0" xfId="178" applyFont="1" applyFill="1" applyProtection="1"/>
    <xf numFmtId="0" fontId="38" fillId="0" borderId="0" xfId="178" applyFont="1" applyFill="1" applyBorder="1" applyProtection="1"/>
    <xf numFmtId="0" fontId="38" fillId="0" borderId="0" xfId="178" applyFont="1" applyFill="1" applyProtection="1"/>
    <xf numFmtId="0" fontId="7" fillId="0" borderId="0" xfId="182" applyFont="1" applyProtection="1"/>
    <xf numFmtId="4" fontId="5" fillId="0" borderId="0" xfId="201" applyNumberFormat="1" applyFont="1" applyBorder="1" applyAlignment="1" applyProtection="1">
      <alignment horizontal="right"/>
      <protection locked="0"/>
    </xf>
    <xf numFmtId="4" fontId="5" fillId="0" borderId="0" xfId="201" applyNumberFormat="1" applyFont="1" applyBorder="1" applyProtection="1">
      <protection locked="0"/>
    </xf>
    <xf numFmtId="4" fontId="5" fillId="0" borderId="18" xfId="201" applyNumberFormat="1" applyFont="1" applyBorder="1" applyProtection="1">
      <protection locked="0"/>
    </xf>
    <xf numFmtId="4" fontId="4" fillId="0" borderId="0" xfId="201" applyNumberFormat="1" applyFont="1" applyBorder="1" applyAlignment="1" applyProtection="1">
      <alignment horizontal="right"/>
      <protection locked="0"/>
    </xf>
    <xf numFmtId="4" fontId="4" fillId="0" borderId="0" xfId="0" applyNumberFormat="1" applyFont="1" applyFill="1" applyBorder="1" applyAlignment="1" applyProtection="1">
      <protection locked="0"/>
    </xf>
    <xf numFmtId="4" fontId="9" fillId="0" borderId="23" xfId="0" applyNumberFormat="1" applyFont="1" applyBorder="1" applyAlignment="1" applyProtection="1">
      <alignment horizontal="center" wrapText="1"/>
      <protection locked="0"/>
    </xf>
    <xf numFmtId="3" fontId="46" fillId="0" borderId="0" xfId="201" applyNumberFormat="1" applyFont="1" applyBorder="1" applyAlignment="1" applyProtection="1">
      <alignment horizontal="center" wrapText="1"/>
      <protection locked="0"/>
    </xf>
    <xf numFmtId="4" fontId="5" fillId="0" borderId="21" xfId="201" applyNumberFormat="1" applyFont="1" applyBorder="1" applyAlignment="1" applyProtection="1">
      <alignment horizontal="right"/>
      <protection locked="0"/>
    </xf>
    <xf numFmtId="4" fontId="10" fillId="68" borderId="0" xfId="201" applyNumberFormat="1" applyFont="1" applyFill="1" applyBorder="1" applyAlignment="1" applyProtection="1">
      <alignment horizontal="right" wrapText="1"/>
    </xf>
    <xf numFmtId="0" fontId="9" fillId="0" borderId="0" xfId="201" applyFont="1" applyAlignment="1" applyProtection="1"/>
    <xf numFmtId="0" fontId="9" fillId="0" borderId="0" xfId="201" applyFont="1" applyBorder="1" applyAlignment="1" applyProtection="1"/>
    <xf numFmtId="4" fontId="7" fillId="0" borderId="0" xfId="201" applyNumberFormat="1" applyFont="1" applyFill="1" applyBorder="1" applyAlignment="1" applyProtection="1">
      <alignment vertical="top"/>
    </xf>
    <xf numFmtId="2" fontId="7" fillId="0" borderId="0" xfId="201" applyNumberFormat="1" applyFont="1" applyBorder="1" applyProtection="1"/>
    <xf numFmtId="4" fontId="5" fillId="0" borderId="0" xfId="201" applyNumberFormat="1" applyFont="1" applyFill="1" applyBorder="1" applyAlignment="1" applyProtection="1"/>
    <xf numFmtId="4" fontId="5" fillId="0" borderId="0" xfId="201" applyNumberFormat="1" applyFont="1" applyBorder="1" applyAlignment="1" applyProtection="1"/>
    <xf numFmtId="2" fontId="5" fillId="0" borderId="0" xfId="201" applyNumberFormat="1" applyFont="1" applyBorder="1" applyAlignment="1" applyProtection="1">
      <alignment horizontal="right"/>
    </xf>
    <xf numFmtId="2" fontId="5" fillId="0" borderId="0" xfId="0" applyNumberFormat="1" applyFont="1" applyBorder="1" applyAlignment="1" applyProtection="1">
      <alignment horizontal="right" vertical="top"/>
    </xf>
    <xf numFmtId="4" fontId="6" fillId="0" borderId="0" xfId="0" applyNumberFormat="1" applyFont="1" applyFill="1" applyAlignment="1" applyProtection="1">
      <alignment vertical="top"/>
    </xf>
    <xf numFmtId="4" fontId="7" fillId="0" borderId="0" xfId="0" applyNumberFormat="1" applyFont="1" applyFill="1" applyAlignment="1" applyProtection="1">
      <alignment vertical="top"/>
    </xf>
    <xf numFmtId="3" fontId="5" fillId="0" borderId="0" xfId="0" applyNumberFormat="1" applyFont="1" applyFill="1" applyAlignment="1" applyProtection="1">
      <alignment vertical="top"/>
    </xf>
    <xf numFmtId="2" fontId="7" fillId="0" borderId="0" xfId="0" applyNumberFormat="1" applyFont="1" applyAlignment="1" applyProtection="1"/>
    <xf numFmtId="0" fontId="7" fillId="0" borderId="0" xfId="201" applyFont="1" applyBorder="1" applyProtection="1"/>
    <xf numFmtId="0" fontId="8" fillId="0" borderId="0" xfId="201" applyFont="1" applyBorder="1" applyProtection="1"/>
    <xf numFmtId="0" fontId="7" fillId="0" borderId="0" xfId="201" applyFont="1" applyProtection="1"/>
    <xf numFmtId="0" fontId="5" fillId="0" borderId="0" xfId="176" applyFont="1" applyAlignment="1" applyProtection="1"/>
    <xf numFmtId="0" fontId="5" fillId="0" borderId="0" xfId="176" applyFont="1" applyBorder="1" applyAlignment="1" applyProtection="1"/>
    <xf numFmtId="0" fontId="7" fillId="0" borderId="0" xfId="176" applyFont="1" applyBorder="1" applyProtection="1"/>
    <xf numFmtId="0" fontId="7" fillId="0" borderId="0" xfId="176" applyFont="1" applyFill="1" applyBorder="1" applyProtection="1"/>
    <xf numFmtId="0" fontId="8" fillId="0" borderId="0" xfId="176" applyFont="1" applyProtection="1"/>
    <xf numFmtId="2" fontId="7" fillId="0" borderId="0" xfId="176" applyNumberFormat="1" applyFont="1" applyProtection="1"/>
    <xf numFmtId="4" fontId="7" fillId="0" borderId="0" xfId="176" applyNumberFormat="1" applyFont="1" applyFill="1" applyAlignment="1" applyProtection="1">
      <alignment vertical="top"/>
    </xf>
    <xf numFmtId="0" fontId="7" fillId="0" borderId="0" xfId="176" applyFont="1" applyProtection="1"/>
    <xf numFmtId="4" fontId="9" fillId="0" borderId="23" xfId="176" applyNumberFormat="1" applyFont="1" applyBorder="1" applyAlignment="1" applyProtection="1">
      <alignment horizontal="center" wrapText="1"/>
      <protection locked="0"/>
    </xf>
    <xf numFmtId="4" fontId="9" fillId="0" borderId="0" xfId="176" applyNumberFormat="1" applyFont="1" applyBorder="1" applyAlignment="1" applyProtection="1">
      <alignment horizontal="right" wrapText="1"/>
      <protection locked="0"/>
    </xf>
    <xf numFmtId="4" fontId="4" fillId="0" borderId="0" xfId="176" applyNumberFormat="1" applyFont="1" applyBorder="1" applyAlignment="1" applyProtection="1">
      <alignment horizontal="right"/>
      <protection locked="0"/>
    </xf>
    <xf numFmtId="4" fontId="5" fillId="0" borderId="0" xfId="176" applyNumberFormat="1" applyFont="1" applyProtection="1">
      <protection locked="0"/>
    </xf>
    <xf numFmtId="4" fontId="4" fillId="0" borderId="0" xfId="176" applyNumberFormat="1" applyFont="1" applyProtection="1">
      <protection locked="0"/>
    </xf>
    <xf numFmtId="4" fontId="5" fillId="0" borderId="18" xfId="176" applyNumberFormat="1" applyFont="1" applyBorder="1" applyProtection="1">
      <protection locked="0"/>
    </xf>
    <xf numFmtId="4" fontId="4" fillId="0" borderId="0" xfId="176" applyNumberFormat="1" applyFont="1" applyAlignment="1" applyProtection="1">
      <alignment horizontal="right"/>
      <protection locked="0"/>
    </xf>
    <xf numFmtId="4" fontId="4" fillId="0" borderId="22" xfId="176" applyNumberFormat="1" applyFont="1" applyBorder="1" applyAlignment="1" applyProtection="1">
      <alignment horizontal="right"/>
      <protection locked="0"/>
    </xf>
    <xf numFmtId="4" fontId="5" fillId="0" borderId="0" xfId="176" applyNumberFormat="1" applyFont="1" applyAlignment="1" applyProtection="1">
      <alignment horizontal="right"/>
      <protection locked="0"/>
    </xf>
    <xf numFmtId="4" fontId="5" fillId="0" borderId="22" xfId="176" applyNumberFormat="1" applyFont="1" applyBorder="1" applyAlignment="1" applyProtection="1">
      <alignment horizontal="right"/>
      <protection locked="0"/>
    </xf>
    <xf numFmtId="4" fontId="4" fillId="0" borderId="0" xfId="176" applyNumberFormat="1" applyFont="1" applyBorder="1" applyProtection="1">
      <protection locked="0"/>
    </xf>
    <xf numFmtId="4" fontId="5" fillId="0" borderId="0" xfId="176" applyNumberFormat="1" applyFont="1" applyBorder="1" applyProtection="1">
      <protection locked="0"/>
    </xf>
    <xf numFmtId="0" fontId="9" fillId="0" borderId="0" xfId="197" applyFont="1" applyBorder="1" applyAlignment="1" applyProtection="1"/>
    <xf numFmtId="0" fontId="5" fillId="0" borderId="0" xfId="197" applyFont="1" applyBorder="1" applyAlignment="1" applyProtection="1">
      <alignment vertical="top" wrapText="1"/>
    </xf>
    <xf numFmtId="3" fontId="7" fillId="0" borderId="0" xfId="197" applyNumberFormat="1" applyFont="1" applyBorder="1" applyAlignment="1" applyProtection="1">
      <alignment horizontal="right"/>
    </xf>
    <xf numFmtId="3" fontId="5" fillId="0" borderId="0" xfId="197" applyNumberFormat="1" applyFont="1" applyBorder="1" applyAlignment="1" applyProtection="1">
      <alignment vertical="top" wrapText="1"/>
    </xf>
    <xf numFmtId="3" fontId="7" fillId="0" borderId="0" xfId="197" applyNumberFormat="1" applyFont="1" applyBorder="1" applyAlignment="1" applyProtection="1">
      <alignment vertical="top" wrapText="1"/>
    </xf>
    <xf numFmtId="4" fontId="7" fillId="0" borderId="0" xfId="197" applyNumberFormat="1" applyFont="1" applyBorder="1" applyAlignment="1" applyProtection="1">
      <alignment vertical="top" wrapText="1"/>
    </xf>
    <xf numFmtId="0" fontId="4" fillId="0" borderId="0" xfId="197" applyFont="1" applyBorder="1" applyAlignment="1" applyProtection="1">
      <alignment horizontal="right" wrapText="1"/>
    </xf>
    <xf numFmtId="0" fontId="4" fillId="0" borderId="0" xfId="197" applyFont="1" applyBorder="1" applyAlignment="1" applyProtection="1">
      <alignment vertical="top" wrapText="1"/>
    </xf>
    <xf numFmtId="49" fontId="4" fillId="0" borderId="0" xfId="197" applyNumberFormat="1" applyFont="1" applyBorder="1" applyProtection="1"/>
    <xf numFmtId="3" fontId="4" fillId="0" borderId="0" xfId="197" applyNumberFormat="1" applyFont="1" applyBorder="1" applyAlignment="1" applyProtection="1">
      <alignment horizontal="right"/>
    </xf>
    <xf numFmtId="4" fontId="4" fillId="0" borderId="0" xfId="197" applyNumberFormat="1" applyFont="1" applyBorder="1" applyAlignment="1" applyProtection="1"/>
    <xf numFmtId="3" fontId="8" fillId="0" borderId="0" xfId="197" applyNumberFormat="1" applyFont="1" applyBorder="1" applyAlignment="1" applyProtection="1"/>
    <xf numFmtId="3" fontId="4" fillId="0" borderId="0" xfId="197" applyNumberFormat="1" applyFont="1" applyBorder="1" applyAlignment="1" applyProtection="1"/>
    <xf numFmtId="0" fontId="4" fillId="0" borderId="0" xfId="197" applyFont="1" applyBorder="1" applyProtection="1"/>
    <xf numFmtId="0" fontId="8" fillId="0" borderId="0" xfId="197" applyFont="1" applyBorder="1" applyProtection="1"/>
    <xf numFmtId="49" fontId="4" fillId="0" borderId="0" xfId="182" quotePrefix="1" applyNumberFormat="1" applyFont="1" applyBorder="1" applyAlignment="1" applyProtection="1">
      <alignment horizontal="right" vertical="top" wrapText="1"/>
    </xf>
    <xf numFmtId="0" fontId="4" fillId="0" borderId="0" xfId="182" applyFont="1" applyFill="1" applyBorder="1" applyAlignment="1" applyProtection="1">
      <alignment vertical="top" wrapText="1"/>
    </xf>
    <xf numFmtId="4" fontId="5" fillId="0" borderId="0" xfId="182" applyNumberFormat="1" applyFont="1" applyBorder="1" applyAlignment="1" applyProtection="1">
      <alignment horizontal="right" wrapText="1"/>
    </xf>
    <xf numFmtId="3" fontId="7" fillId="0" borderId="0" xfId="182" applyNumberFormat="1" applyFont="1" applyBorder="1" applyAlignment="1" applyProtection="1">
      <alignment horizontal="right"/>
    </xf>
    <xf numFmtId="3" fontId="7" fillId="0" borderId="0" xfId="182" applyNumberFormat="1" applyFont="1" applyBorder="1" applyProtection="1"/>
    <xf numFmtId="4" fontId="7" fillId="0" borderId="0" xfId="182" applyNumberFormat="1" applyFont="1" applyBorder="1" applyProtection="1"/>
    <xf numFmtId="0" fontId="5" fillId="0" borderId="0" xfId="182" applyFont="1" applyBorder="1" applyProtection="1"/>
    <xf numFmtId="0" fontId="63" fillId="0" borderId="0" xfId="182" applyFont="1" applyFill="1" applyBorder="1" applyAlignment="1" applyProtection="1">
      <alignment vertical="top" wrapText="1"/>
    </xf>
    <xf numFmtId="1" fontId="5" fillId="0" borderId="0" xfId="182" applyNumberFormat="1" applyFont="1" applyFill="1" applyBorder="1" applyProtection="1"/>
    <xf numFmtId="49" fontId="5" fillId="0" borderId="0" xfId="182" applyNumberFormat="1" applyFont="1" applyFill="1" applyBorder="1" applyAlignment="1" applyProtection="1">
      <alignment horizontal="right" vertical="top" wrapText="1"/>
    </xf>
    <xf numFmtId="3" fontId="7" fillId="0" borderId="0" xfId="182" applyNumberFormat="1" applyFont="1" applyBorder="1" applyAlignment="1" applyProtection="1">
      <alignment vertical="top" wrapText="1"/>
    </xf>
    <xf numFmtId="4" fontId="7" fillId="0" borderId="0" xfId="182" applyNumberFormat="1" applyFont="1" applyBorder="1" applyAlignment="1" applyProtection="1">
      <alignment vertical="top" wrapText="1"/>
    </xf>
    <xf numFmtId="0" fontId="6" fillId="0" borderId="0" xfId="182" applyFont="1" applyFill="1" applyBorder="1" applyAlignment="1" applyProtection="1">
      <alignment wrapText="1"/>
    </xf>
    <xf numFmtId="2" fontId="7" fillId="0" borderId="0" xfId="182" applyNumberFormat="1" applyFont="1" applyBorder="1" applyProtection="1"/>
    <xf numFmtId="0" fontId="5" fillId="0" borderId="0" xfId="197" applyFont="1" applyFill="1" applyBorder="1" applyAlignment="1" applyProtection="1">
      <alignment vertical="top" wrapText="1"/>
    </xf>
    <xf numFmtId="0" fontId="5" fillId="0" borderId="0" xfId="197" applyFont="1" applyBorder="1" applyAlignment="1" applyProtection="1">
      <alignment wrapText="1"/>
    </xf>
    <xf numFmtId="166" fontId="7" fillId="0" borderId="0" xfId="197" applyNumberFormat="1" applyFont="1" applyBorder="1" applyProtection="1"/>
    <xf numFmtId="2" fontId="7" fillId="0" borderId="0" xfId="197" applyNumberFormat="1" applyFont="1" applyBorder="1" applyProtection="1"/>
    <xf numFmtId="0" fontId="5" fillId="0" borderId="0" xfId="197" applyFont="1" applyBorder="1" applyProtection="1"/>
    <xf numFmtId="49" fontId="4" fillId="0" borderId="0" xfId="212" applyNumberFormat="1" applyFont="1" applyFill="1" applyBorder="1" applyAlignment="1" applyProtection="1">
      <alignment horizontal="right" vertical="top"/>
    </xf>
    <xf numFmtId="0" fontId="4" fillId="0" borderId="0" xfId="212" applyFont="1" applyFill="1" applyBorder="1" applyAlignment="1" applyProtection="1">
      <alignment vertical="top" wrapText="1"/>
    </xf>
    <xf numFmtId="49" fontId="5" fillId="0" borderId="0" xfId="212" applyNumberFormat="1" applyFont="1" applyFill="1" applyBorder="1" applyAlignment="1" applyProtection="1">
      <alignment wrapText="1"/>
    </xf>
    <xf numFmtId="3" fontId="5" fillId="0" borderId="0" xfId="212" applyNumberFormat="1" applyFont="1" applyFill="1" applyBorder="1" applyAlignment="1" applyProtection="1">
      <alignment horizontal="right" wrapText="1"/>
    </xf>
    <xf numFmtId="4" fontId="5" fillId="0" borderId="0" xfId="212" applyNumberFormat="1" applyFont="1" applyBorder="1" applyAlignment="1" applyProtection="1">
      <alignment horizontal="right" wrapText="1"/>
    </xf>
    <xf numFmtId="3" fontId="7" fillId="0" borderId="0" xfId="212" applyNumberFormat="1" applyFont="1" applyBorder="1" applyAlignment="1" applyProtection="1">
      <alignment horizontal="right"/>
    </xf>
    <xf numFmtId="3" fontId="7" fillId="0" borderId="0" xfId="212" applyNumberFormat="1" applyFont="1" applyBorder="1" applyProtection="1"/>
    <xf numFmtId="4" fontId="7" fillId="0" borderId="0" xfId="212" applyNumberFormat="1" applyFont="1" applyBorder="1" applyProtection="1"/>
    <xf numFmtId="1" fontId="5" fillId="0" borderId="0" xfId="182" applyNumberFormat="1" applyFont="1" applyFill="1" applyBorder="1" applyAlignment="1" applyProtection="1">
      <alignment horizontal="left"/>
    </xf>
    <xf numFmtId="1" fontId="5" fillId="0" borderId="0" xfId="197" applyNumberFormat="1" applyFont="1" applyFill="1" applyBorder="1" applyAlignment="1" applyProtection="1">
      <alignment horizontal="left"/>
    </xf>
    <xf numFmtId="2" fontId="7" fillId="70" borderId="0" xfId="201" applyNumberFormat="1" applyFont="1" applyFill="1" applyBorder="1" applyProtection="1"/>
    <xf numFmtId="0" fontId="5" fillId="0" borderId="0" xfId="197" applyFont="1" applyFill="1" applyBorder="1" applyProtection="1"/>
    <xf numFmtId="0" fontId="5" fillId="0" borderId="0" xfId="182" applyFont="1" applyFill="1" applyBorder="1" applyAlignment="1" applyProtection="1">
      <alignment wrapText="1"/>
    </xf>
    <xf numFmtId="0" fontId="5" fillId="0" borderId="0" xfId="182" applyFont="1" applyFill="1" applyBorder="1" applyAlignment="1" applyProtection="1">
      <alignment horizontal="left"/>
    </xf>
    <xf numFmtId="0" fontId="5" fillId="0" borderId="0" xfId="182" applyFont="1" applyFill="1" applyBorder="1" applyAlignment="1" applyProtection="1">
      <alignment horizontal="right"/>
    </xf>
    <xf numFmtId="0" fontId="5" fillId="0" borderId="0" xfId="182" quotePrefix="1" applyFont="1" applyBorder="1" applyProtection="1"/>
    <xf numFmtId="1" fontId="5" fillId="0" borderId="0" xfId="182" applyNumberFormat="1" applyFont="1" applyFill="1" applyBorder="1" applyAlignment="1" applyProtection="1">
      <alignment vertical="top" wrapText="1"/>
    </xf>
    <xf numFmtId="1" fontId="5" fillId="0" borderId="0" xfId="182" applyNumberFormat="1" applyFont="1" applyFill="1" applyBorder="1" applyAlignment="1" applyProtection="1">
      <alignment horizontal="center" vertical="top" wrapText="1"/>
    </xf>
    <xf numFmtId="1" fontId="5" fillId="0" borderId="0" xfId="182" applyNumberFormat="1" applyFont="1" applyFill="1" applyBorder="1" applyAlignment="1" applyProtection="1">
      <alignment horizontal="right" vertical="top" wrapText="1"/>
    </xf>
    <xf numFmtId="4" fontId="64" fillId="0" borderId="0" xfId="182" applyNumberFormat="1" applyFont="1" applyBorder="1" applyProtection="1"/>
    <xf numFmtId="4" fontId="40" fillId="0" borderId="0" xfId="182" applyNumberFormat="1" applyFont="1" applyBorder="1" applyProtection="1"/>
    <xf numFmtId="0" fontId="4" fillId="0" borderId="0" xfId="182" applyFont="1" applyBorder="1" applyProtection="1"/>
    <xf numFmtId="0" fontId="6" fillId="0" borderId="0" xfId="182" applyFont="1" applyFill="1" applyBorder="1" applyAlignment="1" applyProtection="1">
      <alignment vertical="top" wrapText="1"/>
    </xf>
    <xf numFmtId="4" fontId="5" fillId="0" borderId="0" xfId="182" applyNumberFormat="1" applyFont="1" applyFill="1" applyBorder="1" applyAlignment="1" applyProtection="1">
      <alignment horizontal="right" wrapText="1"/>
    </xf>
    <xf numFmtId="2" fontId="4" fillId="0" borderId="22" xfId="182" applyNumberFormat="1" applyFont="1" applyFill="1" applyBorder="1" applyAlignment="1" applyProtection="1">
      <alignment horizontal="right" vertical="top" wrapText="1"/>
    </xf>
    <xf numFmtId="2" fontId="4" fillId="0" borderId="22" xfId="182" applyNumberFormat="1" applyFont="1" applyFill="1" applyBorder="1" applyAlignment="1" applyProtection="1">
      <alignment horizontal="left" vertical="top" wrapText="1"/>
    </xf>
    <xf numFmtId="49" fontId="4" fillId="0" borderId="22" xfId="182" applyNumberFormat="1" applyFont="1" applyFill="1" applyBorder="1" applyAlignment="1" applyProtection="1">
      <alignment wrapText="1"/>
    </xf>
    <xf numFmtId="3" fontId="4" fillId="0" borderId="22" xfId="182" applyNumberFormat="1" applyFont="1" applyFill="1" applyBorder="1" applyAlignment="1" applyProtection="1">
      <alignment wrapText="1"/>
    </xf>
    <xf numFmtId="4" fontId="4" fillId="0" borderId="22" xfId="182" applyNumberFormat="1" applyFont="1" applyBorder="1" applyAlignment="1" applyProtection="1">
      <alignment horizontal="right" wrapText="1"/>
    </xf>
    <xf numFmtId="3" fontId="4" fillId="0" borderId="0" xfId="182" applyNumberFormat="1" applyFont="1" applyBorder="1" applyAlignment="1" applyProtection="1">
      <alignment horizontal="right"/>
    </xf>
    <xf numFmtId="3" fontId="4" fillId="0" borderId="0" xfId="182" applyNumberFormat="1" applyFont="1" applyBorder="1" applyProtection="1"/>
    <xf numFmtId="3" fontId="8" fillId="0" borderId="0" xfId="182" applyNumberFormat="1" applyFont="1" applyBorder="1" applyProtection="1"/>
    <xf numFmtId="4" fontId="8" fillId="0" borderId="0" xfId="182" applyNumberFormat="1" applyFont="1" applyBorder="1" applyProtection="1"/>
    <xf numFmtId="2" fontId="4" fillId="0" borderId="0" xfId="182" applyNumberFormat="1" applyFont="1" applyFill="1" applyBorder="1" applyAlignment="1" applyProtection="1">
      <alignment horizontal="right" vertical="top" wrapText="1"/>
    </xf>
    <xf numFmtId="2" fontId="4" fillId="0" borderId="0" xfId="182" applyNumberFormat="1" applyFont="1" applyFill="1" applyBorder="1" applyAlignment="1" applyProtection="1">
      <alignment horizontal="left" vertical="top" wrapText="1"/>
    </xf>
    <xf numFmtId="49" fontId="4" fillId="0" borderId="0" xfId="182" applyNumberFormat="1" applyFont="1" applyFill="1" applyBorder="1" applyAlignment="1" applyProtection="1">
      <alignment wrapText="1"/>
    </xf>
    <xf numFmtId="3" fontId="4" fillId="0" borderId="0" xfId="182" applyNumberFormat="1" applyFont="1" applyFill="1" applyBorder="1" applyAlignment="1" applyProtection="1">
      <alignment wrapText="1"/>
    </xf>
    <xf numFmtId="4" fontId="4" fillId="0" borderId="0" xfId="182" applyNumberFormat="1" applyFont="1" applyBorder="1" applyAlignment="1" applyProtection="1">
      <alignment horizontal="right" wrapText="1"/>
    </xf>
    <xf numFmtId="49" fontId="4" fillId="0" borderId="0" xfId="197" applyNumberFormat="1" applyFont="1" applyFill="1" applyBorder="1" applyAlignment="1" applyProtection="1">
      <alignment horizontal="right" vertical="top"/>
    </xf>
    <xf numFmtId="0" fontId="4" fillId="0" borderId="0" xfId="197" applyFont="1" applyFill="1" applyBorder="1" applyAlignment="1" applyProtection="1">
      <alignment vertical="top" wrapText="1"/>
    </xf>
    <xf numFmtId="3" fontId="5" fillId="0" borderId="0" xfId="197" applyNumberFormat="1" applyFont="1" applyFill="1" applyBorder="1" applyProtection="1"/>
    <xf numFmtId="49" fontId="5" fillId="0" borderId="0" xfId="197" applyNumberFormat="1" applyFont="1" applyFill="1" applyBorder="1" applyAlignment="1" applyProtection="1">
      <alignment horizontal="right" vertical="top"/>
    </xf>
    <xf numFmtId="1" fontId="5" fillId="0" borderId="0" xfId="197" applyNumberFormat="1" applyFont="1" applyFill="1" applyBorder="1" applyAlignment="1" applyProtection="1">
      <alignment vertical="top" wrapText="1"/>
    </xf>
    <xf numFmtId="1" fontId="5" fillId="0" borderId="0" xfId="197" quotePrefix="1" applyNumberFormat="1" applyFont="1" applyFill="1" applyBorder="1" applyAlignment="1" applyProtection="1">
      <alignment vertical="top" wrapText="1"/>
    </xf>
    <xf numFmtId="1" fontId="5" fillId="0" borderId="0" xfId="197" applyNumberFormat="1" applyFont="1" applyFill="1" applyBorder="1" applyAlignment="1" applyProtection="1">
      <alignment wrapText="1"/>
    </xf>
    <xf numFmtId="1" fontId="5" fillId="0" borderId="18" xfId="197" applyNumberFormat="1" applyFont="1" applyFill="1" applyBorder="1" applyAlignment="1" applyProtection="1">
      <alignment vertical="top" wrapText="1"/>
    </xf>
    <xf numFmtId="1" fontId="5" fillId="0" borderId="18" xfId="197" applyNumberFormat="1" applyFont="1" applyFill="1" applyBorder="1" applyAlignment="1" applyProtection="1">
      <alignment wrapText="1"/>
    </xf>
    <xf numFmtId="49" fontId="4" fillId="0" borderId="0" xfId="197" applyNumberFormat="1" applyFont="1" applyFill="1" applyBorder="1" applyAlignment="1" applyProtection="1">
      <alignment wrapText="1"/>
    </xf>
    <xf numFmtId="3" fontId="4" fillId="0" borderId="0" xfId="197" applyNumberFormat="1" applyFont="1" applyFill="1" applyBorder="1" applyAlignment="1" applyProtection="1">
      <alignment wrapText="1"/>
    </xf>
    <xf numFmtId="4" fontId="4" fillId="0" borderId="0" xfId="197" applyNumberFormat="1" applyFont="1" applyBorder="1" applyAlignment="1" applyProtection="1">
      <alignment horizontal="right" wrapText="1"/>
    </xf>
    <xf numFmtId="3" fontId="4" fillId="0" borderId="0" xfId="197" applyNumberFormat="1" applyFont="1" applyBorder="1" applyProtection="1"/>
    <xf numFmtId="4" fontId="4" fillId="0" borderId="0" xfId="197" applyNumberFormat="1" applyFont="1" applyBorder="1" applyProtection="1"/>
    <xf numFmtId="3" fontId="5" fillId="0" borderId="0" xfId="182" applyNumberFormat="1" applyFont="1" applyFill="1" applyBorder="1" applyProtection="1"/>
    <xf numFmtId="0" fontId="7" fillId="0" borderId="0" xfId="182" applyFont="1" applyBorder="1" applyProtection="1"/>
    <xf numFmtId="49" fontId="5" fillId="0" borderId="22" xfId="197" applyNumberFormat="1" applyFont="1" applyFill="1" applyBorder="1" applyAlignment="1" applyProtection="1">
      <alignment horizontal="right" vertical="top"/>
    </xf>
    <xf numFmtId="0" fontId="5" fillId="0" borderId="22" xfId="197" applyFont="1" applyFill="1" applyBorder="1" applyAlignment="1" applyProtection="1">
      <alignment vertical="top" wrapText="1"/>
    </xf>
    <xf numFmtId="0" fontId="5" fillId="0" borderId="22" xfId="197" applyFont="1" applyFill="1" applyBorder="1" applyProtection="1"/>
    <xf numFmtId="3" fontId="5" fillId="0" borderId="22" xfId="197" applyNumberFormat="1" applyFont="1" applyFill="1" applyBorder="1" applyProtection="1"/>
    <xf numFmtId="3" fontId="5" fillId="0" borderId="22" xfId="197" applyNumberFormat="1" applyFont="1" applyBorder="1" applyAlignment="1" applyProtection="1">
      <alignment horizontal="right"/>
    </xf>
    <xf numFmtId="0" fontId="7" fillId="0" borderId="0" xfId="197" applyFont="1" applyBorder="1" applyProtection="1"/>
    <xf numFmtId="2" fontId="4" fillId="0" borderId="0" xfId="197" applyNumberFormat="1" applyFont="1" applyFill="1" applyBorder="1" applyAlignment="1" applyProtection="1">
      <alignment horizontal="right" vertical="top" wrapText="1"/>
    </xf>
    <xf numFmtId="2" fontId="4" fillId="0" borderId="0" xfId="197" applyNumberFormat="1" applyFont="1" applyFill="1" applyBorder="1" applyAlignment="1" applyProtection="1">
      <alignment horizontal="left" vertical="top" wrapText="1"/>
    </xf>
    <xf numFmtId="0" fontId="4" fillId="0" borderId="0" xfId="197" applyNumberFormat="1" applyFont="1" applyFill="1" applyBorder="1" applyAlignment="1" applyProtection="1">
      <alignment wrapText="1"/>
    </xf>
    <xf numFmtId="3" fontId="7" fillId="0" borderId="0" xfId="197" applyNumberFormat="1" applyFont="1" applyBorder="1" applyProtection="1"/>
    <xf numFmtId="4" fontId="7" fillId="0" borderId="0" xfId="197" applyNumberFormat="1" applyFont="1" applyBorder="1" applyProtection="1"/>
    <xf numFmtId="49" fontId="5" fillId="0" borderId="0" xfId="212" applyNumberFormat="1" applyFont="1" applyFill="1" applyBorder="1" applyAlignment="1" applyProtection="1">
      <alignment horizontal="right" vertical="top"/>
    </xf>
    <xf numFmtId="0" fontId="5" fillId="0" borderId="0" xfId="212" applyFont="1" applyFill="1" applyBorder="1" applyAlignment="1" applyProtection="1">
      <alignment vertical="top" wrapText="1"/>
    </xf>
    <xf numFmtId="0" fontId="5" fillId="0" borderId="0" xfId="212" applyFont="1" applyFill="1" applyBorder="1" applyProtection="1"/>
    <xf numFmtId="3" fontId="5" fillId="0" borderId="0" xfId="212" applyNumberFormat="1" applyFont="1" applyFill="1" applyBorder="1" applyProtection="1"/>
    <xf numFmtId="0" fontId="7" fillId="0" borderId="0" xfId="212" applyFont="1" applyBorder="1" applyProtection="1"/>
    <xf numFmtId="4" fontId="9" fillId="0" borderId="23" xfId="197" applyNumberFormat="1" applyFont="1" applyBorder="1" applyAlignment="1" applyProtection="1">
      <alignment horizontal="center" wrapText="1"/>
      <protection locked="0"/>
    </xf>
    <xf numFmtId="4" fontId="9" fillId="0" borderId="0" xfId="197" applyNumberFormat="1" applyFont="1" applyBorder="1" applyAlignment="1" applyProtection="1">
      <alignment horizontal="right" wrapText="1"/>
      <protection locked="0"/>
    </xf>
    <xf numFmtId="0" fontId="5" fillId="0" borderId="0" xfId="197" applyFont="1" applyBorder="1" applyAlignment="1" applyProtection="1">
      <alignment vertical="top" wrapText="1"/>
      <protection locked="0"/>
    </xf>
    <xf numFmtId="4" fontId="4" fillId="0" borderId="0" xfId="197" applyNumberFormat="1" applyFont="1" applyBorder="1" applyAlignment="1" applyProtection="1">
      <alignment horizontal="right"/>
      <protection locked="0"/>
    </xf>
    <xf numFmtId="4" fontId="5" fillId="0" borderId="0" xfId="182" applyNumberFormat="1" applyFont="1" applyBorder="1" applyProtection="1">
      <protection locked="0"/>
    </xf>
    <xf numFmtId="4" fontId="5" fillId="0" borderId="0" xfId="270" applyNumberFormat="1" applyFont="1" applyBorder="1" applyAlignment="1" applyProtection="1">
      <protection locked="0"/>
    </xf>
    <xf numFmtId="4" fontId="5" fillId="0" borderId="0" xfId="197" applyNumberFormat="1" applyFont="1" applyBorder="1" applyProtection="1">
      <protection locked="0"/>
    </xf>
    <xf numFmtId="4" fontId="5" fillId="0" borderId="0" xfId="212" applyNumberFormat="1" applyFont="1" applyBorder="1" applyAlignment="1" applyProtection="1">
      <alignment wrapText="1"/>
      <protection locked="0"/>
    </xf>
    <xf numFmtId="3" fontId="5" fillId="0" borderId="0" xfId="182" applyNumberFormat="1" applyFont="1" applyBorder="1" applyProtection="1">
      <protection locked="0"/>
    </xf>
    <xf numFmtId="1" fontId="5" fillId="0" borderId="0" xfId="182" applyNumberFormat="1" applyFont="1" applyFill="1" applyBorder="1" applyAlignment="1" applyProtection="1">
      <alignment vertical="top" wrapText="1"/>
      <protection locked="0"/>
    </xf>
    <xf numFmtId="4" fontId="5" fillId="0" borderId="0" xfId="182" applyNumberFormat="1" applyFont="1" applyFill="1" applyBorder="1" applyAlignment="1" applyProtection="1">
      <alignment horizontal="right" wrapText="1"/>
      <protection locked="0"/>
    </xf>
    <xf numFmtId="4" fontId="4" fillId="0" borderId="22" xfId="182" applyNumberFormat="1" applyFont="1" applyBorder="1" applyAlignment="1" applyProtection="1">
      <alignment wrapText="1"/>
      <protection locked="0"/>
    </xf>
    <xf numFmtId="4" fontId="4" fillId="0" borderId="0" xfId="182" applyNumberFormat="1" applyFont="1" applyBorder="1" applyAlignment="1" applyProtection="1">
      <alignment wrapText="1"/>
      <protection locked="0"/>
    </xf>
    <xf numFmtId="3" fontId="5" fillId="0" borderId="0" xfId="197" applyNumberFormat="1" applyFont="1" applyBorder="1" applyAlignment="1" applyProtection="1">
      <alignment horizontal="right"/>
      <protection locked="0"/>
    </xf>
    <xf numFmtId="3" fontId="5" fillId="0" borderId="0" xfId="197" applyNumberFormat="1" applyFont="1" applyFill="1" applyBorder="1" applyAlignment="1" applyProtection="1">
      <alignment horizontal="right"/>
      <protection locked="0"/>
    </xf>
    <xf numFmtId="1" fontId="5" fillId="0" borderId="18" xfId="197" applyNumberFormat="1" applyFont="1" applyFill="1" applyBorder="1" applyAlignment="1" applyProtection="1">
      <alignment vertical="top" wrapText="1"/>
      <protection locked="0"/>
    </xf>
    <xf numFmtId="4" fontId="4" fillId="0" borderId="0" xfId="197" applyNumberFormat="1" applyFont="1" applyBorder="1" applyAlignment="1" applyProtection="1">
      <alignment wrapText="1"/>
      <protection locked="0"/>
    </xf>
    <xf numFmtId="3" fontId="5" fillId="0" borderId="0" xfId="182" applyNumberFormat="1" applyFont="1" applyBorder="1" applyAlignment="1" applyProtection="1">
      <alignment horizontal="right"/>
      <protection locked="0"/>
    </xf>
    <xf numFmtId="3" fontId="5" fillId="0" borderId="22" xfId="197" applyNumberFormat="1" applyFont="1" applyBorder="1" applyAlignment="1" applyProtection="1">
      <alignment horizontal="right"/>
      <protection locked="0"/>
    </xf>
    <xf numFmtId="4" fontId="4" fillId="0" borderId="0" xfId="197" applyNumberFormat="1" applyFont="1" applyBorder="1" applyAlignment="1" applyProtection="1">
      <alignment horizontal="right" wrapText="1"/>
      <protection locked="0"/>
    </xf>
    <xf numFmtId="3" fontId="5" fillId="0" borderId="0" xfId="212" applyNumberFormat="1" applyFont="1" applyBorder="1" applyAlignment="1" applyProtection="1">
      <alignment horizontal="right"/>
      <protection locked="0"/>
    </xf>
    <xf numFmtId="0" fontId="5" fillId="70" borderId="0" xfId="0" applyFont="1" applyFill="1" applyAlignment="1" applyProtection="1">
      <alignment vertical="top" wrapText="1"/>
      <protection locked="0"/>
    </xf>
    <xf numFmtId="0" fontId="5" fillId="0" borderId="0" xfId="0" applyFont="1" applyFill="1" applyBorder="1" applyAlignment="1" applyProtection="1">
      <alignment horizontal="left" vertical="top"/>
    </xf>
    <xf numFmtId="0" fontId="37" fillId="0" borderId="0" xfId="0" applyFont="1" applyBorder="1" applyAlignment="1" applyProtection="1">
      <alignment horizontal="right"/>
    </xf>
    <xf numFmtId="2" fontId="61" fillId="0" borderId="0" xfId="0" applyNumberFormat="1" applyFont="1" applyBorder="1" applyAlignment="1" applyProtection="1"/>
    <xf numFmtId="0" fontId="7" fillId="0" borderId="0" xfId="0" applyFont="1" applyBorder="1" applyAlignment="1" applyProtection="1"/>
    <xf numFmtId="0" fontId="5" fillId="73" borderId="0" xfId="0" applyFont="1" applyFill="1" applyBorder="1" applyAlignment="1" applyProtection="1"/>
    <xf numFmtId="0" fontId="5" fillId="0" borderId="0" xfId="0" applyFont="1" applyBorder="1" applyAlignment="1" applyProtection="1">
      <alignment horizontal="center"/>
    </xf>
    <xf numFmtId="0" fontId="5" fillId="74" borderId="0" xfId="0" applyFont="1" applyFill="1" applyBorder="1" applyAlignment="1" applyProtection="1">
      <alignment horizontal="center"/>
    </xf>
    <xf numFmtId="0" fontId="5" fillId="70" borderId="0" xfId="0" applyFont="1" applyFill="1" applyBorder="1" applyAlignment="1" applyProtection="1">
      <alignment horizontal="center"/>
    </xf>
    <xf numFmtId="0" fontId="5" fillId="75" borderId="0" xfId="0" applyFont="1" applyFill="1" applyBorder="1" applyAlignment="1" applyProtection="1">
      <alignment horizontal="center"/>
    </xf>
    <xf numFmtId="0" fontId="5" fillId="76" borderId="0" xfId="0" applyFont="1" applyFill="1" applyBorder="1" applyAlignment="1" applyProtection="1">
      <alignment horizontal="center"/>
    </xf>
    <xf numFmtId="0" fontId="5" fillId="77" borderId="0" xfId="0" applyFont="1" applyFill="1" applyBorder="1" applyAlignment="1" applyProtection="1">
      <alignment horizontal="center"/>
    </xf>
    <xf numFmtId="0" fontId="5" fillId="78" borderId="0" xfId="0" applyFont="1" applyFill="1" applyBorder="1" applyAlignment="1" applyProtection="1">
      <alignment horizontal="center"/>
    </xf>
    <xf numFmtId="0" fontId="62" fillId="79" borderId="0" xfId="0" applyFont="1" applyFill="1" applyBorder="1" applyAlignment="1" applyProtection="1">
      <alignment horizontal="center"/>
    </xf>
    <xf numFmtId="0" fontId="5" fillId="80" borderId="0" xfId="0" applyFont="1" applyFill="1" applyBorder="1" applyAlignment="1" applyProtection="1">
      <alignment horizontal="center"/>
    </xf>
    <xf numFmtId="0" fontId="5" fillId="79" borderId="0" xfId="0" applyFont="1" applyFill="1" applyBorder="1" applyAlignment="1" applyProtection="1">
      <alignment horizontal="center"/>
    </xf>
    <xf numFmtId="0" fontId="5" fillId="0" borderId="0" xfId="0" applyFont="1" applyFill="1" applyBorder="1" applyAlignment="1" applyProtection="1">
      <alignment horizontal="center"/>
    </xf>
    <xf numFmtId="0" fontId="62" fillId="0" borderId="0" xfId="0" applyFont="1" applyBorder="1" applyAlignment="1" applyProtection="1">
      <alignment horizontal="center"/>
    </xf>
    <xf numFmtId="0" fontId="62" fillId="0" borderId="0" xfId="0" applyFont="1" applyBorder="1" applyAlignment="1" applyProtection="1"/>
    <xf numFmtId="4" fontId="2" fillId="0" borderId="0" xfId="180" applyNumberFormat="1" applyFont="1" applyFill="1" applyBorder="1" applyAlignment="1" applyProtection="1">
      <alignment horizontal="right"/>
    </xf>
    <xf numFmtId="0" fontId="95" fillId="0" borderId="0" xfId="180" applyFont="1" applyFill="1" applyBorder="1" applyProtection="1"/>
    <xf numFmtId="0" fontId="43" fillId="0" borderId="0" xfId="180" applyFont="1" applyFill="1" applyBorder="1" applyProtection="1"/>
    <xf numFmtId="0" fontId="5" fillId="0" borderId="0" xfId="0" applyFont="1" applyFill="1" applyBorder="1" applyAlignment="1" applyProtection="1">
      <alignment horizontal="left" vertical="top" wrapText="1"/>
    </xf>
    <xf numFmtId="171" fontId="91" fillId="0" borderId="0" xfId="285" applyFont="1" applyFill="1" applyBorder="1" applyAlignment="1" applyProtection="1">
      <alignment horizontal="right" wrapText="1"/>
    </xf>
    <xf numFmtId="2" fontId="67" fillId="0" borderId="0" xfId="180" applyNumberFormat="1" applyFont="1" applyFill="1" applyBorder="1" applyProtection="1"/>
    <xf numFmtId="171" fontId="67" fillId="0" borderId="0" xfId="262" applyFont="1" applyFill="1" applyBorder="1" applyAlignment="1" applyProtection="1">
      <alignment horizontal="right" wrapText="1"/>
    </xf>
    <xf numFmtId="2" fontId="92" fillId="0" borderId="0" xfId="180" applyNumberFormat="1" applyFont="1" applyFill="1" applyBorder="1" applyProtection="1"/>
    <xf numFmtId="1" fontId="5" fillId="0" borderId="0" xfId="0" applyNumberFormat="1" applyFont="1" applyFill="1" applyBorder="1" applyAlignment="1" applyProtection="1">
      <alignment horizontal="right" vertical="top"/>
    </xf>
    <xf numFmtId="0" fontId="62" fillId="0" borderId="0" xfId="0" applyFont="1" applyFill="1" applyBorder="1" applyAlignment="1" applyProtection="1">
      <alignment horizontal="left"/>
    </xf>
    <xf numFmtId="0" fontId="62" fillId="0" borderId="0" xfId="0" applyFont="1" applyFill="1" applyBorder="1" applyAlignment="1" applyProtection="1">
      <alignment horizontal="right"/>
    </xf>
    <xf numFmtId="0" fontId="5" fillId="70" borderId="0" xfId="0" applyFont="1" applyFill="1" applyBorder="1" applyAlignment="1" applyProtection="1"/>
    <xf numFmtId="49" fontId="5" fillId="0" borderId="0" xfId="0" applyNumberFormat="1" applyFont="1" applyFill="1" applyBorder="1" applyAlignment="1" applyProtection="1">
      <alignment horizontal="left"/>
    </xf>
    <xf numFmtId="49" fontId="5" fillId="0" borderId="0" xfId="0" applyNumberFormat="1" applyFont="1" applyBorder="1" applyAlignment="1" applyProtection="1">
      <alignment horizontal="left"/>
    </xf>
    <xf numFmtId="9" fontId="5" fillId="0" borderId="0" xfId="0" applyNumberFormat="1" applyFont="1" applyBorder="1" applyAlignment="1" applyProtection="1">
      <alignment horizontal="right"/>
    </xf>
    <xf numFmtId="0" fontId="5" fillId="0" borderId="0" xfId="0" applyFont="1" applyBorder="1" applyAlignment="1" applyProtection="1">
      <alignment horizontal="right"/>
    </xf>
    <xf numFmtId="4" fontId="5" fillId="0" borderId="0" xfId="0" applyNumberFormat="1" applyFont="1" applyBorder="1" applyAlignment="1" applyProtection="1">
      <alignment horizontal="right"/>
      <protection locked="0"/>
    </xf>
    <xf numFmtId="0" fontId="5" fillId="0" borderId="0" xfId="201" quotePrefix="1" applyFont="1" applyFill="1" applyBorder="1" applyAlignment="1" applyProtection="1">
      <alignment vertical="top" wrapText="1"/>
      <protection locked="0"/>
    </xf>
    <xf numFmtId="3" fontId="5" fillId="0" borderId="0" xfId="0" applyNumberFormat="1" applyFont="1" applyBorder="1" applyAlignment="1" applyProtection="1">
      <alignment horizontal="right"/>
      <protection locked="0"/>
    </xf>
    <xf numFmtId="4" fontId="10" fillId="68" borderId="0" xfId="198" applyNumberFormat="1" applyFont="1" applyFill="1" applyBorder="1" applyAlignment="1" applyProtection="1">
      <alignment horizontal="right" wrapText="1"/>
    </xf>
    <xf numFmtId="0" fontId="9" fillId="0" borderId="0" xfId="198" applyFont="1" applyAlignment="1" applyProtection="1"/>
    <xf numFmtId="0" fontId="38" fillId="0" borderId="0" xfId="198" applyFont="1" applyAlignment="1" applyProtection="1"/>
    <xf numFmtId="0" fontId="9" fillId="0" borderId="0" xfId="198" applyFont="1" applyBorder="1" applyAlignment="1" applyProtection="1"/>
    <xf numFmtId="0" fontId="38" fillId="0" borderId="0" xfId="198" applyFont="1" applyBorder="1" applyAlignment="1" applyProtection="1"/>
    <xf numFmtId="0" fontId="4" fillId="0" borderId="0" xfId="177" quotePrefix="1" applyFont="1" applyBorder="1" applyAlignment="1" applyProtection="1">
      <alignment horizontal="right"/>
    </xf>
    <xf numFmtId="0" fontId="4" fillId="0" borderId="0" xfId="177" applyNumberFormat="1" applyFont="1" applyBorder="1" applyAlignment="1" applyProtection="1"/>
    <xf numFmtId="184" fontId="5" fillId="0" borderId="0" xfId="177" applyNumberFormat="1" applyFont="1" applyBorder="1" applyAlignment="1" applyProtection="1"/>
    <xf numFmtId="0" fontId="5" fillId="0" borderId="0" xfId="177" applyFont="1" applyBorder="1" applyAlignment="1" applyProtection="1"/>
    <xf numFmtId="4" fontId="7" fillId="0" borderId="0" xfId="177" applyNumberFormat="1" applyFont="1" applyAlignment="1" applyProtection="1"/>
    <xf numFmtId="0" fontId="7" fillId="0" borderId="0" xfId="177" applyFont="1" applyAlignment="1" applyProtection="1"/>
    <xf numFmtId="3" fontId="7" fillId="0" borderId="0" xfId="177" applyNumberFormat="1" applyFont="1" applyAlignment="1" applyProtection="1">
      <alignment horizontal="right"/>
    </xf>
    <xf numFmtId="4" fontId="7" fillId="0" borderId="0" xfId="177" applyNumberFormat="1" applyFont="1" applyAlignment="1" applyProtection="1">
      <alignment horizontal="right"/>
    </xf>
    <xf numFmtId="164" fontId="7" fillId="0" borderId="0" xfId="177" applyNumberFormat="1" applyFont="1" applyAlignment="1" applyProtection="1"/>
    <xf numFmtId="166" fontId="7" fillId="0" borderId="0" xfId="177" applyNumberFormat="1" applyFont="1" applyAlignment="1" applyProtection="1"/>
    <xf numFmtId="166" fontId="42" fillId="0" borderId="0" xfId="177" applyNumberFormat="1" applyFont="1" applyAlignment="1" applyProtection="1"/>
    <xf numFmtId="2" fontId="7" fillId="0" borderId="0" xfId="177" applyNumberFormat="1" applyFont="1" applyAlignment="1" applyProtection="1"/>
    <xf numFmtId="0" fontId="5" fillId="0" borderId="0" xfId="182" applyFont="1" applyAlignment="1" applyProtection="1">
      <alignment vertical="center"/>
    </xf>
    <xf numFmtId="0" fontId="5" fillId="0" borderId="0" xfId="182" quotePrefix="1" applyFont="1" applyFill="1" applyAlignment="1" applyProtection="1">
      <alignment vertical="center" wrapText="1"/>
    </xf>
    <xf numFmtId="164" fontId="5" fillId="0" borderId="0" xfId="177" applyNumberFormat="1" applyFont="1" applyAlignment="1" applyProtection="1"/>
    <xf numFmtId="49" fontId="5" fillId="0" borderId="0" xfId="177" applyNumberFormat="1" applyFont="1" applyAlignment="1" applyProtection="1">
      <alignment horizontal="right" vertical="top" wrapText="1"/>
    </xf>
    <xf numFmtId="49" fontId="5" fillId="0" borderId="0" xfId="177" applyNumberFormat="1" applyFont="1" applyAlignment="1" applyProtection="1">
      <alignment vertical="center" wrapText="1"/>
    </xf>
    <xf numFmtId="0" fontId="5" fillId="0" borderId="0" xfId="177" applyFont="1" applyAlignment="1" applyProtection="1">
      <alignment horizontal="left" wrapText="1"/>
    </xf>
    <xf numFmtId="0" fontId="5" fillId="0" borderId="0" xfId="177" applyFont="1" applyAlignment="1" applyProtection="1">
      <alignment wrapText="1"/>
    </xf>
    <xf numFmtId="170" fontId="7" fillId="0" borderId="0" xfId="0" applyNumberFormat="1" applyFont="1" applyAlignment="1" applyProtection="1"/>
    <xf numFmtId="0" fontId="90" fillId="0" borderId="0" xfId="182" applyFont="1" applyFill="1" applyAlignment="1" applyProtection="1">
      <alignment vertical="center" wrapText="1"/>
    </xf>
    <xf numFmtId="0" fontId="5" fillId="0" borderId="0" xfId="182" quotePrefix="1" applyFont="1" applyFill="1" applyAlignment="1" applyProtection="1">
      <alignment vertical="top" wrapText="1"/>
    </xf>
    <xf numFmtId="0" fontId="5" fillId="0" borderId="0" xfId="182" applyFont="1" applyAlignment="1" applyProtection="1">
      <alignment horizontal="left"/>
    </xf>
    <xf numFmtId="0" fontId="5" fillId="0" borderId="0" xfId="182" applyFont="1" applyAlignment="1" applyProtection="1">
      <alignment horizontal="right"/>
    </xf>
    <xf numFmtId="1" fontId="4" fillId="0" borderId="18" xfId="201" applyNumberFormat="1" applyFont="1" applyBorder="1" applyAlignment="1" applyProtection="1">
      <alignment horizontal="right" vertical="top" wrapText="1"/>
    </xf>
    <xf numFmtId="0" fontId="4" fillId="0" borderId="18" xfId="201" applyNumberFormat="1" applyFont="1" applyBorder="1" applyAlignment="1" applyProtection="1">
      <alignment horizontal="left" vertical="top" wrapText="1"/>
    </xf>
    <xf numFmtId="49" fontId="4" fillId="0" borderId="18" xfId="201" applyNumberFormat="1" applyFont="1" applyBorder="1" applyProtection="1"/>
    <xf numFmtId="1" fontId="4" fillId="0" borderId="18" xfId="201" applyNumberFormat="1" applyFont="1" applyBorder="1" applyAlignment="1" applyProtection="1">
      <alignment horizontal="right"/>
    </xf>
    <xf numFmtId="4" fontId="4" fillId="0" borderId="18" xfId="201" applyNumberFormat="1" applyFont="1" applyBorder="1" applyAlignment="1" applyProtection="1">
      <alignment horizontal="right"/>
    </xf>
    <xf numFmtId="0" fontId="5" fillId="0" borderId="0" xfId="198" applyFont="1" applyBorder="1" applyProtection="1"/>
    <xf numFmtId="0" fontId="45" fillId="0" borderId="0" xfId="198" applyBorder="1" applyProtection="1"/>
    <xf numFmtId="0" fontId="45" fillId="0" borderId="0" xfId="198" applyNumberFormat="1" applyBorder="1" applyProtection="1"/>
    <xf numFmtId="0" fontId="45" fillId="0" borderId="0" xfId="198" applyBorder="1" applyAlignment="1" applyProtection="1">
      <alignment horizontal="left"/>
    </xf>
    <xf numFmtId="185" fontId="45" fillId="0" borderId="0" xfId="198" applyNumberFormat="1" applyBorder="1" applyProtection="1"/>
    <xf numFmtId="0" fontId="45" fillId="0" borderId="0" xfId="198" applyProtection="1"/>
    <xf numFmtId="0" fontId="45" fillId="0" borderId="0" xfId="198" applyNumberFormat="1" applyProtection="1"/>
    <xf numFmtId="0" fontId="45" fillId="0" borderId="21" xfId="198" applyBorder="1" applyAlignment="1" applyProtection="1">
      <alignment horizontal="left"/>
    </xf>
    <xf numFmtId="0" fontId="45" fillId="0" borderId="0" xfId="198" applyAlignment="1" applyProtection="1">
      <alignment horizontal="left"/>
    </xf>
    <xf numFmtId="185" fontId="45" fillId="0" borderId="19" xfId="198" applyNumberFormat="1" applyBorder="1" applyProtection="1"/>
    <xf numFmtId="4" fontId="9" fillId="0" borderId="23" xfId="177" applyNumberFormat="1" applyFont="1" applyBorder="1" applyAlignment="1" applyProtection="1">
      <alignment horizontal="center" wrapText="1"/>
      <protection locked="0"/>
    </xf>
    <xf numFmtId="3" fontId="9" fillId="0" borderId="0" xfId="198" applyNumberFormat="1" applyFont="1" applyBorder="1" applyAlignment="1" applyProtection="1">
      <alignment horizontal="center" wrapText="1"/>
      <protection locked="0"/>
    </xf>
    <xf numFmtId="184" fontId="5" fillId="0" borderId="0" xfId="177" applyNumberFormat="1" applyFont="1" applyBorder="1" applyAlignment="1" applyProtection="1">
      <protection locked="0"/>
    </xf>
    <xf numFmtId="4" fontId="5" fillId="0" borderId="0" xfId="177" applyNumberFormat="1" applyFont="1" applyAlignment="1" applyProtection="1">
      <protection locked="0"/>
    </xf>
    <xf numFmtId="4" fontId="5" fillId="0" borderId="0" xfId="177" applyNumberFormat="1" applyFont="1" applyBorder="1" applyAlignment="1" applyProtection="1">
      <alignment horizontal="right"/>
      <protection locked="0"/>
    </xf>
    <xf numFmtId="4" fontId="5" fillId="0" borderId="0" xfId="177" applyNumberFormat="1" applyFont="1" applyAlignment="1" applyProtection="1">
      <alignment horizontal="right"/>
      <protection locked="0"/>
    </xf>
    <xf numFmtId="4" fontId="5" fillId="0" borderId="0" xfId="182" applyNumberFormat="1" applyFont="1" applyAlignment="1" applyProtection="1">
      <protection locked="0"/>
    </xf>
    <xf numFmtId="0" fontId="5" fillId="0" borderId="0" xfId="182" applyFont="1" applyAlignment="1" applyProtection="1">
      <alignment vertical="center"/>
      <protection locked="0"/>
    </xf>
    <xf numFmtId="4" fontId="5" fillId="0" borderId="0" xfId="185" applyNumberFormat="1" applyFont="1" applyAlignment="1" applyProtection="1">
      <protection locked="0"/>
    </xf>
    <xf numFmtId="4" fontId="4" fillId="0" borderId="18" xfId="201" applyNumberFormat="1" applyFont="1" applyBorder="1" applyAlignment="1" applyProtection="1">
      <alignment horizontal="right"/>
      <protection locked="0"/>
    </xf>
    <xf numFmtId="4" fontId="4" fillId="0" borderId="0" xfId="177" applyNumberFormat="1" applyFont="1" applyFill="1" applyBorder="1" applyAlignment="1" applyProtection="1">
      <protection locked="0"/>
    </xf>
    <xf numFmtId="185" fontId="45" fillId="0" borderId="0" xfId="198" applyNumberFormat="1" applyBorder="1" applyProtection="1">
      <protection locked="0"/>
    </xf>
    <xf numFmtId="185" fontId="45" fillId="0" borderId="20" xfId="198" applyNumberFormat="1" applyBorder="1" applyProtection="1">
      <protection locked="0"/>
    </xf>
    <xf numFmtId="0" fontId="35" fillId="0" borderId="0" xfId="177" applyNumberFormat="1" applyFont="1" applyBorder="1" applyAlignment="1" applyProtection="1"/>
    <xf numFmtId="0" fontId="5" fillId="0" borderId="0" xfId="182" applyFont="1" applyFill="1" applyAlignment="1" applyProtection="1">
      <alignment vertical="center" wrapText="1"/>
    </xf>
    <xf numFmtId="0" fontId="5" fillId="0" borderId="0" xfId="182" applyFont="1" applyBorder="1" applyAlignment="1" applyProtection="1">
      <alignment vertical="center"/>
    </xf>
    <xf numFmtId="0" fontId="97" fillId="0" borderId="0" xfId="182" applyFont="1" applyFill="1" applyAlignment="1" applyProtection="1">
      <alignment vertical="center" wrapText="1"/>
    </xf>
    <xf numFmtId="0" fontId="4" fillId="0" borderId="0" xfId="182" applyFont="1" applyFill="1" applyAlignment="1" applyProtection="1">
      <alignment vertical="center" wrapText="1"/>
    </xf>
    <xf numFmtId="0" fontId="64" fillId="0" borderId="0" xfId="182" applyFont="1" applyFill="1" applyAlignment="1" applyProtection="1">
      <alignment vertical="center" wrapText="1"/>
    </xf>
    <xf numFmtId="0" fontId="5" fillId="0" borderId="22" xfId="182" applyFont="1" applyBorder="1" applyAlignment="1" applyProtection="1">
      <alignment vertical="center"/>
    </xf>
    <xf numFmtId="0" fontId="5" fillId="0" borderId="22" xfId="182" quotePrefix="1" applyFont="1" applyFill="1" applyBorder="1" applyAlignment="1" applyProtection="1">
      <alignment vertical="center" wrapText="1"/>
    </xf>
    <xf numFmtId="4" fontId="5" fillId="0" borderId="22" xfId="182" applyNumberFormat="1" applyFont="1" applyBorder="1" applyAlignment="1" applyProtection="1">
      <alignment vertical="center"/>
    </xf>
    <xf numFmtId="4" fontId="5" fillId="0" borderId="0" xfId="182" applyNumberFormat="1" applyFont="1" applyBorder="1" applyAlignment="1" applyProtection="1">
      <alignment vertical="center"/>
    </xf>
    <xf numFmtId="0" fontId="5" fillId="0" borderId="0" xfId="182" quotePrefix="1" applyFont="1" applyFill="1" applyBorder="1" applyAlignment="1" applyProtection="1">
      <alignment vertical="center" wrapText="1"/>
    </xf>
    <xf numFmtId="0" fontId="98" fillId="0" borderId="0" xfId="182" applyFont="1" applyFill="1" applyAlignment="1" applyProtection="1">
      <alignment vertical="center" wrapText="1"/>
    </xf>
    <xf numFmtId="0" fontId="5" fillId="0" borderId="18" xfId="182" applyFont="1" applyBorder="1" applyAlignment="1" applyProtection="1">
      <alignment vertical="center"/>
    </xf>
    <xf numFmtId="0" fontId="5" fillId="0" borderId="18" xfId="182" quotePrefix="1" applyFont="1" applyFill="1" applyBorder="1" applyAlignment="1" applyProtection="1">
      <alignment vertical="center" wrapText="1"/>
    </xf>
    <xf numFmtId="4" fontId="5" fillId="0" borderId="0" xfId="182" applyNumberFormat="1" applyFont="1" applyAlignment="1" applyProtection="1">
      <alignment vertical="center"/>
    </xf>
    <xf numFmtId="0" fontId="35" fillId="0" borderId="0" xfId="182" applyFont="1" applyFill="1" applyAlignment="1" applyProtection="1">
      <alignment vertical="center" wrapText="1"/>
    </xf>
    <xf numFmtId="0" fontId="5" fillId="0" borderId="22" xfId="182" applyFont="1" applyBorder="1" applyAlignment="1" applyProtection="1">
      <alignment horizontal="left"/>
    </xf>
    <xf numFmtId="0" fontId="5" fillId="0" borderId="22" xfId="182" applyFont="1" applyBorder="1" applyAlignment="1" applyProtection="1">
      <alignment horizontal="right"/>
    </xf>
    <xf numFmtId="0" fontId="5" fillId="0" borderId="0" xfId="182" applyFont="1" applyBorder="1" applyAlignment="1" applyProtection="1">
      <alignment horizontal="left"/>
    </xf>
    <xf numFmtId="0" fontId="4" fillId="0" borderId="0" xfId="182" quotePrefix="1" applyFont="1" applyFill="1" applyAlignment="1" applyProtection="1">
      <alignment vertical="center" wrapText="1"/>
    </xf>
    <xf numFmtId="4" fontId="5" fillId="0" borderId="22" xfId="182" applyNumberFormat="1" applyFont="1" applyBorder="1" applyAlignment="1" applyProtection="1">
      <alignment vertical="center"/>
      <protection locked="0"/>
    </xf>
    <xf numFmtId="4" fontId="5" fillId="0" borderId="0" xfId="182" applyNumberFormat="1" applyFont="1" applyBorder="1" applyAlignment="1" applyProtection="1">
      <alignment vertical="center"/>
      <protection locked="0"/>
    </xf>
    <xf numFmtId="0" fontId="5" fillId="0" borderId="0" xfId="182" applyFont="1" applyBorder="1" applyAlignment="1" applyProtection="1">
      <alignment vertical="center"/>
      <protection locked="0"/>
    </xf>
    <xf numFmtId="0" fontId="5" fillId="0" borderId="18" xfId="182" applyFont="1" applyBorder="1" applyAlignment="1" applyProtection="1">
      <alignment vertical="center"/>
      <protection locked="0"/>
    </xf>
    <xf numFmtId="4" fontId="5" fillId="0" borderId="0" xfId="182" applyNumberFormat="1" applyFont="1" applyAlignment="1" applyProtection="1">
      <alignment vertical="center"/>
      <protection locked="0"/>
    </xf>
    <xf numFmtId="4" fontId="5" fillId="0" borderId="22" xfId="185" applyNumberFormat="1" applyFont="1" applyBorder="1" applyAlignment="1" applyProtection="1">
      <protection locked="0"/>
    </xf>
    <xf numFmtId="4" fontId="5" fillId="0" borderId="0" xfId="185" applyNumberFormat="1" applyFont="1" applyBorder="1" applyAlignment="1" applyProtection="1">
      <protection locked="0"/>
    </xf>
    <xf numFmtId="4" fontId="52" fillId="0" borderId="20" xfId="264" applyNumberFormat="1" applyFont="1" applyFill="1" applyBorder="1" applyAlignment="1" applyProtection="1">
      <alignment horizontal="right"/>
    </xf>
    <xf numFmtId="4" fontId="52" fillId="0" borderId="0" xfId="264" applyNumberFormat="1" applyFont="1" applyFill="1" applyBorder="1" applyAlignment="1" applyProtection="1">
      <alignment horizontal="right"/>
    </xf>
    <xf numFmtId="4" fontId="10" fillId="68" borderId="0" xfId="0" applyNumberFormat="1" applyFont="1" applyFill="1" applyBorder="1" applyAlignment="1" applyProtection="1">
      <alignment horizontal="right" wrapText="1"/>
    </xf>
    <xf numFmtId="0" fontId="0" fillId="0" borderId="0" xfId="0" applyAlignment="1" applyProtection="1"/>
    <xf numFmtId="166" fontId="7" fillId="0" borderId="0" xfId="0" applyNumberFormat="1" applyFont="1" applyBorder="1" applyAlignment="1" applyProtection="1"/>
    <xf numFmtId="0" fontId="0" fillId="0" borderId="0" xfId="0" applyBorder="1" applyAlignment="1" applyProtection="1"/>
    <xf numFmtId="3" fontId="8" fillId="0" borderId="0" xfId="0" applyNumberFormat="1" applyFont="1" applyBorder="1" applyAlignment="1" applyProtection="1"/>
    <xf numFmtId="4" fontId="8" fillId="0" borderId="0" xfId="0" applyNumberFormat="1" applyFont="1" applyBorder="1" applyAlignment="1" applyProtection="1"/>
    <xf numFmtId="0" fontId="23" fillId="0" borderId="0" xfId="0" applyFont="1" applyBorder="1" applyAlignment="1" applyProtection="1">
      <alignment horizontal="right" vertical="top"/>
    </xf>
    <xf numFmtId="0" fontId="23" fillId="0" borderId="0" xfId="0" applyNumberFormat="1" applyFont="1" applyBorder="1" applyAlignment="1" applyProtection="1">
      <alignment vertical="top" wrapText="1"/>
    </xf>
    <xf numFmtId="0" fontId="23" fillId="0" borderId="0" xfId="0" applyFont="1" applyBorder="1" applyAlignment="1" applyProtection="1">
      <alignment horizontal="left"/>
    </xf>
    <xf numFmtId="1" fontId="23" fillId="0" borderId="0" xfId="0" applyNumberFormat="1" applyFont="1" applyFill="1" applyBorder="1" applyAlignment="1" applyProtection="1">
      <alignment horizontal="right"/>
    </xf>
    <xf numFmtId="3" fontId="23" fillId="0" borderId="0" xfId="0" applyNumberFormat="1" applyFont="1" applyFill="1" applyBorder="1" applyAlignment="1" applyProtection="1"/>
    <xf numFmtId="0" fontId="23" fillId="0" borderId="0" xfId="0" applyFont="1" applyBorder="1" applyAlignment="1" applyProtection="1">
      <alignment vertical="top"/>
    </xf>
    <xf numFmtId="165" fontId="7" fillId="0" borderId="0" xfId="0" applyNumberFormat="1" applyFont="1" applyBorder="1" applyAlignment="1" applyProtection="1"/>
    <xf numFmtId="164" fontId="7" fillId="0" borderId="0" xfId="0" applyNumberFormat="1" applyFont="1" applyAlignment="1" applyProtection="1"/>
    <xf numFmtId="166" fontId="7" fillId="0" borderId="0" xfId="0" applyNumberFormat="1" applyFont="1" applyAlignment="1" applyProtection="1"/>
    <xf numFmtId="166" fontId="42" fillId="0" borderId="0" xfId="0" applyNumberFormat="1" applyFont="1" applyAlignment="1" applyProtection="1"/>
    <xf numFmtId="164" fontId="7" fillId="0" borderId="0" xfId="0" applyNumberFormat="1" applyFont="1" applyBorder="1" applyAlignment="1" applyProtection="1"/>
    <xf numFmtId="0" fontId="2" fillId="0" borderId="0" xfId="0" applyFont="1" applyFill="1" applyBorder="1" applyAlignment="1" applyProtection="1"/>
    <xf numFmtId="0" fontId="2" fillId="0" borderId="0" xfId="214" applyFont="1" applyFill="1" applyBorder="1" applyProtection="1"/>
    <xf numFmtId="0" fontId="23" fillId="0" borderId="0" xfId="0" applyFont="1" applyFill="1" applyBorder="1" applyAlignment="1" applyProtection="1"/>
    <xf numFmtId="4" fontId="2" fillId="0" borderId="0" xfId="214" applyNumberFormat="1" applyFont="1" applyFill="1" applyBorder="1" applyAlignment="1" applyProtection="1">
      <alignment horizontal="right"/>
    </xf>
    <xf numFmtId="0" fontId="5" fillId="0" borderId="0" xfId="214" applyFont="1" applyFill="1" applyBorder="1" applyProtection="1"/>
    <xf numFmtId="4" fontId="7" fillId="0" borderId="0" xfId="0" applyNumberFormat="1" applyFont="1" applyFill="1" applyBorder="1" applyAlignment="1" applyProtection="1"/>
    <xf numFmtId="166" fontId="7" fillId="0" borderId="0" xfId="0" applyNumberFormat="1" applyFont="1" applyFill="1" applyBorder="1" applyAlignment="1" applyProtection="1"/>
    <xf numFmtId="2" fontId="7" fillId="0" borderId="0" xfId="0" applyNumberFormat="1" applyFont="1" applyFill="1" applyAlignment="1" applyProtection="1"/>
    <xf numFmtId="166" fontId="7" fillId="0" borderId="0" xfId="0" applyNumberFormat="1" applyFont="1" applyFill="1" applyAlignment="1" applyProtection="1"/>
    <xf numFmtId="170" fontId="7" fillId="0" borderId="0" xfId="199" applyNumberFormat="1" applyFont="1" applyBorder="1" applyProtection="1"/>
    <xf numFmtId="0" fontId="5" fillId="0" borderId="0" xfId="199" applyFont="1" applyBorder="1" applyAlignment="1" applyProtection="1">
      <alignment horizontal="center"/>
    </xf>
    <xf numFmtId="166" fontId="5" fillId="0" borderId="0" xfId="0" applyNumberFormat="1" applyFont="1" applyBorder="1" applyAlignment="1" applyProtection="1"/>
    <xf numFmtId="4" fontId="44" fillId="0" borderId="0" xfId="0" applyNumberFormat="1" applyFont="1" applyFill="1" applyBorder="1" applyAlignment="1" applyProtection="1">
      <alignment horizontal="right" vertical="top"/>
    </xf>
    <xf numFmtId="2" fontId="7" fillId="0" borderId="0" xfId="0" applyNumberFormat="1" applyFont="1" applyFill="1" applyBorder="1" applyAlignment="1" applyProtection="1"/>
    <xf numFmtId="165" fontId="7" fillId="0" borderId="0" xfId="182" applyNumberFormat="1" applyFont="1" applyFill="1" applyBorder="1" applyAlignment="1" applyProtection="1"/>
    <xf numFmtId="166" fontId="7" fillId="0" borderId="0" xfId="182" applyNumberFormat="1" applyFont="1" applyFill="1" applyBorder="1" applyAlignment="1" applyProtection="1"/>
    <xf numFmtId="165" fontId="8" fillId="0" borderId="0" xfId="0" applyNumberFormat="1" applyFont="1" applyBorder="1" applyAlignment="1" applyProtection="1"/>
    <xf numFmtId="166" fontId="8" fillId="0" borderId="0" xfId="0" applyNumberFormat="1" applyFont="1" applyBorder="1" applyAlignment="1" applyProtection="1"/>
    <xf numFmtId="0" fontId="23" fillId="0" borderId="0" xfId="0" applyFont="1" applyAlignment="1" applyProtection="1">
      <alignment horizontal="right" vertical="top"/>
    </xf>
    <xf numFmtId="0" fontId="23" fillId="0" borderId="0" xfId="0" applyFont="1" applyAlignment="1" applyProtection="1">
      <alignment vertical="top"/>
    </xf>
    <xf numFmtId="0" fontId="0" fillId="0" borderId="0" xfId="0" applyAlignment="1" applyProtection="1">
      <alignment horizontal="right"/>
    </xf>
    <xf numFmtId="0" fontId="0" fillId="0" borderId="0" xfId="0" applyNumberFormat="1" applyBorder="1" applyAlignment="1" applyProtection="1"/>
    <xf numFmtId="0" fontId="0" fillId="0" borderId="0" xfId="0" applyFill="1" applyBorder="1" applyAlignment="1" applyProtection="1"/>
    <xf numFmtId="0" fontId="0" fillId="0" borderId="0" xfId="0" applyNumberFormat="1" applyAlignment="1" applyProtection="1"/>
    <xf numFmtId="0" fontId="0" fillId="0" borderId="21" xfId="0" applyBorder="1" applyAlignment="1" applyProtection="1"/>
    <xf numFmtId="0" fontId="0" fillId="0" borderId="0" xfId="0" applyFill="1" applyAlignment="1" applyProtection="1"/>
    <xf numFmtId="3" fontId="9" fillId="0" borderId="22" xfId="0" applyNumberFormat="1" applyFont="1" applyFill="1" applyBorder="1" applyAlignment="1" applyProtection="1">
      <alignment horizontal="center" wrapText="1"/>
      <protection locked="0"/>
    </xf>
    <xf numFmtId="3" fontId="23" fillId="0" borderId="0" xfId="0" applyNumberFormat="1" applyFont="1" applyFill="1" applyBorder="1" applyAlignment="1" applyProtection="1">
      <protection locked="0"/>
    </xf>
    <xf numFmtId="4" fontId="5" fillId="0" borderId="0" xfId="182" applyNumberFormat="1" applyFont="1" applyBorder="1" applyAlignment="1" applyProtection="1">
      <protection locked="0"/>
    </xf>
    <xf numFmtId="0" fontId="5" fillId="0" borderId="0" xfId="0" applyFont="1" applyFill="1" applyBorder="1" applyAlignment="1" applyProtection="1">
      <alignment vertical="top" wrapText="1"/>
      <protection locked="0"/>
    </xf>
    <xf numFmtId="4" fontId="5" fillId="0" borderId="0" xfId="182" applyNumberFormat="1" applyFont="1" applyFill="1" applyBorder="1" applyProtection="1">
      <protection locked="0"/>
    </xf>
    <xf numFmtId="4" fontId="5" fillId="0" borderId="18" xfId="0" applyNumberFormat="1" applyFont="1" applyFill="1" applyBorder="1" applyAlignment="1" applyProtection="1">
      <alignment horizontal="right"/>
      <protection locked="0"/>
    </xf>
    <xf numFmtId="0" fontId="0" fillId="0" borderId="0" xfId="0" applyFill="1" applyBorder="1" applyAlignment="1" applyProtection="1">
      <protection locked="0"/>
    </xf>
    <xf numFmtId="0" fontId="0" fillId="0" borderId="20" xfId="0" applyFill="1" applyBorder="1" applyAlignment="1" applyProtection="1">
      <protection locked="0"/>
    </xf>
    <xf numFmtId="0" fontId="9" fillId="0" borderId="0" xfId="182" applyFont="1" applyAlignment="1" applyProtection="1">
      <alignment horizontal="center"/>
    </xf>
    <xf numFmtId="0" fontId="9" fillId="0" borderId="0" xfId="199" applyFont="1" applyAlignment="1" applyProtection="1"/>
    <xf numFmtId="0" fontId="9" fillId="0" borderId="0" xfId="182" applyFont="1" applyBorder="1" applyAlignment="1" applyProtection="1">
      <alignment horizontal="center"/>
    </xf>
    <xf numFmtId="0" fontId="9" fillId="0" borderId="0" xfId="199" applyFont="1" applyBorder="1" applyAlignment="1" applyProtection="1"/>
    <xf numFmtId="0" fontId="4" fillId="0" borderId="0" xfId="199" applyFont="1" applyBorder="1" applyAlignment="1" applyProtection="1">
      <alignment horizontal="center"/>
    </xf>
    <xf numFmtId="0" fontId="5" fillId="0" borderId="0" xfId="181" applyNumberFormat="1" applyFont="1" applyBorder="1" applyAlignment="1" applyProtection="1">
      <alignment vertical="top" wrapText="1"/>
    </xf>
    <xf numFmtId="3" fontId="5" fillId="0" borderId="0" xfId="181" applyNumberFormat="1" applyFont="1" applyFill="1" applyBorder="1" applyProtection="1"/>
    <xf numFmtId="0" fontId="9" fillId="0" borderId="0" xfId="181" applyFont="1" applyBorder="1" applyAlignment="1" applyProtection="1">
      <alignment horizontal="right"/>
    </xf>
    <xf numFmtId="0" fontId="5" fillId="0" borderId="0" xfId="181" applyNumberFormat="1" applyFont="1" applyFill="1" applyBorder="1" applyAlignment="1" applyProtection="1">
      <alignment wrapText="1"/>
    </xf>
    <xf numFmtId="0" fontId="9" fillId="0" borderId="0" xfId="213" applyFont="1" applyBorder="1" applyProtection="1"/>
    <xf numFmtId="0" fontId="37" fillId="0" borderId="0" xfId="0" applyFont="1" applyBorder="1" applyAlignment="1" applyProtection="1">
      <alignment horizontal="center"/>
    </xf>
    <xf numFmtId="49" fontId="5" fillId="0" borderId="0" xfId="0" quotePrefix="1" applyNumberFormat="1" applyFont="1" applyFill="1" applyBorder="1" applyAlignment="1" applyProtection="1">
      <alignment wrapText="1"/>
    </xf>
    <xf numFmtId="1" fontId="5" fillId="0" borderId="0" xfId="181" applyNumberFormat="1" applyFont="1" applyBorder="1" applyAlignment="1" applyProtection="1">
      <alignment horizontal="right" vertical="top"/>
    </xf>
    <xf numFmtId="0" fontId="4" fillId="0" borderId="0" xfId="181" applyNumberFormat="1" applyFont="1" applyFill="1" applyBorder="1" applyAlignment="1" applyProtection="1">
      <alignment horizontal="left" vertical="top"/>
    </xf>
    <xf numFmtId="3" fontId="7" fillId="0" borderId="0" xfId="181" applyNumberFormat="1" applyFont="1" applyBorder="1" applyAlignment="1" applyProtection="1">
      <alignment horizontal="right"/>
    </xf>
    <xf numFmtId="3" fontId="5" fillId="0" borderId="0" xfId="181" applyNumberFormat="1" applyFont="1" applyBorder="1" applyProtection="1"/>
    <xf numFmtId="3" fontId="5" fillId="0" borderId="0" xfId="181" applyNumberFormat="1" applyFont="1" applyBorder="1" applyAlignment="1" applyProtection="1">
      <alignment horizontal="center"/>
    </xf>
    <xf numFmtId="49" fontId="5" fillId="0" borderId="0" xfId="181" applyNumberFormat="1" applyFont="1" applyFill="1" applyBorder="1" applyAlignment="1" applyProtection="1">
      <alignment horizontal="right" vertical="top"/>
    </xf>
    <xf numFmtId="0" fontId="4" fillId="0" borderId="0" xfId="181" applyNumberFormat="1" applyFont="1" applyBorder="1" applyAlignment="1" applyProtection="1">
      <alignment vertical="top" wrapText="1"/>
    </xf>
    <xf numFmtId="4" fontId="5" fillId="0" borderId="0" xfId="0" applyNumberFormat="1" applyFont="1" applyBorder="1" applyAlignment="1" applyProtection="1">
      <alignment horizontal="center"/>
    </xf>
    <xf numFmtId="4" fontId="2" fillId="0" borderId="0" xfId="0" applyNumberFormat="1" applyFont="1" applyFill="1" applyBorder="1" applyAlignment="1" applyProtection="1"/>
    <xf numFmtId="0" fontId="4" fillId="0" borderId="0" xfId="181" applyNumberFormat="1" applyFont="1" applyBorder="1" applyAlignment="1" applyProtection="1">
      <alignment horizontal="left" vertical="top"/>
    </xf>
    <xf numFmtId="3" fontId="5" fillId="0" borderId="0" xfId="181" applyNumberFormat="1" applyFont="1" applyFill="1" applyProtection="1"/>
    <xf numFmtId="0" fontId="9" fillId="0" borderId="0" xfId="213" applyFont="1" applyProtection="1"/>
    <xf numFmtId="3" fontId="7" fillId="0" borderId="0" xfId="181" applyNumberFormat="1" applyFont="1" applyAlignment="1" applyProtection="1">
      <alignment horizontal="right"/>
    </xf>
    <xf numFmtId="3" fontId="5" fillId="0" borderId="0" xfId="181" applyNumberFormat="1" applyFont="1" applyProtection="1"/>
    <xf numFmtId="3" fontId="5" fillId="0" borderId="0" xfId="186" applyNumberFormat="1" applyFont="1" applyFill="1" applyBorder="1" applyAlignment="1" applyProtection="1"/>
    <xf numFmtId="0" fontId="9" fillId="0" borderId="0" xfId="186" applyFont="1" applyFill="1" applyBorder="1" applyAlignment="1" applyProtection="1">
      <alignment horizontal="right"/>
    </xf>
    <xf numFmtId="0" fontId="9" fillId="0" borderId="0" xfId="213" applyFont="1" applyFill="1" applyBorder="1" applyProtection="1"/>
    <xf numFmtId="9" fontId="5" fillId="0" borderId="0" xfId="186" applyNumberFormat="1" applyFont="1" applyFill="1" applyBorder="1" applyAlignment="1" applyProtection="1">
      <alignment horizontal="left"/>
    </xf>
    <xf numFmtId="0" fontId="5" fillId="0" borderId="18" xfId="186" applyFont="1" applyFill="1" applyBorder="1" applyProtection="1"/>
    <xf numFmtId="3" fontId="5" fillId="0" borderId="22" xfId="186" applyNumberFormat="1" applyFont="1" applyFill="1" applyBorder="1" applyAlignment="1" applyProtection="1"/>
    <xf numFmtId="3" fontId="37" fillId="0" borderId="0" xfId="0" applyNumberFormat="1" applyFont="1" applyFill="1" applyAlignment="1" applyProtection="1"/>
    <xf numFmtId="0" fontId="7" fillId="0" borderId="0" xfId="0" applyFont="1" applyFill="1" applyAlignment="1" applyProtection="1"/>
    <xf numFmtId="49" fontId="5" fillId="0" borderId="0" xfId="0" applyNumberFormat="1" applyFont="1" applyFill="1" applyAlignment="1" applyProtection="1">
      <alignment horizontal="right" vertical="top" wrapText="1"/>
    </xf>
    <xf numFmtId="49" fontId="5" fillId="0" borderId="0" xfId="0" applyNumberFormat="1" applyFont="1" applyFill="1" applyAlignment="1" applyProtection="1">
      <alignment vertical="center" wrapText="1"/>
    </xf>
    <xf numFmtId="0" fontId="5" fillId="0" borderId="0" xfId="0" applyFont="1" applyFill="1" applyAlignment="1" applyProtection="1">
      <alignment horizontal="left" wrapText="1"/>
    </xf>
    <xf numFmtId="0" fontId="5" fillId="0" borderId="0" xfId="0" applyFont="1" applyFill="1" applyAlignment="1" applyProtection="1">
      <alignment wrapText="1"/>
    </xf>
    <xf numFmtId="164" fontId="5" fillId="0" borderId="0" xfId="0" applyNumberFormat="1" applyFont="1" applyFill="1" applyAlignment="1" applyProtection="1">
      <alignment horizontal="right"/>
    </xf>
    <xf numFmtId="4" fontId="5" fillId="0" borderId="0" xfId="0" applyNumberFormat="1" applyFont="1" applyFill="1" applyBorder="1" applyAlignment="1" applyProtection="1">
      <alignment horizontal="center"/>
    </xf>
    <xf numFmtId="0" fontId="4" fillId="0" borderId="0" xfId="0" applyFont="1" applyFill="1" applyBorder="1" applyAlignment="1" applyProtection="1"/>
    <xf numFmtId="4" fontId="5" fillId="0" borderId="20" xfId="0" applyNumberFormat="1" applyFont="1" applyFill="1" applyBorder="1" applyAlignment="1" applyProtection="1">
      <alignment horizontal="center"/>
    </xf>
    <xf numFmtId="4" fontId="5" fillId="0" borderId="18" xfId="0" applyNumberFormat="1" applyFont="1" applyFill="1" applyBorder="1" applyAlignment="1" applyProtection="1">
      <alignment horizontal="center"/>
    </xf>
    <xf numFmtId="4" fontId="23" fillId="0" borderId="18" xfId="0" applyNumberFormat="1" applyFont="1" applyFill="1" applyBorder="1" applyAlignment="1" applyProtection="1">
      <alignment horizontal="center"/>
    </xf>
    <xf numFmtId="0" fontId="45" fillId="0" borderId="0" xfId="0" applyFont="1" applyFill="1" applyBorder="1" applyAlignment="1" applyProtection="1"/>
    <xf numFmtId="0" fontId="5" fillId="0" borderId="0" xfId="199" applyFont="1" applyBorder="1" applyAlignment="1" applyProtection="1">
      <alignment horizontal="center" vertical="top"/>
    </xf>
    <xf numFmtId="49" fontId="5" fillId="0" borderId="0" xfId="199" applyNumberFormat="1" applyFont="1" applyBorder="1" applyAlignment="1" applyProtection="1">
      <alignment vertical="top" wrapText="1"/>
    </xf>
    <xf numFmtId="0" fontId="5" fillId="0" borderId="0" xfId="199" applyFont="1" applyBorder="1" applyAlignment="1" applyProtection="1">
      <alignment horizontal="left"/>
    </xf>
    <xf numFmtId="1" fontId="5" fillId="0" borderId="0" xfId="199" applyNumberFormat="1" applyFont="1" applyBorder="1" applyAlignment="1" applyProtection="1">
      <alignment horizontal="right"/>
    </xf>
    <xf numFmtId="0" fontId="23" fillId="0" borderId="0" xfId="199" applyFont="1" applyBorder="1" applyAlignment="1" applyProtection="1">
      <alignment vertical="top"/>
    </xf>
    <xf numFmtId="0" fontId="23" fillId="0" borderId="0" xfId="199" applyFont="1" applyBorder="1" applyAlignment="1" applyProtection="1">
      <alignment horizontal="center" vertical="top"/>
    </xf>
    <xf numFmtId="49" fontId="4" fillId="0" borderId="0" xfId="199" applyNumberFormat="1" applyFont="1" applyBorder="1" applyAlignment="1" applyProtection="1">
      <alignment horizontal="center" vertical="top"/>
    </xf>
    <xf numFmtId="0" fontId="4" fillId="0" borderId="0" xfId="199" applyNumberFormat="1" applyFont="1" applyBorder="1" applyAlignment="1" applyProtection="1">
      <alignment vertical="top" wrapText="1"/>
    </xf>
    <xf numFmtId="0" fontId="4" fillId="0" borderId="0" xfId="199" applyFont="1" applyBorder="1" applyAlignment="1" applyProtection="1">
      <alignment horizontal="left"/>
    </xf>
    <xf numFmtId="1" fontId="4" fillId="0" borderId="0" xfId="199" applyNumberFormat="1" applyFont="1" applyBorder="1" applyAlignment="1" applyProtection="1">
      <alignment horizontal="right"/>
    </xf>
    <xf numFmtId="4" fontId="4" fillId="0" borderId="0" xfId="199" applyNumberFormat="1" applyFont="1" applyBorder="1" applyAlignment="1" applyProtection="1"/>
    <xf numFmtId="0" fontId="49" fillId="0" borderId="0" xfId="199" applyFont="1" applyBorder="1" applyProtection="1"/>
    <xf numFmtId="4" fontId="49" fillId="0" borderId="0" xfId="199" applyNumberFormat="1" applyFont="1" applyBorder="1" applyProtection="1"/>
    <xf numFmtId="0" fontId="102" fillId="0" borderId="0" xfId="199" applyBorder="1" applyProtection="1"/>
    <xf numFmtId="0" fontId="102" fillId="0" borderId="0" xfId="199" applyBorder="1" applyAlignment="1" applyProtection="1">
      <alignment horizontal="center"/>
    </xf>
    <xf numFmtId="0" fontId="49" fillId="0" borderId="0" xfId="199" applyFont="1" applyProtection="1"/>
    <xf numFmtId="4" fontId="49" fillId="0" borderId="0" xfId="199" applyNumberFormat="1" applyFont="1" applyProtection="1"/>
    <xf numFmtId="0" fontId="102" fillId="0" borderId="0" xfId="199" applyProtection="1"/>
    <xf numFmtId="0" fontId="102" fillId="0" borderId="0" xfId="199" applyAlignment="1" applyProtection="1">
      <alignment horizontal="center"/>
    </xf>
    <xf numFmtId="4" fontId="9" fillId="0" borderId="0" xfId="199" applyNumberFormat="1" applyFont="1" applyBorder="1" applyAlignment="1" applyProtection="1">
      <alignment horizontal="center" wrapText="1"/>
      <protection locked="0"/>
    </xf>
    <xf numFmtId="4" fontId="4" fillId="0" borderId="0" xfId="199" applyNumberFormat="1" applyFont="1" applyBorder="1" applyAlignment="1" applyProtection="1">
      <alignment horizontal="right"/>
      <protection locked="0"/>
    </xf>
    <xf numFmtId="4" fontId="5" fillId="0" borderId="0" xfId="0" applyNumberFormat="1" applyFont="1" applyAlignment="1" applyProtection="1">
      <alignment horizontal="right"/>
      <protection locked="0"/>
    </xf>
    <xf numFmtId="4" fontId="63" fillId="0" borderId="0" xfId="0" applyNumberFormat="1" applyFont="1" applyBorder="1" applyAlignment="1" applyProtection="1">
      <alignment horizontal="right"/>
      <protection locked="0"/>
    </xf>
    <xf numFmtId="4" fontId="5" fillId="0" borderId="0" xfId="199" applyNumberFormat="1" applyFont="1" applyBorder="1" applyAlignment="1" applyProtection="1">
      <alignment horizontal="right"/>
      <protection locked="0"/>
    </xf>
    <xf numFmtId="4" fontId="5" fillId="0" borderId="0" xfId="199" applyNumberFormat="1" applyFont="1" applyBorder="1" applyProtection="1">
      <protection locked="0"/>
    </xf>
    <xf numFmtId="3" fontId="5" fillId="0" borderId="0" xfId="181" applyNumberFormat="1" applyFont="1" applyFill="1" applyBorder="1" applyProtection="1">
      <protection locked="0"/>
    </xf>
    <xf numFmtId="3" fontId="5" fillId="0" borderId="0" xfId="181" applyNumberFormat="1" applyFont="1" applyFill="1" applyBorder="1" applyAlignment="1" applyProtection="1">
      <alignment horizontal="right"/>
      <protection locked="0"/>
    </xf>
    <xf numFmtId="4" fontId="5" fillId="0" borderId="0" xfId="181" applyNumberFormat="1" applyFont="1" applyFill="1" applyBorder="1" applyProtection="1">
      <protection locked="0"/>
    </xf>
    <xf numFmtId="3" fontId="5" fillId="0" borderId="0" xfId="199" applyNumberFormat="1" applyFont="1" applyFill="1" applyBorder="1" applyAlignment="1" applyProtection="1">
      <alignment horizontal="right"/>
      <protection locked="0"/>
    </xf>
    <xf numFmtId="3" fontId="5" fillId="0" borderId="0" xfId="0" applyNumberFormat="1" applyFont="1" applyFill="1" applyBorder="1" applyAlignment="1" applyProtection="1">
      <alignment horizontal="right"/>
      <protection locked="0"/>
    </xf>
    <xf numFmtId="3" fontId="5" fillId="0" borderId="0" xfId="0" applyNumberFormat="1" applyFont="1" applyAlignment="1" applyProtection="1">
      <alignment horizontal="right"/>
      <protection locked="0"/>
    </xf>
    <xf numFmtId="3" fontId="5" fillId="0" borderId="18" xfId="181" applyNumberFormat="1" applyFont="1" applyFill="1" applyBorder="1" applyAlignment="1" applyProtection="1">
      <alignment horizontal="right"/>
      <protection locked="0"/>
    </xf>
    <xf numFmtId="4" fontId="5" fillId="0" borderId="0" xfId="181" applyNumberFormat="1" applyFont="1" applyFill="1" applyBorder="1" applyAlignment="1" applyProtection="1">
      <alignment horizontal="right"/>
      <protection locked="0"/>
    </xf>
    <xf numFmtId="4" fontId="5" fillId="0" borderId="0" xfId="181" applyNumberFormat="1" applyFont="1" applyBorder="1" applyProtection="1">
      <protection locked="0"/>
    </xf>
    <xf numFmtId="3" fontId="5" fillId="0" borderId="0" xfId="186" applyNumberFormat="1" applyFont="1" applyFill="1" applyBorder="1" applyProtection="1">
      <protection locked="0"/>
    </xf>
    <xf numFmtId="49" fontId="5" fillId="0" borderId="0" xfId="186" applyNumberFormat="1" applyFont="1" applyFill="1" applyBorder="1" applyAlignment="1" applyProtection="1">
      <alignment vertical="top" wrapText="1"/>
      <protection locked="0"/>
    </xf>
    <xf numFmtId="49" fontId="5" fillId="0" borderId="0" xfId="186" quotePrefix="1" applyNumberFormat="1" applyFont="1" applyFill="1" applyBorder="1" applyAlignment="1" applyProtection="1">
      <alignment vertical="top" wrapText="1"/>
      <protection locked="0"/>
    </xf>
    <xf numFmtId="4" fontId="5" fillId="0" borderId="22" xfId="186" applyNumberFormat="1" applyFont="1" applyFill="1" applyBorder="1" applyProtection="1">
      <protection locked="0"/>
    </xf>
    <xf numFmtId="4" fontId="5" fillId="0" borderId="0" xfId="186" applyNumberFormat="1" applyFont="1" applyFill="1" applyBorder="1" applyProtection="1">
      <protection locked="0"/>
    </xf>
    <xf numFmtId="3" fontId="5" fillId="0" borderId="0" xfId="0" applyNumberFormat="1" applyFont="1" applyFill="1" applyAlignment="1" applyProtection="1">
      <alignment horizontal="right"/>
      <protection locked="0"/>
    </xf>
    <xf numFmtId="4" fontId="5" fillId="0" borderId="0" xfId="0" applyNumberFormat="1" applyFont="1" applyFill="1" applyAlignment="1" applyProtection="1">
      <protection locked="0"/>
    </xf>
    <xf numFmtId="0" fontId="5" fillId="0" borderId="0" xfId="0" applyFont="1" applyFill="1" applyAlignment="1" applyProtection="1">
      <alignment wrapText="1"/>
      <protection locked="0"/>
    </xf>
    <xf numFmtId="4" fontId="5" fillId="0" borderId="0" xfId="199" applyNumberFormat="1" applyFont="1" applyBorder="1" applyAlignment="1" applyProtection="1">
      <protection locked="0"/>
    </xf>
    <xf numFmtId="4" fontId="4" fillId="0" borderId="0" xfId="199" applyNumberFormat="1" applyFont="1" applyBorder="1" applyAlignment="1" applyProtection="1">
      <protection locked="0"/>
    </xf>
    <xf numFmtId="4" fontId="49" fillId="0" borderId="0" xfId="199" applyNumberFormat="1" applyFont="1" applyBorder="1" applyProtection="1">
      <protection locked="0"/>
    </xf>
    <xf numFmtId="4" fontId="49" fillId="0" borderId="0" xfId="199" applyNumberFormat="1" applyFont="1" applyProtection="1">
      <protection locked="0"/>
    </xf>
    <xf numFmtId="0" fontId="9" fillId="0" borderId="0" xfId="0" applyFont="1" applyAlignment="1" applyProtection="1"/>
    <xf numFmtId="0" fontId="2" fillId="0" borderId="0" xfId="0" applyFont="1" applyBorder="1" applyAlignment="1" applyProtection="1"/>
    <xf numFmtId="3" fontId="7" fillId="0" borderId="0" xfId="0" applyNumberFormat="1" applyFont="1" applyBorder="1" applyAlignment="1" applyProtection="1"/>
    <xf numFmtId="0" fontId="7" fillId="0" borderId="0" xfId="0" applyFont="1" applyBorder="1" applyAlignment="1" applyProtection="1">
      <alignment wrapText="1"/>
    </xf>
    <xf numFmtId="0" fontId="7" fillId="0" borderId="0" xfId="182" applyFont="1" applyBorder="1" applyAlignment="1" applyProtection="1"/>
    <xf numFmtId="0" fontId="0" fillId="0" borderId="0" xfId="182" applyFont="1" applyBorder="1" applyAlignment="1" applyProtection="1"/>
    <xf numFmtId="0" fontId="7" fillId="0" borderId="0" xfId="182" applyFont="1" applyBorder="1" applyAlignment="1" applyProtection="1">
      <alignment vertical="top" wrapText="1"/>
    </xf>
    <xf numFmtId="2" fontId="7" fillId="0" borderId="0" xfId="182" applyNumberFormat="1" applyFont="1" applyBorder="1" applyAlignment="1" applyProtection="1"/>
    <xf numFmtId="2" fontId="7" fillId="0" borderId="0" xfId="182" applyNumberFormat="1" applyFont="1" applyFill="1" applyBorder="1" applyAlignment="1" applyProtection="1"/>
    <xf numFmtId="0" fontId="0" fillId="0" borderId="0" xfId="182" applyFont="1" applyFill="1" applyBorder="1" applyAlignment="1" applyProtection="1"/>
    <xf numFmtId="2" fontId="7" fillId="0" borderId="0" xfId="182" applyNumberFormat="1" applyFont="1" applyAlignment="1" applyProtection="1"/>
    <xf numFmtId="0" fontId="7" fillId="0" borderId="0" xfId="0" applyFont="1" applyAlignment="1" applyProtection="1"/>
    <xf numFmtId="0" fontId="2" fillId="0" borderId="0" xfId="0" applyFont="1" applyAlignment="1" applyProtection="1"/>
    <xf numFmtId="0" fontId="8" fillId="0" borderId="0" xfId="0" applyFont="1" applyBorder="1" applyAlignment="1" applyProtection="1"/>
    <xf numFmtId="0" fontId="4" fillId="0" borderId="0" xfId="0" applyNumberFormat="1" applyFont="1" applyBorder="1" applyAlignment="1" applyProtection="1">
      <alignment vertical="top" wrapText="1"/>
    </xf>
    <xf numFmtId="0" fontId="37" fillId="0" borderId="0" xfId="0" applyNumberFormat="1" applyFont="1" applyBorder="1" applyAlignment="1" applyProtection="1">
      <alignment vertical="top" wrapText="1"/>
    </xf>
    <xf numFmtId="0" fontId="1" fillId="0" borderId="0" xfId="0" applyFont="1" applyBorder="1" applyAlignment="1" applyProtection="1">
      <alignment horizontal="left" vertical="center" wrapText="1"/>
    </xf>
    <xf numFmtId="4" fontId="7" fillId="0" borderId="0" xfId="201" applyNumberFormat="1" applyFont="1" applyFill="1" applyBorder="1" applyAlignment="1" applyProtection="1">
      <alignment horizontal="right"/>
    </xf>
    <xf numFmtId="4" fontId="7" fillId="0" borderId="0" xfId="182" applyNumberFormat="1" applyFont="1" applyFill="1" applyBorder="1" applyAlignment="1" applyProtection="1">
      <alignment horizontal="right"/>
    </xf>
    <xf numFmtId="2" fontId="7" fillId="0" borderId="0" xfId="182" applyNumberFormat="1" applyFont="1" applyFill="1" applyBorder="1" applyProtection="1"/>
    <xf numFmtId="4" fontId="42" fillId="0" borderId="0" xfId="201" applyNumberFormat="1" applyFont="1" applyFill="1" applyBorder="1" applyAlignment="1" applyProtection="1">
      <alignment horizontal="right"/>
    </xf>
    <xf numFmtId="0" fontId="2" fillId="0" borderId="0" xfId="182" applyFont="1" applyFill="1" applyBorder="1" applyProtection="1"/>
    <xf numFmtId="4" fontId="42" fillId="0" borderId="0" xfId="0" applyNumberFormat="1" applyFont="1" applyBorder="1" applyAlignment="1" applyProtection="1">
      <alignment horizontal="right"/>
    </xf>
    <xf numFmtId="0" fontId="42" fillId="0" borderId="0" xfId="0" applyFont="1" applyBorder="1" applyAlignment="1" applyProtection="1"/>
    <xf numFmtId="4" fontId="7" fillId="0" borderId="0" xfId="201" applyNumberFormat="1" applyFont="1" applyAlignment="1" applyProtection="1">
      <alignment horizontal="right"/>
    </xf>
    <xf numFmtId="4" fontId="7" fillId="0" borderId="0" xfId="0" applyNumberFormat="1" applyFont="1" applyBorder="1" applyAlignment="1" applyProtection="1">
      <alignment horizontal="right"/>
    </xf>
    <xf numFmtId="9" fontId="5" fillId="0" borderId="0" xfId="0" applyNumberFormat="1" applyFont="1" applyAlignment="1" applyProtection="1"/>
    <xf numFmtId="3" fontId="47" fillId="0" borderId="0" xfId="0" applyNumberFormat="1" applyFont="1" applyFill="1" applyBorder="1" applyAlignment="1" applyProtection="1">
      <alignment horizontal="center" wrapText="1"/>
      <protection locked="0"/>
    </xf>
    <xf numFmtId="3" fontId="36" fillId="0" borderId="0" xfId="0" applyNumberFormat="1" applyFont="1" applyFill="1" applyBorder="1" applyAlignment="1" applyProtection="1">
      <alignment horizontal="center" wrapText="1"/>
      <protection locked="0"/>
    </xf>
    <xf numFmtId="4" fontId="5" fillId="0" borderId="0" xfId="0" applyNumberFormat="1" applyFont="1" applyFill="1" applyBorder="1" applyAlignment="1" applyProtection="1">
      <alignment wrapText="1"/>
      <protection locked="0"/>
    </xf>
    <xf numFmtId="4" fontId="5" fillId="0" borderId="0" xfId="182" applyNumberFormat="1" applyFont="1" applyBorder="1" applyAlignment="1" applyProtection="1">
      <alignment vertical="top" wrapText="1"/>
      <protection locked="0"/>
    </xf>
    <xf numFmtId="4" fontId="5" fillId="0" borderId="18" xfId="0" applyNumberFormat="1" applyFont="1" applyFill="1" applyBorder="1" applyAlignment="1" applyProtection="1">
      <protection locked="0"/>
    </xf>
    <xf numFmtId="4" fontId="5" fillId="0" borderId="21" xfId="0" applyNumberFormat="1" applyFont="1" applyFill="1" applyBorder="1" applyAlignment="1" applyProtection="1">
      <alignment horizontal="right"/>
      <protection locked="0"/>
    </xf>
    <xf numFmtId="3" fontId="5" fillId="0" borderId="0" xfId="199" applyNumberFormat="1" applyFont="1" applyFill="1" applyBorder="1" applyProtection="1"/>
  </cellXfs>
  <cellStyles count="289">
    <cellStyle name="20 % – Poudarek1 2" xfId="1"/>
    <cellStyle name="20 % – Poudarek2 2" xfId="2"/>
    <cellStyle name="20 % – Poudarek3 2" xfId="3"/>
    <cellStyle name="20 % – Poudarek4 2" xfId="4"/>
    <cellStyle name="20 % – Poudarek5 2" xfId="5"/>
    <cellStyle name="20 % – Poudarek6 2" xfId="6"/>
    <cellStyle name="20% - Accent1" xfId="7"/>
    <cellStyle name="20% - Accent1 2" xfId="8"/>
    <cellStyle name="20% - Accent1 3" xfId="9"/>
    <cellStyle name="20% - Accent2" xfId="10"/>
    <cellStyle name="20% - Accent2 2" xfId="11"/>
    <cellStyle name="20% - Accent2 3" xfId="12"/>
    <cellStyle name="20% - Accent3" xfId="13"/>
    <cellStyle name="20% - Accent3 2" xfId="14"/>
    <cellStyle name="20% - Accent3 3" xfId="15"/>
    <cellStyle name="20% - Accent4" xfId="16"/>
    <cellStyle name="20% - Accent4 2" xfId="17"/>
    <cellStyle name="20% - Accent4 3" xfId="18"/>
    <cellStyle name="20% - Accent5" xfId="19"/>
    <cellStyle name="20% - Accent5 2" xfId="20"/>
    <cellStyle name="20% - Accent6" xfId="21"/>
    <cellStyle name="20% - Accent6 2" xfId="22"/>
    <cellStyle name="20% - Accent6 3" xfId="23"/>
    <cellStyle name="40 % – Poudarek1 2" xfId="24"/>
    <cellStyle name="40 % – Poudarek2 2" xfId="25"/>
    <cellStyle name="40 % – Poudarek3 2" xfId="26"/>
    <cellStyle name="40 % – Poudarek4 2" xfId="27"/>
    <cellStyle name="40 % – Poudarek5 2" xfId="28"/>
    <cellStyle name="40 % – Poudarek6 2" xfId="29"/>
    <cellStyle name="40% - Accent1" xfId="30"/>
    <cellStyle name="40% - Accent1 2" xfId="31"/>
    <cellStyle name="40% - Accent1 3" xfId="32"/>
    <cellStyle name="40% - Accent2" xfId="33"/>
    <cellStyle name="40% - Accent2 2" xfId="34"/>
    <cellStyle name="40% - Accent3" xfId="35"/>
    <cellStyle name="40% - Accent3 2" xfId="36"/>
    <cellStyle name="40% - Accent3 3" xfId="37"/>
    <cellStyle name="40% - Accent4" xfId="38"/>
    <cellStyle name="40% - Accent4 2" xfId="39"/>
    <cellStyle name="40% - Accent4 3" xfId="40"/>
    <cellStyle name="40% - Accent5" xfId="41"/>
    <cellStyle name="40% - Accent5 2" xfId="42"/>
    <cellStyle name="40% - Accent5 3" xfId="43"/>
    <cellStyle name="40% - Accent6" xfId="44"/>
    <cellStyle name="40% - Accent6 2" xfId="45"/>
    <cellStyle name="40% - Accent6 3" xfId="46"/>
    <cellStyle name="60 % – Poudarek1 2" xfId="47"/>
    <cellStyle name="60 % – Poudarek2 2" xfId="48"/>
    <cellStyle name="60 % – Poudarek3 2" xfId="49"/>
    <cellStyle name="60 % – Poudarek4 2" xfId="50"/>
    <cellStyle name="60 % – Poudarek5 2" xfId="51"/>
    <cellStyle name="60 % – Poudarek6 2" xfId="52"/>
    <cellStyle name="60% - Accent1" xfId="53"/>
    <cellStyle name="60% - Accent1 2" xfId="54"/>
    <cellStyle name="60% - Accent1 3" xfId="55"/>
    <cellStyle name="60% - Accent2" xfId="56"/>
    <cellStyle name="60% - Accent2 2" xfId="57"/>
    <cellStyle name="60% - Accent2 3" xfId="58"/>
    <cellStyle name="60% - Accent3" xfId="59"/>
    <cellStyle name="60% - Accent3 2" xfId="60"/>
    <cellStyle name="60% - Accent3 3" xfId="61"/>
    <cellStyle name="60% - Accent4" xfId="62"/>
    <cellStyle name="60% - Accent4 2" xfId="63"/>
    <cellStyle name="60% - Accent4 3" xfId="64"/>
    <cellStyle name="60% - Accent5" xfId="65"/>
    <cellStyle name="60% - Accent5 2" xfId="66"/>
    <cellStyle name="60% - Accent5 3" xfId="67"/>
    <cellStyle name="60% - Accent6" xfId="68"/>
    <cellStyle name="60% - Accent6 2" xfId="69"/>
    <cellStyle name="60% - Accent6 3" xfId="70"/>
    <cellStyle name="Accent1" xfId="71"/>
    <cellStyle name="Accent1 - 20%" xfId="72"/>
    <cellStyle name="Accent1 - 20% 2" xfId="73"/>
    <cellStyle name="Accent1 - 40%" xfId="74"/>
    <cellStyle name="Accent1 - 40% 2" xfId="75"/>
    <cellStyle name="Accent1 - 60%" xfId="76"/>
    <cellStyle name="Accent1 - 60% 2" xfId="77"/>
    <cellStyle name="Accent1 2" xfId="78"/>
    <cellStyle name="Accent1 3" xfId="79"/>
    <cellStyle name="Accent1 4" xfId="80"/>
    <cellStyle name="Accent2" xfId="81"/>
    <cellStyle name="Accent2 - 20%" xfId="82"/>
    <cellStyle name="Accent2 - 20% 2" xfId="83"/>
    <cellStyle name="Accent2 - 40%" xfId="84"/>
    <cellStyle name="Accent2 - 40% 2" xfId="85"/>
    <cellStyle name="Accent2 - 60%" xfId="86"/>
    <cellStyle name="Accent2 - 60% 2" xfId="87"/>
    <cellStyle name="Accent2 2" xfId="88"/>
    <cellStyle name="Accent2 3" xfId="89"/>
    <cellStyle name="Accent2 4" xfId="90"/>
    <cellStyle name="Accent3" xfId="91"/>
    <cellStyle name="Accent3 - 20%" xfId="92"/>
    <cellStyle name="Accent3 - 20% 2" xfId="93"/>
    <cellStyle name="Accent3 - 40%" xfId="94"/>
    <cellStyle name="Accent3 - 40% 2" xfId="95"/>
    <cellStyle name="Accent3 - 60%" xfId="96"/>
    <cellStyle name="Accent3 - 60% 2" xfId="97"/>
    <cellStyle name="Accent3 2" xfId="98"/>
    <cellStyle name="Accent3 3" xfId="99"/>
    <cellStyle name="Accent3 4" xfId="100"/>
    <cellStyle name="Accent4" xfId="101"/>
    <cellStyle name="Accent4 - 20%" xfId="102"/>
    <cellStyle name="Accent4 - 20% 2" xfId="103"/>
    <cellStyle name="Accent4 - 40%" xfId="104"/>
    <cellStyle name="Accent4 - 40% 2" xfId="105"/>
    <cellStyle name="Accent4 - 60%" xfId="106"/>
    <cellStyle name="Accent4 - 60% 2" xfId="107"/>
    <cellStyle name="Accent4 2" xfId="108"/>
    <cellStyle name="Accent4 3" xfId="109"/>
    <cellStyle name="Accent4 4" xfId="110"/>
    <cellStyle name="Accent5" xfId="111"/>
    <cellStyle name="Accent5 - 20%" xfId="112"/>
    <cellStyle name="Accent5 - 20% 2" xfId="113"/>
    <cellStyle name="Accent5 - 40%" xfId="114"/>
    <cellStyle name="Accent5 - 40% 2" xfId="115"/>
    <cellStyle name="Accent5 - 60%" xfId="116"/>
    <cellStyle name="Accent5 - 60% 2" xfId="117"/>
    <cellStyle name="Accent5 2" xfId="118"/>
    <cellStyle name="Accent5 3" xfId="119"/>
    <cellStyle name="Accent5 4" xfId="120"/>
    <cellStyle name="Accent6" xfId="121"/>
    <cellStyle name="Accent6 - 20%" xfId="122"/>
    <cellStyle name="Accent6 - 20% 2" xfId="123"/>
    <cellStyle name="Accent6 - 40%" xfId="124"/>
    <cellStyle name="Accent6 - 40% 2" xfId="125"/>
    <cellStyle name="Accent6 - 60%" xfId="126"/>
    <cellStyle name="Accent6 - 60% 2" xfId="127"/>
    <cellStyle name="Accent6 2" xfId="128"/>
    <cellStyle name="Accent6 3" xfId="129"/>
    <cellStyle name="Accent6 4" xfId="130"/>
    <cellStyle name="Bad" xfId="131"/>
    <cellStyle name="Bad 2" xfId="132"/>
    <cellStyle name="Bad 3" xfId="133"/>
    <cellStyle name="Calculation" xfId="134"/>
    <cellStyle name="Calculation 2" xfId="135"/>
    <cellStyle name="Calculation 3" xfId="136"/>
    <cellStyle name="Check Cell" xfId="137"/>
    <cellStyle name="Check Cell 2" xfId="138"/>
    <cellStyle name="Check Cell 3" xfId="139"/>
    <cellStyle name="Comma 5" xfId="140"/>
    <cellStyle name="Dobro 2" xfId="141"/>
    <cellStyle name="Emphasis 1" xfId="142"/>
    <cellStyle name="Emphasis 1 2" xfId="143"/>
    <cellStyle name="Emphasis 2" xfId="144"/>
    <cellStyle name="Emphasis 2 2" xfId="145"/>
    <cellStyle name="Emphasis 3" xfId="146"/>
    <cellStyle name="Emphasis 3 2" xfId="147"/>
    <cellStyle name="Euro" xfId="148"/>
    <cellStyle name="Explanatory Text" xfId="149"/>
    <cellStyle name="Good" xfId="150"/>
    <cellStyle name="Good 2" xfId="151"/>
    <cellStyle name="Good 3" xfId="152"/>
    <cellStyle name="Heading" xfId="153"/>
    <cellStyle name="Heading 1" xfId="154"/>
    <cellStyle name="Heading 1 2" xfId="155"/>
    <cellStyle name="Heading 2" xfId="156"/>
    <cellStyle name="Heading 2 2" xfId="157"/>
    <cellStyle name="Heading 3" xfId="158"/>
    <cellStyle name="Heading 3 2" xfId="159"/>
    <cellStyle name="Heading 4" xfId="160"/>
    <cellStyle name="Heading1" xfId="161"/>
    <cellStyle name="Input" xfId="162"/>
    <cellStyle name="Input 2" xfId="163"/>
    <cellStyle name="Input 3" xfId="164"/>
    <cellStyle name="Izhod 2" xfId="165"/>
    <cellStyle name="Linked Cell" xfId="166"/>
    <cellStyle name="Linked Cell 2" xfId="167"/>
    <cellStyle name="Naslov 1 2" xfId="168"/>
    <cellStyle name="Naslov 2 2" xfId="169"/>
    <cellStyle name="Naslov 3 2" xfId="170"/>
    <cellStyle name="Naslov 4 2" xfId="171"/>
    <cellStyle name="Naslov 5" xfId="172"/>
    <cellStyle name="Navadno" xfId="0" builtinId="0"/>
    <cellStyle name="Navadno 10" xfId="173"/>
    <cellStyle name="Navadno 10 2" xfId="174"/>
    <cellStyle name="Navadno 10 2 4" xfId="175"/>
    <cellStyle name="Navadno 11" xfId="176"/>
    <cellStyle name="Navadno 11 2" xfId="177"/>
    <cellStyle name="Navadno 12" xfId="178"/>
    <cellStyle name="Navadno 13" xfId="179"/>
    <cellStyle name="Navadno 2" xfId="180"/>
    <cellStyle name="Navadno 2 2" xfId="181"/>
    <cellStyle name="Navadno 2 2 2" xfId="182"/>
    <cellStyle name="Navadno 2 2 3" xfId="183"/>
    <cellStyle name="Navadno 2 2 3 2" xfId="184"/>
    <cellStyle name="Navadno 2 2 4" xfId="185"/>
    <cellStyle name="Navadno 2 3" xfId="186"/>
    <cellStyle name="Navadno 2 3 2" xfId="187"/>
    <cellStyle name="Navadno 2 3 3" xfId="188"/>
    <cellStyle name="Navadno 2 4" xfId="189"/>
    <cellStyle name="Navadno 2 5" xfId="190"/>
    <cellStyle name="Navadno 2 62" xfId="191"/>
    <cellStyle name="Navadno 2_lek_LJ-liofilizacija-1" xfId="192"/>
    <cellStyle name="Navadno 25" xfId="193"/>
    <cellStyle name="Navadno 3" xfId="194"/>
    <cellStyle name="Navadno 3 2" xfId="195"/>
    <cellStyle name="Navadno 3 2 2" xfId="196"/>
    <cellStyle name="Navadno 3 3" xfId="197"/>
    <cellStyle name="Navadno 3 4" xfId="198"/>
    <cellStyle name="Navadno 4" xfId="199"/>
    <cellStyle name="Navadno 4 2" xfId="200"/>
    <cellStyle name="Navadno 5" xfId="201"/>
    <cellStyle name="Navadno 5 2" xfId="202"/>
    <cellStyle name="Navadno 59" xfId="203"/>
    <cellStyle name="Navadno 6" xfId="204"/>
    <cellStyle name="Navadno 6 2" xfId="205"/>
    <cellStyle name="Navadno 6 3" xfId="206"/>
    <cellStyle name="Navadno 7" xfId="207"/>
    <cellStyle name="Navadno 8" xfId="208"/>
    <cellStyle name="Navadno 8 2" xfId="209"/>
    <cellStyle name="Navadno 9" xfId="210"/>
    <cellStyle name="Navadno 9 2" xfId="211"/>
    <cellStyle name="Navadno_032_09ES-CNS-pm_PZI_popis-razpis2" xfId="212"/>
    <cellStyle name="Navadno_FORMULA 2" xfId="213"/>
    <cellStyle name="Navadno_Kopija024_10PZR_popis-cene" xfId="214"/>
    <cellStyle name="Navadno_Varnostna" xfId="215"/>
    <cellStyle name="Neutral 2" xfId="216"/>
    <cellStyle name="Neutral 3" xfId="217"/>
    <cellStyle name="Nevtralno" xfId="218"/>
    <cellStyle name="Nevtralno 2" xfId="219"/>
    <cellStyle name="normal 2" xfId="220"/>
    <cellStyle name="normal 2 2" xfId="221"/>
    <cellStyle name="normal 3" xfId="222"/>
    <cellStyle name="Normal 4" xfId="223"/>
    <cellStyle name="normal 5" xfId="224"/>
    <cellStyle name="normal 6" xfId="225"/>
    <cellStyle name="Normal_SOCA_ popisi_TOPLOTNE POSTAJE-070725" xfId="226"/>
    <cellStyle name="Normale_CCTV Price List Jan-Jun 2005" xfId="227"/>
    <cellStyle name="Note" xfId="228"/>
    <cellStyle name="Note 2" xfId="229"/>
    <cellStyle name="Note 3" xfId="230"/>
    <cellStyle name="Odstotek 2" xfId="231"/>
    <cellStyle name="Odstotek 2 2" xfId="232"/>
    <cellStyle name="Opomba 2" xfId="233"/>
    <cellStyle name="Opozorilo 2" xfId="234"/>
    <cellStyle name="Output" xfId="235"/>
    <cellStyle name="Output 2" xfId="236"/>
    <cellStyle name="Output 3" xfId="237"/>
    <cellStyle name="Pojasnjevalno besedilo 2" xfId="238"/>
    <cellStyle name="Poudarek1 2" xfId="239"/>
    <cellStyle name="Poudarek2 2" xfId="240"/>
    <cellStyle name="Poudarek3 2" xfId="241"/>
    <cellStyle name="Poudarek4 2" xfId="242"/>
    <cellStyle name="Poudarek5 2" xfId="243"/>
    <cellStyle name="Poudarek6 2" xfId="244"/>
    <cellStyle name="Povezana celica 2" xfId="245"/>
    <cellStyle name="Preveri celico 2" xfId="246"/>
    <cellStyle name="Računanje 2" xfId="247"/>
    <cellStyle name="Result" xfId="248"/>
    <cellStyle name="Result2" xfId="249"/>
    <cellStyle name="Sheet Title" xfId="250"/>
    <cellStyle name="Slabo 2" xfId="251"/>
    <cellStyle name="Slog 1" xfId="252"/>
    <cellStyle name="Style 1" xfId="253"/>
    <cellStyle name="Style 1 2" xfId="254"/>
    <cellStyle name="Title" xfId="255"/>
    <cellStyle name="Title 2" xfId="256"/>
    <cellStyle name="Total" xfId="257"/>
    <cellStyle name="Total 2" xfId="258"/>
    <cellStyle name="Valuta (0)_LACEYS TV price list 20030603" xfId="259"/>
    <cellStyle name="Valuta 2" xfId="260"/>
    <cellStyle name="Valuta 2 2" xfId="261"/>
    <cellStyle name="Vejica 2" xfId="262"/>
    <cellStyle name="Vejica 2 2" xfId="263"/>
    <cellStyle name="Vejica 2 2 2" xfId="264"/>
    <cellStyle name="Vejica 2 2 2 2" xfId="265"/>
    <cellStyle name="Vejica 2 3" xfId="266"/>
    <cellStyle name="Vejica 2 3 2" xfId="267"/>
    <cellStyle name="Vejica 2 3 2 2" xfId="268"/>
    <cellStyle name="Vejica 2 4" xfId="269"/>
    <cellStyle name="Vejica 2 5" xfId="270"/>
    <cellStyle name="Vejica 2 6" xfId="271"/>
    <cellStyle name="Vejica 2_lek_LJ-liofilizacija-2-dop" xfId="272"/>
    <cellStyle name="Vejica 3" xfId="273"/>
    <cellStyle name="Vejica 3 2" xfId="274"/>
    <cellStyle name="Vejica 3 3" xfId="275"/>
    <cellStyle name="Vejica 4" xfId="276"/>
    <cellStyle name="Vejica 4 2" xfId="277"/>
    <cellStyle name="Vejica 4 3" xfId="278"/>
    <cellStyle name="Vejica 4_lek_LJ-liofilizacija-2-dop" xfId="279"/>
    <cellStyle name="Vejica 5" xfId="280"/>
    <cellStyle name="Vejica 6" xfId="281"/>
    <cellStyle name="Vejica 6 2" xfId="282"/>
    <cellStyle name="Vejica 7" xfId="283"/>
    <cellStyle name="Vejica 8" xfId="284"/>
    <cellStyle name="Vejica_Varnostna razsv" xfId="285"/>
    <cellStyle name="Vnos 2" xfId="286"/>
    <cellStyle name="Vsota 2" xfId="287"/>
    <cellStyle name="Warning Text" xfId="288"/>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29</xdr:row>
      <xdr:rowOff>0</xdr:rowOff>
    </xdr:from>
    <xdr:to>
      <xdr:col>1</xdr:col>
      <xdr:colOff>0</xdr:colOff>
      <xdr:row>31</xdr:row>
      <xdr:rowOff>137485</xdr:rowOff>
    </xdr:to>
    <xdr:sp macro="" textlink="">
      <xdr:nvSpPr>
        <xdr:cNvPr id="2" name="Besedilo 26"/>
        <xdr:cNvSpPr txBox="1">
          <a:spLocks noChangeArrowheads="1"/>
        </xdr:cNvSpPr>
      </xdr:nvSpPr>
      <xdr:spPr bwMode="auto">
        <a:xfrm>
          <a:off x="428625" y="10458450"/>
          <a:ext cx="0" cy="62326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36</xdr:row>
      <xdr:rowOff>43570</xdr:rowOff>
    </xdr:to>
    <xdr:sp macro="" textlink="">
      <xdr:nvSpPr>
        <xdr:cNvPr id="3" name="Besedilo 26"/>
        <xdr:cNvSpPr txBox="1">
          <a:spLocks noChangeArrowheads="1"/>
        </xdr:cNvSpPr>
      </xdr:nvSpPr>
      <xdr:spPr bwMode="auto">
        <a:xfrm>
          <a:off x="428625" y="11753850"/>
          <a:ext cx="0" cy="5293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36</xdr:row>
      <xdr:rowOff>135171</xdr:rowOff>
    </xdr:to>
    <xdr:sp macro="" textlink="">
      <xdr:nvSpPr>
        <xdr:cNvPr id="4" name="Besedilo 26"/>
        <xdr:cNvSpPr txBox="1">
          <a:spLocks noChangeArrowheads="1"/>
        </xdr:cNvSpPr>
      </xdr:nvSpPr>
      <xdr:spPr bwMode="auto">
        <a:xfrm>
          <a:off x="428625" y="11753850"/>
          <a:ext cx="0" cy="6209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36</xdr:row>
      <xdr:rowOff>135171</xdr:rowOff>
    </xdr:to>
    <xdr:sp macro="" textlink="">
      <xdr:nvSpPr>
        <xdr:cNvPr id="5" name="Besedilo 26"/>
        <xdr:cNvSpPr txBox="1">
          <a:spLocks noChangeArrowheads="1"/>
        </xdr:cNvSpPr>
      </xdr:nvSpPr>
      <xdr:spPr bwMode="auto">
        <a:xfrm>
          <a:off x="428625" y="11753850"/>
          <a:ext cx="0" cy="620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oneCellAnchor>
    <xdr:from>
      <xdr:col>1</xdr:col>
      <xdr:colOff>0</xdr:colOff>
      <xdr:row>40</xdr:row>
      <xdr:rowOff>0</xdr:rowOff>
    </xdr:from>
    <xdr:ext cx="0" cy="678544"/>
    <xdr:sp macro="" textlink="">
      <xdr:nvSpPr>
        <xdr:cNvPr id="6" name="Besedilo 26"/>
        <xdr:cNvSpPr txBox="1">
          <a:spLocks noChangeArrowheads="1"/>
        </xdr:cNvSpPr>
      </xdr:nvSpPr>
      <xdr:spPr bwMode="auto">
        <a:xfrm>
          <a:off x="428625" y="13373100"/>
          <a:ext cx="0" cy="678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xdr:row>
      <xdr:rowOff>0</xdr:rowOff>
    </xdr:from>
    <xdr:ext cx="0" cy="678544"/>
    <xdr:sp macro="" textlink="">
      <xdr:nvSpPr>
        <xdr:cNvPr id="7" name="Besedilo 26"/>
        <xdr:cNvSpPr txBox="1">
          <a:spLocks noChangeArrowheads="1"/>
        </xdr:cNvSpPr>
      </xdr:nvSpPr>
      <xdr:spPr bwMode="auto">
        <a:xfrm>
          <a:off x="428625" y="13373100"/>
          <a:ext cx="0" cy="678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xdr:row>
      <xdr:rowOff>0</xdr:rowOff>
    </xdr:from>
    <xdr:ext cx="0" cy="693397"/>
    <xdr:sp macro="" textlink="">
      <xdr:nvSpPr>
        <xdr:cNvPr id="8" name="Besedilo 26"/>
        <xdr:cNvSpPr txBox="1">
          <a:spLocks noChangeArrowheads="1"/>
        </xdr:cNvSpPr>
      </xdr:nvSpPr>
      <xdr:spPr bwMode="auto">
        <a:xfrm>
          <a:off x="428625" y="13373100"/>
          <a:ext cx="0" cy="69339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xdr:row>
      <xdr:rowOff>0</xdr:rowOff>
    </xdr:from>
    <xdr:ext cx="0" cy="680030"/>
    <xdr:sp macro="" textlink="">
      <xdr:nvSpPr>
        <xdr:cNvPr id="9" name="Besedilo 26"/>
        <xdr:cNvSpPr txBox="1">
          <a:spLocks noChangeArrowheads="1"/>
        </xdr:cNvSpPr>
      </xdr:nvSpPr>
      <xdr:spPr bwMode="auto">
        <a:xfrm>
          <a:off x="428625" y="13373100"/>
          <a:ext cx="0" cy="6800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xdr:row>
      <xdr:rowOff>0</xdr:rowOff>
    </xdr:from>
    <xdr:ext cx="0" cy="694361"/>
    <xdr:sp macro="" textlink="">
      <xdr:nvSpPr>
        <xdr:cNvPr id="10" name="Besedilo 26"/>
        <xdr:cNvSpPr txBox="1">
          <a:spLocks noChangeArrowheads="1"/>
        </xdr:cNvSpPr>
      </xdr:nvSpPr>
      <xdr:spPr bwMode="auto">
        <a:xfrm>
          <a:off x="428625" y="13373100"/>
          <a:ext cx="0" cy="694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xdr:row>
      <xdr:rowOff>0</xdr:rowOff>
    </xdr:from>
    <xdr:ext cx="0" cy="680030"/>
    <xdr:sp macro="" textlink="">
      <xdr:nvSpPr>
        <xdr:cNvPr id="11" name="Besedilo 26"/>
        <xdr:cNvSpPr txBox="1">
          <a:spLocks noChangeArrowheads="1"/>
        </xdr:cNvSpPr>
      </xdr:nvSpPr>
      <xdr:spPr bwMode="auto">
        <a:xfrm>
          <a:off x="428625" y="13373100"/>
          <a:ext cx="0" cy="6800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xdr:row>
      <xdr:rowOff>0</xdr:rowOff>
    </xdr:from>
    <xdr:ext cx="0" cy="693397"/>
    <xdr:sp macro="" textlink="">
      <xdr:nvSpPr>
        <xdr:cNvPr id="12" name="Besedilo 26"/>
        <xdr:cNvSpPr txBox="1">
          <a:spLocks noChangeArrowheads="1"/>
        </xdr:cNvSpPr>
      </xdr:nvSpPr>
      <xdr:spPr bwMode="auto">
        <a:xfrm>
          <a:off x="428625" y="13373100"/>
          <a:ext cx="0" cy="69339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74</xdr:row>
      <xdr:rowOff>0</xdr:rowOff>
    </xdr:from>
    <xdr:to>
      <xdr:col>1</xdr:col>
      <xdr:colOff>0</xdr:colOff>
      <xdr:row>83</xdr:row>
      <xdr:rowOff>24634</xdr:rowOff>
    </xdr:to>
    <xdr:sp macro="" textlink="">
      <xdr:nvSpPr>
        <xdr:cNvPr id="2" name="Besedilo 26"/>
        <xdr:cNvSpPr txBox="1">
          <a:spLocks noChangeArrowheads="1"/>
        </xdr:cNvSpPr>
      </xdr:nvSpPr>
      <xdr:spPr bwMode="auto">
        <a:xfrm>
          <a:off x="447675" y="10258425"/>
          <a:ext cx="0" cy="14815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74</xdr:row>
      <xdr:rowOff>0</xdr:rowOff>
    </xdr:from>
    <xdr:to>
      <xdr:col>1</xdr:col>
      <xdr:colOff>0</xdr:colOff>
      <xdr:row>83</xdr:row>
      <xdr:rowOff>26686</xdr:rowOff>
    </xdr:to>
    <xdr:sp macro="" textlink="">
      <xdr:nvSpPr>
        <xdr:cNvPr id="3" name="Besedilo 26"/>
        <xdr:cNvSpPr txBox="1">
          <a:spLocks noChangeArrowheads="1"/>
        </xdr:cNvSpPr>
      </xdr:nvSpPr>
      <xdr:spPr bwMode="auto">
        <a:xfrm>
          <a:off x="447675" y="11391900"/>
          <a:ext cx="0" cy="14838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74</xdr:row>
      <xdr:rowOff>0</xdr:rowOff>
    </xdr:from>
    <xdr:to>
      <xdr:col>1</xdr:col>
      <xdr:colOff>0</xdr:colOff>
      <xdr:row>81</xdr:row>
      <xdr:rowOff>91856</xdr:rowOff>
    </xdr:to>
    <xdr:sp macro="" textlink="">
      <xdr:nvSpPr>
        <xdr:cNvPr id="4" name="Besedilo 26"/>
        <xdr:cNvSpPr txBox="1">
          <a:spLocks noChangeArrowheads="1"/>
        </xdr:cNvSpPr>
      </xdr:nvSpPr>
      <xdr:spPr bwMode="auto">
        <a:xfrm>
          <a:off x="447675" y="11553825"/>
          <a:ext cx="0" cy="12248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74</xdr:row>
      <xdr:rowOff>0</xdr:rowOff>
    </xdr:from>
    <xdr:to>
      <xdr:col>1</xdr:col>
      <xdr:colOff>0</xdr:colOff>
      <xdr:row>81</xdr:row>
      <xdr:rowOff>92822</xdr:rowOff>
    </xdr:to>
    <xdr:sp macro="" textlink="">
      <xdr:nvSpPr>
        <xdr:cNvPr id="5" name="Besedilo 26"/>
        <xdr:cNvSpPr txBox="1">
          <a:spLocks noChangeArrowheads="1"/>
        </xdr:cNvSpPr>
      </xdr:nvSpPr>
      <xdr:spPr bwMode="auto">
        <a:xfrm>
          <a:off x="447675" y="11553825"/>
          <a:ext cx="0" cy="12259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74</xdr:row>
      <xdr:rowOff>0</xdr:rowOff>
    </xdr:from>
    <xdr:to>
      <xdr:col>1</xdr:col>
      <xdr:colOff>0</xdr:colOff>
      <xdr:row>83</xdr:row>
      <xdr:rowOff>24635</xdr:rowOff>
    </xdr:to>
    <xdr:sp macro="" textlink="">
      <xdr:nvSpPr>
        <xdr:cNvPr id="6" name="Besedilo 26"/>
        <xdr:cNvSpPr txBox="1">
          <a:spLocks noChangeArrowheads="1"/>
        </xdr:cNvSpPr>
      </xdr:nvSpPr>
      <xdr:spPr bwMode="auto">
        <a:xfrm>
          <a:off x="447675" y="8191500"/>
          <a:ext cx="0" cy="14815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74</xdr:row>
      <xdr:rowOff>0</xdr:rowOff>
    </xdr:from>
    <xdr:to>
      <xdr:col>1</xdr:col>
      <xdr:colOff>0</xdr:colOff>
      <xdr:row>83</xdr:row>
      <xdr:rowOff>26687</xdr:rowOff>
    </xdr:to>
    <xdr:sp macro="" textlink="">
      <xdr:nvSpPr>
        <xdr:cNvPr id="7" name="Besedilo 26"/>
        <xdr:cNvSpPr txBox="1">
          <a:spLocks noChangeArrowheads="1"/>
        </xdr:cNvSpPr>
      </xdr:nvSpPr>
      <xdr:spPr bwMode="auto">
        <a:xfrm>
          <a:off x="447675" y="9324975"/>
          <a:ext cx="0" cy="1483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74</xdr:row>
      <xdr:rowOff>0</xdr:rowOff>
    </xdr:from>
    <xdr:to>
      <xdr:col>1</xdr:col>
      <xdr:colOff>0</xdr:colOff>
      <xdr:row>80</xdr:row>
      <xdr:rowOff>158565</xdr:rowOff>
    </xdr:to>
    <xdr:sp macro="" textlink="">
      <xdr:nvSpPr>
        <xdr:cNvPr id="8" name="Besedilo 26"/>
        <xdr:cNvSpPr txBox="1">
          <a:spLocks noChangeArrowheads="1"/>
        </xdr:cNvSpPr>
      </xdr:nvSpPr>
      <xdr:spPr bwMode="auto">
        <a:xfrm>
          <a:off x="447675" y="9486900"/>
          <a:ext cx="0" cy="122488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74</xdr:row>
      <xdr:rowOff>0</xdr:rowOff>
    </xdr:from>
    <xdr:to>
      <xdr:col>1</xdr:col>
      <xdr:colOff>0</xdr:colOff>
      <xdr:row>80</xdr:row>
      <xdr:rowOff>159521</xdr:rowOff>
    </xdr:to>
    <xdr:sp macro="" textlink="">
      <xdr:nvSpPr>
        <xdr:cNvPr id="9" name="Besedilo 26"/>
        <xdr:cNvSpPr txBox="1">
          <a:spLocks noChangeArrowheads="1"/>
        </xdr:cNvSpPr>
      </xdr:nvSpPr>
      <xdr:spPr bwMode="auto">
        <a:xfrm>
          <a:off x="447675" y="9486900"/>
          <a:ext cx="0" cy="12259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1</xdr:col>
      <xdr:colOff>0</xdr:colOff>
      <xdr:row>27</xdr:row>
      <xdr:rowOff>0</xdr:rowOff>
    </xdr:from>
    <xdr:ext cx="0" cy="979210"/>
    <xdr:sp macro="" textlink="">
      <xdr:nvSpPr>
        <xdr:cNvPr id="2" name="Besedilo 26"/>
        <xdr:cNvSpPr txBox="1">
          <a:spLocks noChangeArrowheads="1"/>
        </xdr:cNvSpPr>
      </xdr:nvSpPr>
      <xdr:spPr bwMode="auto">
        <a:xfrm>
          <a:off x="447675" y="5449252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982783"/>
    <xdr:sp macro="" textlink="">
      <xdr:nvSpPr>
        <xdr:cNvPr id="3" name="Besedilo 26"/>
        <xdr:cNvSpPr txBox="1">
          <a:spLocks noChangeArrowheads="1"/>
        </xdr:cNvSpPr>
      </xdr:nvSpPr>
      <xdr:spPr bwMode="auto">
        <a:xfrm>
          <a:off x="447675" y="54492525"/>
          <a:ext cx="0" cy="9827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981076"/>
    <xdr:sp macro="" textlink="">
      <xdr:nvSpPr>
        <xdr:cNvPr id="4" name="Besedilo 26"/>
        <xdr:cNvSpPr txBox="1">
          <a:spLocks noChangeArrowheads="1"/>
        </xdr:cNvSpPr>
      </xdr:nvSpPr>
      <xdr:spPr bwMode="auto">
        <a:xfrm>
          <a:off x="447675" y="54492525"/>
          <a:ext cx="0" cy="9810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977266"/>
    <xdr:sp macro="" textlink="">
      <xdr:nvSpPr>
        <xdr:cNvPr id="5" name="Besedilo 26"/>
        <xdr:cNvSpPr txBox="1">
          <a:spLocks noChangeArrowheads="1"/>
        </xdr:cNvSpPr>
      </xdr:nvSpPr>
      <xdr:spPr bwMode="auto">
        <a:xfrm>
          <a:off x="447675" y="5449252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978648"/>
    <xdr:sp macro="" textlink="">
      <xdr:nvSpPr>
        <xdr:cNvPr id="6" name="Besedilo 26"/>
        <xdr:cNvSpPr txBox="1">
          <a:spLocks noChangeArrowheads="1"/>
        </xdr:cNvSpPr>
      </xdr:nvSpPr>
      <xdr:spPr bwMode="auto">
        <a:xfrm>
          <a:off x="447675" y="54492525"/>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978648"/>
    <xdr:sp macro="" textlink="">
      <xdr:nvSpPr>
        <xdr:cNvPr id="7" name="Besedilo 26"/>
        <xdr:cNvSpPr txBox="1">
          <a:spLocks noChangeArrowheads="1"/>
        </xdr:cNvSpPr>
      </xdr:nvSpPr>
      <xdr:spPr bwMode="auto">
        <a:xfrm>
          <a:off x="447675" y="54492525"/>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977266"/>
    <xdr:sp macro="" textlink="">
      <xdr:nvSpPr>
        <xdr:cNvPr id="8" name="Besedilo 26"/>
        <xdr:cNvSpPr txBox="1">
          <a:spLocks noChangeArrowheads="1"/>
        </xdr:cNvSpPr>
      </xdr:nvSpPr>
      <xdr:spPr bwMode="auto">
        <a:xfrm>
          <a:off x="447675" y="5449252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979210"/>
    <xdr:sp macro="" textlink="">
      <xdr:nvSpPr>
        <xdr:cNvPr id="9" name="Besedilo 26"/>
        <xdr:cNvSpPr txBox="1">
          <a:spLocks noChangeArrowheads="1"/>
        </xdr:cNvSpPr>
      </xdr:nvSpPr>
      <xdr:spPr bwMode="auto">
        <a:xfrm>
          <a:off x="447675" y="5449252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974412"/>
    <xdr:sp macro="" textlink="">
      <xdr:nvSpPr>
        <xdr:cNvPr id="10" name="Besedilo 26"/>
        <xdr:cNvSpPr txBox="1">
          <a:spLocks noChangeArrowheads="1"/>
        </xdr:cNvSpPr>
      </xdr:nvSpPr>
      <xdr:spPr bwMode="auto">
        <a:xfrm>
          <a:off x="447675" y="54492525"/>
          <a:ext cx="0" cy="9744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979210"/>
    <xdr:sp macro="" textlink="">
      <xdr:nvSpPr>
        <xdr:cNvPr id="11" name="Besedilo 26"/>
        <xdr:cNvSpPr txBox="1">
          <a:spLocks noChangeArrowheads="1"/>
        </xdr:cNvSpPr>
      </xdr:nvSpPr>
      <xdr:spPr bwMode="auto">
        <a:xfrm>
          <a:off x="447675" y="5449252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977266"/>
    <xdr:sp macro="" textlink="">
      <xdr:nvSpPr>
        <xdr:cNvPr id="12" name="Besedilo 26"/>
        <xdr:cNvSpPr txBox="1">
          <a:spLocks noChangeArrowheads="1"/>
        </xdr:cNvSpPr>
      </xdr:nvSpPr>
      <xdr:spPr bwMode="auto">
        <a:xfrm>
          <a:off x="447675" y="5449252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830930"/>
    <xdr:sp macro="" textlink="">
      <xdr:nvSpPr>
        <xdr:cNvPr id="13" name="Besedilo 26"/>
        <xdr:cNvSpPr txBox="1">
          <a:spLocks noChangeArrowheads="1"/>
        </xdr:cNvSpPr>
      </xdr:nvSpPr>
      <xdr:spPr bwMode="auto">
        <a:xfrm>
          <a:off x="447675" y="54492525"/>
          <a:ext cx="0" cy="8309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000846"/>
    <xdr:sp macro="" textlink="">
      <xdr:nvSpPr>
        <xdr:cNvPr id="14" name="Besedilo 26"/>
        <xdr:cNvSpPr txBox="1">
          <a:spLocks noChangeArrowheads="1"/>
        </xdr:cNvSpPr>
      </xdr:nvSpPr>
      <xdr:spPr bwMode="auto">
        <a:xfrm>
          <a:off x="447675" y="54492525"/>
          <a:ext cx="0" cy="10008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977305"/>
    <xdr:sp macro="" textlink="">
      <xdr:nvSpPr>
        <xdr:cNvPr id="15" name="Besedilo 26"/>
        <xdr:cNvSpPr txBox="1">
          <a:spLocks noChangeArrowheads="1"/>
        </xdr:cNvSpPr>
      </xdr:nvSpPr>
      <xdr:spPr bwMode="auto">
        <a:xfrm>
          <a:off x="447675" y="54492525"/>
          <a:ext cx="0" cy="9773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982343"/>
    <xdr:sp macro="" textlink="">
      <xdr:nvSpPr>
        <xdr:cNvPr id="16" name="Besedilo 26"/>
        <xdr:cNvSpPr txBox="1">
          <a:spLocks noChangeArrowheads="1"/>
        </xdr:cNvSpPr>
      </xdr:nvSpPr>
      <xdr:spPr bwMode="auto">
        <a:xfrm>
          <a:off x="447675" y="54492525"/>
          <a:ext cx="0" cy="9823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4891"/>
    <xdr:sp macro="" textlink="">
      <xdr:nvSpPr>
        <xdr:cNvPr id="17" name="Besedilo 26"/>
        <xdr:cNvSpPr txBox="1">
          <a:spLocks noChangeArrowheads="1"/>
        </xdr:cNvSpPr>
      </xdr:nvSpPr>
      <xdr:spPr bwMode="auto">
        <a:xfrm>
          <a:off x="447675" y="544925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1699"/>
    <xdr:sp macro="" textlink="">
      <xdr:nvSpPr>
        <xdr:cNvPr id="18" name="Besedilo 26"/>
        <xdr:cNvSpPr txBox="1">
          <a:spLocks noChangeArrowheads="1"/>
        </xdr:cNvSpPr>
      </xdr:nvSpPr>
      <xdr:spPr bwMode="auto">
        <a:xfrm>
          <a:off x="447675" y="5449252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1845"/>
    <xdr:sp macro="" textlink="">
      <xdr:nvSpPr>
        <xdr:cNvPr id="19" name="Besedilo 26"/>
        <xdr:cNvSpPr txBox="1">
          <a:spLocks noChangeArrowheads="1"/>
        </xdr:cNvSpPr>
      </xdr:nvSpPr>
      <xdr:spPr bwMode="auto">
        <a:xfrm>
          <a:off x="447675" y="54492525"/>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1845"/>
    <xdr:sp macro="" textlink="">
      <xdr:nvSpPr>
        <xdr:cNvPr id="20" name="Besedilo 26"/>
        <xdr:cNvSpPr txBox="1">
          <a:spLocks noChangeArrowheads="1"/>
        </xdr:cNvSpPr>
      </xdr:nvSpPr>
      <xdr:spPr bwMode="auto">
        <a:xfrm>
          <a:off x="447675" y="54492525"/>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4891"/>
    <xdr:sp macro="" textlink="">
      <xdr:nvSpPr>
        <xdr:cNvPr id="21" name="Besedilo 26"/>
        <xdr:cNvSpPr txBox="1">
          <a:spLocks noChangeArrowheads="1"/>
        </xdr:cNvSpPr>
      </xdr:nvSpPr>
      <xdr:spPr bwMode="auto">
        <a:xfrm>
          <a:off x="447675" y="544925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1699"/>
    <xdr:sp macro="" textlink="">
      <xdr:nvSpPr>
        <xdr:cNvPr id="22" name="Besedilo 26"/>
        <xdr:cNvSpPr txBox="1">
          <a:spLocks noChangeArrowheads="1"/>
        </xdr:cNvSpPr>
      </xdr:nvSpPr>
      <xdr:spPr bwMode="auto">
        <a:xfrm>
          <a:off x="447675" y="5449252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1480"/>
    <xdr:sp macro="" textlink="">
      <xdr:nvSpPr>
        <xdr:cNvPr id="23" name="Besedilo 26"/>
        <xdr:cNvSpPr txBox="1">
          <a:spLocks noChangeArrowheads="1"/>
        </xdr:cNvSpPr>
      </xdr:nvSpPr>
      <xdr:spPr bwMode="auto">
        <a:xfrm>
          <a:off x="447675" y="544925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1480"/>
    <xdr:sp macro="" textlink="">
      <xdr:nvSpPr>
        <xdr:cNvPr id="24" name="Besedilo 26"/>
        <xdr:cNvSpPr txBox="1">
          <a:spLocks noChangeArrowheads="1"/>
        </xdr:cNvSpPr>
      </xdr:nvSpPr>
      <xdr:spPr bwMode="auto">
        <a:xfrm>
          <a:off x="447675" y="544925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4798"/>
    <xdr:sp macro="" textlink="">
      <xdr:nvSpPr>
        <xdr:cNvPr id="25" name="Besedilo 26"/>
        <xdr:cNvSpPr txBox="1">
          <a:spLocks noChangeArrowheads="1"/>
        </xdr:cNvSpPr>
      </xdr:nvSpPr>
      <xdr:spPr bwMode="auto">
        <a:xfrm>
          <a:off x="447675" y="544925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4798"/>
    <xdr:sp macro="" textlink="">
      <xdr:nvSpPr>
        <xdr:cNvPr id="26" name="Besedilo 26"/>
        <xdr:cNvSpPr txBox="1">
          <a:spLocks noChangeArrowheads="1"/>
        </xdr:cNvSpPr>
      </xdr:nvSpPr>
      <xdr:spPr bwMode="auto">
        <a:xfrm>
          <a:off x="447675" y="544925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1480"/>
    <xdr:sp macro="" textlink="">
      <xdr:nvSpPr>
        <xdr:cNvPr id="27" name="Besedilo 26"/>
        <xdr:cNvSpPr txBox="1">
          <a:spLocks noChangeArrowheads="1"/>
        </xdr:cNvSpPr>
      </xdr:nvSpPr>
      <xdr:spPr bwMode="auto">
        <a:xfrm>
          <a:off x="447675" y="544925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4891"/>
    <xdr:sp macro="" textlink="">
      <xdr:nvSpPr>
        <xdr:cNvPr id="28" name="Besedilo 26"/>
        <xdr:cNvSpPr txBox="1">
          <a:spLocks noChangeArrowheads="1"/>
        </xdr:cNvSpPr>
      </xdr:nvSpPr>
      <xdr:spPr bwMode="auto">
        <a:xfrm>
          <a:off x="447675" y="544925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5132"/>
    <xdr:sp macro="" textlink="">
      <xdr:nvSpPr>
        <xdr:cNvPr id="29" name="Besedilo 26"/>
        <xdr:cNvSpPr txBox="1">
          <a:spLocks noChangeArrowheads="1"/>
        </xdr:cNvSpPr>
      </xdr:nvSpPr>
      <xdr:spPr bwMode="auto">
        <a:xfrm>
          <a:off x="447675" y="54492525"/>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4891"/>
    <xdr:sp macro="" textlink="">
      <xdr:nvSpPr>
        <xdr:cNvPr id="30" name="Besedilo 26"/>
        <xdr:cNvSpPr txBox="1">
          <a:spLocks noChangeArrowheads="1"/>
        </xdr:cNvSpPr>
      </xdr:nvSpPr>
      <xdr:spPr bwMode="auto">
        <a:xfrm>
          <a:off x="447675" y="544925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1480"/>
    <xdr:sp macro="" textlink="">
      <xdr:nvSpPr>
        <xdr:cNvPr id="31" name="Besedilo 26"/>
        <xdr:cNvSpPr txBox="1">
          <a:spLocks noChangeArrowheads="1"/>
        </xdr:cNvSpPr>
      </xdr:nvSpPr>
      <xdr:spPr bwMode="auto">
        <a:xfrm>
          <a:off x="447675" y="544925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4891"/>
    <xdr:sp macro="" textlink="">
      <xdr:nvSpPr>
        <xdr:cNvPr id="32" name="Besedilo 26"/>
        <xdr:cNvSpPr txBox="1">
          <a:spLocks noChangeArrowheads="1"/>
        </xdr:cNvSpPr>
      </xdr:nvSpPr>
      <xdr:spPr bwMode="auto">
        <a:xfrm>
          <a:off x="447675" y="544925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1699"/>
    <xdr:sp macro="" textlink="">
      <xdr:nvSpPr>
        <xdr:cNvPr id="33" name="Besedilo 26"/>
        <xdr:cNvSpPr txBox="1">
          <a:spLocks noChangeArrowheads="1"/>
        </xdr:cNvSpPr>
      </xdr:nvSpPr>
      <xdr:spPr bwMode="auto">
        <a:xfrm>
          <a:off x="447675" y="5449252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1480"/>
    <xdr:sp macro="" textlink="">
      <xdr:nvSpPr>
        <xdr:cNvPr id="34" name="Besedilo 26"/>
        <xdr:cNvSpPr txBox="1">
          <a:spLocks noChangeArrowheads="1"/>
        </xdr:cNvSpPr>
      </xdr:nvSpPr>
      <xdr:spPr bwMode="auto">
        <a:xfrm>
          <a:off x="447675" y="544925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1480"/>
    <xdr:sp macro="" textlink="">
      <xdr:nvSpPr>
        <xdr:cNvPr id="35" name="Besedilo 26"/>
        <xdr:cNvSpPr txBox="1">
          <a:spLocks noChangeArrowheads="1"/>
        </xdr:cNvSpPr>
      </xdr:nvSpPr>
      <xdr:spPr bwMode="auto">
        <a:xfrm>
          <a:off x="447675" y="544925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4798"/>
    <xdr:sp macro="" textlink="">
      <xdr:nvSpPr>
        <xdr:cNvPr id="36" name="Besedilo 26"/>
        <xdr:cNvSpPr txBox="1">
          <a:spLocks noChangeArrowheads="1"/>
        </xdr:cNvSpPr>
      </xdr:nvSpPr>
      <xdr:spPr bwMode="auto">
        <a:xfrm>
          <a:off x="447675" y="544925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4798"/>
    <xdr:sp macro="" textlink="">
      <xdr:nvSpPr>
        <xdr:cNvPr id="37" name="Besedilo 26"/>
        <xdr:cNvSpPr txBox="1">
          <a:spLocks noChangeArrowheads="1"/>
        </xdr:cNvSpPr>
      </xdr:nvSpPr>
      <xdr:spPr bwMode="auto">
        <a:xfrm>
          <a:off x="447675" y="544925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1480"/>
    <xdr:sp macro="" textlink="">
      <xdr:nvSpPr>
        <xdr:cNvPr id="38" name="Besedilo 26"/>
        <xdr:cNvSpPr txBox="1">
          <a:spLocks noChangeArrowheads="1"/>
        </xdr:cNvSpPr>
      </xdr:nvSpPr>
      <xdr:spPr bwMode="auto">
        <a:xfrm>
          <a:off x="447675" y="544925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4891"/>
    <xdr:sp macro="" textlink="">
      <xdr:nvSpPr>
        <xdr:cNvPr id="39" name="Besedilo 26"/>
        <xdr:cNvSpPr txBox="1">
          <a:spLocks noChangeArrowheads="1"/>
        </xdr:cNvSpPr>
      </xdr:nvSpPr>
      <xdr:spPr bwMode="auto">
        <a:xfrm>
          <a:off x="447675" y="544925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1951"/>
    <xdr:sp macro="" textlink="">
      <xdr:nvSpPr>
        <xdr:cNvPr id="40" name="Besedilo 26"/>
        <xdr:cNvSpPr txBox="1">
          <a:spLocks noChangeArrowheads="1"/>
        </xdr:cNvSpPr>
      </xdr:nvSpPr>
      <xdr:spPr bwMode="auto">
        <a:xfrm>
          <a:off x="447675" y="5449252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4891"/>
    <xdr:sp macro="" textlink="">
      <xdr:nvSpPr>
        <xdr:cNvPr id="41" name="Besedilo 26"/>
        <xdr:cNvSpPr txBox="1">
          <a:spLocks noChangeArrowheads="1"/>
        </xdr:cNvSpPr>
      </xdr:nvSpPr>
      <xdr:spPr bwMode="auto">
        <a:xfrm>
          <a:off x="447675" y="544925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1480"/>
    <xdr:sp macro="" textlink="">
      <xdr:nvSpPr>
        <xdr:cNvPr id="42" name="Besedilo 26"/>
        <xdr:cNvSpPr txBox="1">
          <a:spLocks noChangeArrowheads="1"/>
        </xdr:cNvSpPr>
      </xdr:nvSpPr>
      <xdr:spPr bwMode="auto">
        <a:xfrm>
          <a:off x="447675" y="544925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831105"/>
    <xdr:sp macro="" textlink="">
      <xdr:nvSpPr>
        <xdr:cNvPr id="43" name="Besedilo 26"/>
        <xdr:cNvSpPr txBox="1">
          <a:spLocks noChangeArrowheads="1"/>
        </xdr:cNvSpPr>
      </xdr:nvSpPr>
      <xdr:spPr bwMode="auto">
        <a:xfrm>
          <a:off x="447675" y="54492525"/>
          <a:ext cx="0" cy="8311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821736"/>
    <xdr:sp macro="" textlink="">
      <xdr:nvSpPr>
        <xdr:cNvPr id="44" name="Besedilo 26"/>
        <xdr:cNvSpPr txBox="1">
          <a:spLocks noChangeArrowheads="1"/>
        </xdr:cNvSpPr>
      </xdr:nvSpPr>
      <xdr:spPr bwMode="auto">
        <a:xfrm>
          <a:off x="447675" y="54492525"/>
          <a:ext cx="0" cy="8217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830580"/>
    <xdr:sp macro="" textlink="">
      <xdr:nvSpPr>
        <xdr:cNvPr id="45" name="Besedilo 26"/>
        <xdr:cNvSpPr txBox="1">
          <a:spLocks noChangeArrowheads="1"/>
        </xdr:cNvSpPr>
      </xdr:nvSpPr>
      <xdr:spPr bwMode="auto">
        <a:xfrm>
          <a:off x="447675" y="5449252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830580"/>
    <xdr:sp macro="" textlink="">
      <xdr:nvSpPr>
        <xdr:cNvPr id="46" name="Besedilo 26"/>
        <xdr:cNvSpPr txBox="1">
          <a:spLocks noChangeArrowheads="1"/>
        </xdr:cNvSpPr>
      </xdr:nvSpPr>
      <xdr:spPr bwMode="auto">
        <a:xfrm>
          <a:off x="447675" y="5449252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833320"/>
    <xdr:sp macro="" textlink="">
      <xdr:nvSpPr>
        <xdr:cNvPr id="47" name="Besedilo 26"/>
        <xdr:cNvSpPr txBox="1">
          <a:spLocks noChangeArrowheads="1"/>
        </xdr:cNvSpPr>
      </xdr:nvSpPr>
      <xdr:spPr bwMode="auto">
        <a:xfrm>
          <a:off x="447675" y="54492525"/>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833320"/>
    <xdr:sp macro="" textlink="">
      <xdr:nvSpPr>
        <xdr:cNvPr id="48" name="Besedilo 26"/>
        <xdr:cNvSpPr txBox="1">
          <a:spLocks noChangeArrowheads="1"/>
        </xdr:cNvSpPr>
      </xdr:nvSpPr>
      <xdr:spPr bwMode="auto">
        <a:xfrm>
          <a:off x="447675" y="54492525"/>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830580"/>
    <xdr:sp macro="" textlink="">
      <xdr:nvSpPr>
        <xdr:cNvPr id="49" name="Besedilo 26"/>
        <xdr:cNvSpPr txBox="1">
          <a:spLocks noChangeArrowheads="1"/>
        </xdr:cNvSpPr>
      </xdr:nvSpPr>
      <xdr:spPr bwMode="auto">
        <a:xfrm>
          <a:off x="447675" y="5449252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833793"/>
    <xdr:sp macro="" textlink="">
      <xdr:nvSpPr>
        <xdr:cNvPr id="50" name="Besedilo 26"/>
        <xdr:cNvSpPr txBox="1">
          <a:spLocks noChangeArrowheads="1"/>
        </xdr:cNvSpPr>
      </xdr:nvSpPr>
      <xdr:spPr bwMode="auto">
        <a:xfrm>
          <a:off x="447675" y="54492525"/>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831512"/>
    <xdr:sp macro="" textlink="">
      <xdr:nvSpPr>
        <xdr:cNvPr id="51" name="Besedilo 26"/>
        <xdr:cNvSpPr txBox="1">
          <a:spLocks noChangeArrowheads="1"/>
        </xdr:cNvSpPr>
      </xdr:nvSpPr>
      <xdr:spPr bwMode="auto">
        <a:xfrm>
          <a:off x="447675" y="54492525"/>
          <a:ext cx="0" cy="8315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833793"/>
    <xdr:sp macro="" textlink="">
      <xdr:nvSpPr>
        <xdr:cNvPr id="52" name="Besedilo 26"/>
        <xdr:cNvSpPr txBox="1">
          <a:spLocks noChangeArrowheads="1"/>
        </xdr:cNvSpPr>
      </xdr:nvSpPr>
      <xdr:spPr bwMode="auto">
        <a:xfrm>
          <a:off x="447675" y="54492525"/>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830580"/>
    <xdr:sp macro="" textlink="">
      <xdr:nvSpPr>
        <xdr:cNvPr id="53" name="Besedilo 26"/>
        <xdr:cNvSpPr txBox="1">
          <a:spLocks noChangeArrowheads="1"/>
        </xdr:cNvSpPr>
      </xdr:nvSpPr>
      <xdr:spPr bwMode="auto">
        <a:xfrm>
          <a:off x="447675" y="5449252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4891"/>
    <xdr:sp macro="" textlink="">
      <xdr:nvSpPr>
        <xdr:cNvPr id="54" name="Besedilo 26"/>
        <xdr:cNvSpPr txBox="1">
          <a:spLocks noChangeArrowheads="1"/>
        </xdr:cNvSpPr>
      </xdr:nvSpPr>
      <xdr:spPr bwMode="auto">
        <a:xfrm>
          <a:off x="447675" y="544925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1699"/>
    <xdr:sp macro="" textlink="">
      <xdr:nvSpPr>
        <xdr:cNvPr id="55" name="Besedilo 26"/>
        <xdr:cNvSpPr txBox="1">
          <a:spLocks noChangeArrowheads="1"/>
        </xdr:cNvSpPr>
      </xdr:nvSpPr>
      <xdr:spPr bwMode="auto">
        <a:xfrm>
          <a:off x="447675" y="5449252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1480"/>
    <xdr:sp macro="" textlink="">
      <xdr:nvSpPr>
        <xdr:cNvPr id="56" name="Besedilo 26"/>
        <xdr:cNvSpPr txBox="1">
          <a:spLocks noChangeArrowheads="1"/>
        </xdr:cNvSpPr>
      </xdr:nvSpPr>
      <xdr:spPr bwMode="auto">
        <a:xfrm>
          <a:off x="447675" y="544925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1480"/>
    <xdr:sp macro="" textlink="">
      <xdr:nvSpPr>
        <xdr:cNvPr id="57" name="Besedilo 26"/>
        <xdr:cNvSpPr txBox="1">
          <a:spLocks noChangeArrowheads="1"/>
        </xdr:cNvSpPr>
      </xdr:nvSpPr>
      <xdr:spPr bwMode="auto">
        <a:xfrm>
          <a:off x="447675" y="544925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4798"/>
    <xdr:sp macro="" textlink="">
      <xdr:nvSpPr>
        <xdr:cNvPr id="58" name="Besedilo 26"/>
        <xdr:cNvSpPr txBox="1">
          <a:spLocks noChangeArrowheads="1"/>
        </xdr:cNvSpPr>
      </xdr:nvSpPr>
      <xdr:spPr bwMode="auto">
        <a:xfrm>
          <a:off x="447675" y="544925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4798"/>
    <xdr:sp macro="" textlink="">
      <xdr:nvSpPr>
        <xdr:cNvPr id="59" name="Besedilo 26"/>
        <xdr:cNvSpPr txBox="1">
          <a:spLocks noChangeArrowheads="1"/>
        </xdr:cNvSpPr>
      </xdr:nvSpPr>
      <xdr:spPr bwMode="auto">
        <a:xfrm>
          <a:off x="447675" y="544925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1480"/>
    <xdr:sp macro="" textlink="">
      <xdr:nvSpPr>
        <xdr:cNvPr id="60" name="Besedilo 26"/>
        <xdr:cNvSpPr txBox="1">
          <a:spLocks noChangeArrowheads="1"/>
        </xdr:cNvSpPr>
      </xdr:nvSpPr>
      <xdr:spPr bwMode="auto">
        <a:xfrm>
          <a:off x="447675" y="544925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4891"/>
    <xdr:sp macro="" textlink="">
      <xdr:nvSpPr>
        <xdr:cNvPr id="61" name="Besedilo 26"/>
        <xdr:cNvSpPr txBox="1">
          <a:spLocks noChangeArrowheads="1"/>
        </xdr:cNvSpPr>
      </xdr:nvSpPr>
      <xdr:spPr bwMode="auto">
        <a:xfrm>
          <a:off x="447675" y="544925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1951"/>
    <xdr:sp macro="" textlink="">
      <xdr:nvSpPr>
        <xdr:cNvPr id="62" name="Besedilo 26"/>
        <xdr:cNvSpPr txBox="1">
          <a:spLocks noChangeArrowheads="1"/>
        </xdr:cNvSpPr>
      </xdr:nvSpPr>
      <xdr:spPr bwMode="auto">
        <a:xfrm>
          <a:off x="447675" y="5449252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4891"/>
    <xdr:sp macro="" textlink="">
      <xdr:nvSpPr>
        <xdr:cNvPr id="63" name="Besedilo 26"/>
        <xdr:cNvSpPr txBox="1">
          <a:spLocks noChangeArrowheads="1"/>
        </xdr:cNvSpPr>
      </xdr:nvSpPr>
      <xdr:spPr bwMode="auto">
        <a:xfrm>
          <a:off x="447675" y="544925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1480"/>
    <xdr:sp macro="" textlink="">
      <xdr:nvSpPr>
        <xdr:cNvPr id="64" name="Besedilo 26"/>
        <xdr:cNvSpPr txBox="1">
          <a:spLocks noChangeArrowheads="1"/>
        </xdr:cNvSpPr>
      </xdr:nvSpPr>
      <xdr:spPr bwMode="auto">
        <a:xfrm>
          <a:off x="447675" y="544925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1601"/>
    <xdr:sp macro="" textlink="">
      <xdr:nvSpPr>
        <xdr:cNvPr id="65" name="Besedilo 26"/>
        <xdr:cNvSpPr txBox="1">
          <a:spLocks noChangeArrowheads="1"/>
        </xdr:cNvSpPr>
      </xdr:nvSpPr>
      <xdr:spPr bwMode="auto">
        <a:xfrm>
          <a:off x="447675" y="5449252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5018"/>
    <xdr:sp macro="" textlink="">
      <xdr:nvSpPr>
        <xdr:cNvPr id="66" name="Besedilo 26"/>
        <xdr:cNvSpPr txBox="1">
          <a:spLocks noChangeArrowheads="1"/>
        </xdr:cNvSpPr>
      </xdr:nvSpPr>
      <xdr:spPr bwMode="auto">
        <a:xfrm>
          <a:off x="447675" y="54492525"/>
          <a:ext cx="0" cy="4150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1480"/>
    <xdr:sp macro="" textlink="">
      <xdr:nvSpPr>
        <xdr:cNvPr id="67" name="Besedilo 26"/>
        <xdr:cNvSpPr txBox="1">
          <a:spLocks noChangeArrowheads="1"/>
        </xdr:cNvSpPr>
      </xdr:nvSpPr>
      <xdr:spPr bwMode="auto">
        <a:xfrm>
          <a:off x="447675" y="544925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1480"/>
    <xdr:sp macro="" textlink="">
      <xdr:nvSpPr>
        <xdr:cNvPr id="68" name="Besedilo 26"/>
        <xdr:cNvSpPr txBox="1">
          <a:spLocks noChangeArrowheads="1"/>
        </xdr:cNvSpPr>
      </xdr:nvSpPr>
      <xdr:spPr bwMode="auto">
        <a:xfrm>
          <a:off x="447675" y="544925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1529"/>
    <xdr:sp macro="" textlink="">
      <xdr:nvSpPr>
        <xdr:cNvPr id="69" name="Besedilo 26"/>
        <xdr:cNvSpPr txBox="1">
          <a:spLocks noChangeArrowheads="1"/>
        </xdr:cNvSpPr>
      </xdr:nvSpPr>
      <xdr:spPr bwMode="auto">
        <a:xfrm>
          <a:off x="447675" y="54492525"/>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1529"/>
    <xdr:sp macro="" textlink="">
      <xdr:nvSpPr>
        <xdr:cNvPr id="70" name="Besedilo 26"/>
        <xdr:cNvSpPr txBox="1">
          <a:spLocks noChangeArrowheads="1"/>
        </xdr:cNvSpPr>
      </xdr:nvSpPr>
      <xdr:spPr bwMode="auto">
        <a:xfrm>
          <a:off x="447675" y="54492525"/>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1480"/>
    <xdr:sp macro="" textlink="">
      <xdr:nvSpPr>
        <xdr:cNvPr id="71" name="Besedilo 26"/>
        <xdr:cNvSpPr txBox="1">
          <a:spLocks noChangeArrowheads="1"/>
        </xdr:cNvSpPr>
      </xdr:nvSpPr>
      <xdr:spPr bwMode="auto">
        <a:xfrm>
          <a:off x="447675" y="544925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1601"/>
    <xdr:sp macro="" textlink="">
      <xdr:nvSpPr>
        <xdr:cNvPr id="72" name="Besedilo 26"/>
        <xdr:cNvSpPr txBox="1">
          <a:spLocks noChangeArrowheads="1"/>
        </xdr:cNvSpPr>
      </xdr:nvSpPr>
      <xdr:spPr bwMode="auto">
        <a:xfrm>
          <a:off x="447675" y="5449252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5193"/>
    <xdr:sp macro="" textlink="">
      <xdr:nvSpPr>
        <xdr:cNvPr id="73" name="Besedilo 26"/>
        <xdr:cNvSpPr txBox="1">
          <a:spLocks noChangeArrowheads="1"/>
        </xdr:cNvSpPr>
      </xdr:nvSpPr>
      <xdr:spPr bwMode="auto">
        <a:xfrm>
          <a:off x="447675" y="54492525"/>
          <a:ext cx="0" cy="4151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1601"/>
    <xdr:sp macro="" textlink="">
      <xdr:nvSpPr>
        <xdr:cNvPr id="74" name="Besedilo 26"/>
        <xdr:cNvSpPr txBox="1">
          <a:spLocks noChangeArrowheads="1"/>
        </xdr:cNvSpPr>
      </xdr:nvSpPr>
      <xdr:spPr bwMode="auto">
        <a:xfrm>
          <a:off x="447675" y="5449252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1480"/>
    <xdr:sp macro="" textlink="">
      <xdr:nvSpPr>
        <xdr:cNvPr id="75" name="Besedilo 26"/>
        <xdr:cNvSpPr txBox="1">
          <a:spLocks noChangeArrowheads="1"/>
        </xdr:cNvSpPr>
      </xdr:nvSpPr>
      <xdr:spPr bwMode="auto">
        <a:xfrm>
          <a:off x="447675" y="544925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4891"/>
    <xdr:sp macro="" textlink="">
      <xdr:nvSpPr>
        <xdr:cNvPr id="76" name="Besedilo 26"/>
        <xdr:cNvSpPr txBox="1">
          <a:spLocks noChangeArrowheads="1"/>
        </xdr:cNvSpPr>
      </xdr:nvSpPr>
      <xdr:spPr bwMode="auto">
        <a:xfrm>
          <a:off x="447675" y="544925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1699"/>
    <xdr:sp macro="" textlink="">
      <xdr:nvSpPr>
        <xdr:cNvPr id="77" name="Besedilo 26"/>
        <xdr:cNvSpPr txBox="1">
          <a:spLocks noChangeArrowheads="1"/>
        </xdr:cNvSpPr>
      </xdr:nvSpPr>
      <xdr:spPr bwMode="auto">
        <a:xfrm>
          <a:off x="447675" y="5449252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1480"/>
    <xdr:sp macro="" textlink="">
      <xdr:nvSpPr>
        <xdr:cNvPr id="78" name="Besedilo 26"/>
        <xdr:cNvSpPr txBox="1">
          <a:spLocks noChangeArrowheads="1"/>
        </xdr:cNvSpPr>
      </xdr:nvSpPr>
      <xdr:spPr bwMode="auto">
        <a:xfrm>
          <a:off x="447675" y="544925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1480"/>
    <xdr:sp macro="" textlink="">
      <xdr:nvSpPr>
        <xdr:cNvPr id="79" name="Besedilo 26"/>
        <xdr:cNvSpPr txBox="1">
          <a:spLocks noChangeArrowheads="1"/>
        </xdr:cNvSpPr>
      </xdr:nvSpPr>
      <xdr:spPr bwMode="auto">
        <a:xfrm>
          <a:off x="447675" y="544925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4798"/>
    <xdr:sp macro="" textlink="">
      <xdr:nvSpPr>
        <xdr:cNvPr id="80" name="Besedilo 26"/>
        <xdr:cNvSpPr txBox="1">
          <a:spLocks noChangeArrowheads="1"/>
        </xdr:cNvSpPr>
      </xdr:nvSpPr>
      <xdr:spPr bwMode="auto">
        <a:xfrm>
          <a:off x="447675" y="544925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4798"/>
    <xdr:sp macro="" textlink="">
      <xdr:nvSpPr>
        <xdr:cNvPr id="81" name="Besedilo 26"/>
        <xdr:cNvSpPr txBox="1">
          <a:spLocks noChangeArrowheads="1"/>
        </xdr:cNvSpPr>
      </xdr:nvSpPr>
      <xdr:spPr bwMode="auto">
        <a:xfrm>
          <a:off x="447675" y="544925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1480"/>
    <xdr:sp macro="" textlink="">
      <xdr:nvSpPr>
        <xdr:cNvPr id="82" name="Besedilo 26"/>
        <xdr:cNvSpPr txBox="1">
          <a:spLocks noChangeArrowheads="1"/>
        </xdr:cNvSpPr>
      </xdr:nvSpPr>
      <xdr:spPr bwMode="auto">
        <a:xfrm>
          <a:off x="447675" y="544925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4891"/>
    <xdr:sp macro="" textlink="">
      <xdr:nvSpPr>
        <xdr:cNvPr id="83" name="Besedilo 26"/>
        <xdr:cNvSpPr txBox="1">
          <a:spLocks noChangeArrowheads="1"/>
        </xdr:cNvSpPr>
      </xdr:nvSpPr>
      <xdr:spPr bwMode="auto">
        <a:xfrm>
          <a:off x="447675" y="544925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1951"/>
    <xdr:sp macro="" textlink="">
      <xdr:nvSpPr>
        <xdr:cNvPr id="84" name="Besedilo 26"/>
        <xdr:cNvSpPr txBox="1">
          <a:spLocks noChangeArrowheads="1"/>
        </xdr:cNvSpPr>
      </xdr:nvSpPr>
      <xdr:spPr bwMode="auto">
        <a:xfrm>
          <a:off x="447675" y="5449252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4891"/>
    <xdr:sp macro="" textlink="">
      <xdr:nvSpPr>
        <xdr:cNvPr id="85" name="Besedilo 26"/>
        <xdr:cNvSpPr txBox="1">
          <a:spLocks noChangeArrowheads="1"/>
        </xdr:cNvSpPr>
      </xdr:nvSpPr>
      <xdr:spPr bwMode="auto">
        <a:xfrm>
          <a:off x="447675" y="544925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1480"/>
    <xdr:sp macro="" textlink="">
      <xdr:nvSpPr>
        <xdr:cNvPr id="86" name="Besedilo 26"/>
        <xdr:cNvSpPr txBox="1">
          <a:spLocks noChangeArrowheads="1"/>
        </xdr:cNvSpPr>
      </xdr:nvSpPr>
      <xdr:spPr bwMode="auto">
        <a:xfrm>
          <a:off x="447675" y="544925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4891"/>
    <xdr:sp macro="" textlink="">
      <xdr:nvSpPr>
        <xdr:cNvPr id="87" name="Besedilo 26"/>
        <xdr:cNvSpPr txBox="1">
          <a:spLocks noChangeArrowheads="1"/>
        </xdr:cNvSpPr>
      </xdr:nvSpPr>
      <xdr:spPr bwMode="auto">
        <a:xfrm>
          <a:off x="447675" y="544925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1699"/>
    <xdr:sp macro="" textlink="">
      <xdr:nvSpPr>
        <xdr:cNvPr id="88" name="Besedilo 26"/>
        <xdr:cNvSpPr txBox="1">
          <a:spLocks noChangeArrowheads="1"/>
        </xdr:cNvSpPr>
      </xdr:nvSpPr>
      <xdr:spPr bwMode="auto">
        <a:xfrm>
          <a:off x="447675" y="5449252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1480"/>
    <xdr:sp macro="" textlink="">
      <xdr:nvSpPr>
        <xdr:cNvPr id="89" name="Besedilo 26"/>
        <xdr:cNvSpPr txBox="1">
          <a:spLocks noChangeArrowheads="1"/>
        </xdr:cNvSpPr>
      </xdr:nvSpPr>
      <xdr:spPr bwMode="auto">
        <a:xfrm>
          <a:off x="447675" y="544925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1480"/>
    <xdr:sp macro="" textlink="">
      <xdr:nvSpPr>
        <xdr:cNvPr id="90" name="Besedilo 26"/>
        <xdr:cNvSpPr txBox="1">
          <a:spLocks noChangeArrowheads="1"/>
        </xdr:cNvSpPr>
      </xdr:nvSpPr>
      <xdr:spPr bwMode="auto">
        <a:xfrm>
          <a:off x="447675" y="544925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4798"/>
    <xdr:sp macro="" textlink="">
      <xdr:nvSpPr>
        <xdr:cNvPr id="91" name="Besedilo 26"/>
        <xdr:cNvSpPr txBox="1">
          <a:spLocks noChangeArrowheads="1"/>
        </xdr:cNvSpPr>
      </xdr:nvSpPr>
      <xdr:spPr bwMode="auto">
        <a:xfrm>
          <a:off x="447675" y="544925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4798"/>
    <xdr:sp macro="" textlink="">
      <xdr:nvSpPr>
        <xdr:cNvPr id="92" name="Besedilo 26"/>
        <xdr:cNvSpPr txBox="1">
          <a:spLocks noChangeArrowheads="1"/>
        </xdr:cNvSpPr>
      </xdr:nvSpPr>
      <xdr:spPr bwMode="auto">
        <a:xfrm>
          <a:off x="447675" y="544925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1918"/>
    <xdr:sp macro="" textlink="">
      <xdr:nvSpPr>
        <xdr:cNvPr id="93" name="Besedilo 26"/>
        <xdr:cNvSpPr txBox="1">
          <a:spLocks noChangeArrowheads="1"/>
        </xdr:cNvSpPr>
      </xdr:nvSpPr>
      <xdr:spPr bwMode="auto">
        <a:xfrm>
          <a:off x="447675" y="54492525"/>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4891"/>
    <xdr:sp macro="" textlink="">
      <xdr:nvSpPr>
        <xdr:cNvPr id="94" name="Besedilo 26"/>
        <xdr:cNvSpPr txBox="1">
          <a:spLocks noChangeArrowheads="1"/>
        </xdr:cNvSpPr>
      </xdr:nvSpPr>
      <xdr:spPr bwMode="auto">
        <a:xfrm>
          <a:off x="447675" y="544925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5132"/>
    <xdr:sp macro="" textlink="">
      <xdr:nvSpPr>
        <xdr:cNvPr id="95" name="Besedilo 26"/>
        <xdr:cNvSpPr txBox="1">
          <a:spLocks noChangeArrowheads="1"/>
        </xdr:cNvSpPr>
      </xdr:nvSpPr>
      <xdr:spPr bwMode="auto">
        <a:xfrm>
          <a:off x="447675" y="54492525"/>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4891"/>
    <xdr:sp macro="" textlink="">
      <xdr:nvSpPr>
        <xdr:cNvPr id="96" name="Besedilo 26"/>
        <xdr:cNvSpPr txBox="1">
          <a:spLocks noChangeArrowheads="1"/>
        </xdr:cNvSpPr>
      </xdr:nvSpPr>
      <xdr:spPr bwMode="auto">
        <a:xfrm>
          <a:off x="447675" y="544925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411918"/>
    <xdr:sp macro="" textlink="">
      <xdr:nvSpPr>
        <xdr:cNvPr id="97" name="Besedilo 26"/>
        <xdr:cNvSpPr txBox="1">
          <a:spLocks noChangeArrowheads="1"/>
        </xdr:cNvSpPr>
      </xdr:nvSpPr>
      <xdr:spPr bwMode="auto">
        <a:xfrm>
          <a:off x="447675" y="54492525"/>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861928"/>
    <xdr:sp macro="" textlink="">
      <xdr:nvSpPr>
        <xdr:cNvPr id="98" name="Besedilo 26"/>
        <xdr:cNvSpPr txBox="1">
          <a:spLocks noChangeArrowheads="1"/>
        </xdr:cNvSpPr>
      </xdr:nvSpPr>
      <xdr:spPr bwMode="auto">
        <a:xfrm>
          <a:off x="447675" y="54492525"/>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868205"/>
    <xdr:sp macro="" textlink="">
      <xdr:nvSpPr>
        <xdr:cNvPr id="99" name="Besedilo 26"/>
        <xdr:cNvSpPr txBox="1">
          <a:spLocks noChangeArrowheads="1"/>
        </xdr:cNvSpPr>
      </xdr:nvSpPr>
      <xdr:spPr bwMode="auto">
        <a:xfrm>
          <a:off x="447675" y="54492525"/>
          <a:ext cx="0" cy="868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861576"/>
    <xdr:sp macro="" textlink="">
      <xdr:nvSpPr>
        <xdr:cNvPr id="100" name="Besedilo 26"/>
        <xdr:cNvSpPr txBox="1">
          <a:spLocks noChangeArrowheads="1"/>
        </xdr:cNvSpPr>
      </xdr:nvSpPr>
      <xdr:spPr bwMode="auto">
        <a:xfrm>
          <a:off x="447675" y="54492525"/>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861486"/>
    <xdr:sp macro="" textlink="">
      <xdr:nvSpPr>
        <xdr:cNvPr id="101" name="Besedilo 26"/>
        <xdr:cNvSpPr txBox="1">
          <a:spLocks noChangeArrowheads="1"/>
        </xdr:cNvSpPr>
      </xdr:nvSpPr>
      <xdr:spPr bwMode="auto">
        <a:xfrm>
          <a:off x="447675" y="5449252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861577"/>
    <xdr:sp macro="" textlink="">
      <xdr:nvSpPr>
        <xdr:cNvPr id="102" name="Besedilo 26"/>
        <xdr:cNvSpPr txBox="1">
          <a:spLocks noChangeArrowheads="1"/>
        </xdr:cNvSpPr>
      </xdr:nvSpPr>
      <xdr:spPr bwMode="auto">
        <a:xfrm>
          <a:off x="447675" y="54492525"/>
          <a:ext cx="0" cy="8615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861576"/>
    <xdr:sp macro="" textlink="">
      <xdr:nvSpPr>
        <xdr:cNvPr id="103" name="Besedilo 26"/>
        <xdr:cNvSpPr txBox="1">
          <a:spLocks noChangeArrowheads="1"/>
        </xdr:cNvSpPr>
      </xdr:nvSpPr>
      <xdr:spPr bwMode="auto">
        <a:xfrm>
          <a:off x="447675" y="54492525"/>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861486"/>
    <xdr:sp macro="" textlink="">
      <xdr:nvSpPr>
        <xdr:cNvPr id="104" name="Besedilo 26"/>
        <xdr:cNvSpPr txBox="1">
          <a:spLocks noChangeArrowheads="1"/>
        </xdr:cNvSpPr>
      </xdr:nvSpPr>
      <xdr:spPr bwMode="auto">
        <a:xfrm>
          <a:off x="447675" y="5449252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861928"/>
    <xdr:sp macro="" textlink="">
      <xdr:nvSpPr>
        <xdr:cNvPr id="105" name="Besedilo 26"/>
        <xdr:cNvSpPr txBox="1">
          <a:spLocks noChangeArrowheads="1"/>
        </xdr:cNvSpPr>
      </xdr:nvSpPr>
      <xdr:spPr bwMode="auto">
        <a:xfrm>
          <a:off x="447675" y="54492525"/>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868206"/>
    <xdr:sp macro="" textlink="">
      <xdr:nvSpPr>
        <xdr:cNvPr id="106" name="Besedilo 26"/>
        <xdr:cNvSpPr txBox="1">
          <a:spLocks noChangeArrowheads="1"/>
        </xdr:cNvSpPr>
      </xdr:nvSpPr>
      <xdr:spPr bwMode="auto">
        <a:xfrm>
          <a:off x="447675" y="54492525"/>
          <a:ext cx="0" cy="8682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867959"/>
    <xdr:sp macro="" textlink="">
      <xdr:nvSpPr>
        <xdr:cNvPr id="107" name="Besedilo 26"/>
        <xdr:cNvSpPr txBox="1">
          <a:spLocks noChangeArrowheads="1"/>
        </xdr:cNvSpPr>
      </xdr:nvSpPr>
      <xdr:spPr bwMode="auto">
        <a:xfrm>
          <a:off x="447675" y="54492525"/>
          <a:ext cx="0" cy="86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861486"/>
    <xdr:sp macro="" textlink="">
      <xdr:nvSpPr>
        <xdr:cNvPr id="108" name="Besedilo 26"/>
        <xdr:cNvSpPr txBox="1">
          <a:spLocks noChangeArrowheads="1"/>
        </xdr:cNvSpPr>
      </xdr:nvSpPr>
      <xdr:spPr bwMode="auto">
        <a:xfrm>
          <a:off x="447675" y="5449252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784631"/>
    <xdr:sp macro="" textlink="">
      <xdr:nvSpPr>
        <xdr:cNvPr id="109" name="Besedilo 26"/>
        <xdr:cNvSpPr txBox="1">
          <a:spLocks noChangeArrowheads="1"/>
        </xdr:cNvSpPr>
      </xdr:nvSpPr>
      <xdr:spPr bwMode="auto">
        <a:xfrm>
          <a:off x="447675" y="5449252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784631"/>
    <xdr:sp macro="" textlink="">
      <xdr:nvSpPr>
        <xdr:cNvPr id="110" name="Besedilo 26"/>
        <xdr:cNvSpPr txBox="1">
          <a:spLocks noChangeArrowheads="1"/>
        </xdr:cNvSpPr>
      </xdr:nvSpPr>
      <xdr:spPr bwMode="auto">
        <a:xfrm>
          <a:off x="447675" y="5449252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792488"/>
    <xdr:sp macro="" textlink="">
      <xdr:nvSpPr>
        <xdr:cNvPr id="111" name="Besedilo 26"/>
        <xdr:cNvSpPr txBox="1">
          <a:spLocks noChangeArrowheads="1"/>
        </xdr:cNvSpPr>
      </xdr:nvSpPr>
      <xdr:spPr bwMode="auto">
        <a:xfrm>
          <a:off x="447675" y="54492525"/>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784631"/>
    <xdr:sp macro="" textlink="">
      <xdr:nvSpPr>
        <xdr:cNvPr id="112" name="Besedilo 26"/>
        <xdr:cNvSpPr txBox="1">
          <a:spLocks noChangeArrowheads="1"/>
        </xdr:cNvSpPr>
      </xdr:nvSpPr>
      <xdr:spPr bwMode="auto">
        <a:xfrm>
          <a:off x="447675" y="5449252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583383"/>
    <xdr:sp macro="" textlink="">
      <xdr:nvSpPr>
        <xdr:cNvPr id="113" name="Besedilo 26"/>
        <xdr:cNvSpPr txBox="1">
          <a:spLocks noChangeArrowheads="1"/>
        </xdr:cNvSpPr>
      </xdr:nvSpPr>
      <xdr:spPr bwMode="auto">
        <a:xfrm>
          <a:off x="447675" y="544925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792488"/>
    <xdr:sp macro="" textlink="">
      <xdr:nvSpPr>
        <xdr:cNvPr id="114" name="Besedilo 26"/>
        <xdr:cNvSpPr txBox="1">
          <a:spLocks noChangeArrowheads="1"/>
        </xdr:cNvSpPr>
      </xdr:nvSpPr>
      <xdr:spPr bwMode="auto">
        <a:xfrm>
          <a:off x="447675" y="54492525"/>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583383"/>
    <xdr:sp macro="" textlink="">
      <xdr:nvSpPr>
        <xdr:cNvPr id="115" name="Besedilo 26"/>
        <xdr:cNvSpPr txBox="1">
          <a:spLocks noChangeArrowheads="1"/>
        </xdr:cNvSpPr>
      </xdr:nvSpPr>
      <xdr:spPr bwMode="auto">
        <a:xfrm>
          <a:off x="447675" y="544925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608281"/>
    <xdr:sp macro="" textlink="">
      <xdr:nvSpPr>
        <xdr:cNvPr id="116" name="Besedilo 26"/>
        <xdr:cNvSpPr txBox="1">
          <a:spLocks noChangeArrowheads="1"/>
        </xdr:cNvSpPr>
      </xdr:nvSpPr>
      <xdr:spPr bwMode="auto">
        <a:xfrm>
          <a:off x="447675" y="54492525"/>
          <a:ext cx="0" cy="6082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583383"/>
    <xdr:sp macro="" textlink="">
      <xdr:nvSpPr>
        <xdr:cNvPr id="117" name="Besedilo 26"/>
        <xdr:cNvSpPr txBox="1">
          <a:spLocks noChangeArrowheads="1"/>
        </xdr:cNvSpPr>
      </xdr:nvSpPr>
      <xdr:spPr bwMode="auto">
        <a:xfrm>
          <a:off x="447675" y="544925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583383"/>
    <xdr:sp macro="" textlink="">
      <xdr:nvSpPr>
        <xdr:cNvPr id="118" name="Besedilo 26"/>
        <xdr:cNvSpPr txBox="1">
          <a:spLocks noChangeArrowheads="1"/>
        </xdr:cNvSpPr>
      </xdr:nvSpPr>
      <xdr:spPr bwMode="auto">
        <a:xfrm>
          <a:off x="447675" y="544925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583383"/>
    <xdr:sp macro="" textlink="">
      <xdr:nvSpPr>
        <xdr:cNvPr id="119" name="Besedilo 26"/>
        <xdr:cNvSpPr txBox="1">
          <a:spLocks noChangeArrowheads="1"/>
        </xdr:cNvSpPr>
      </xdr:nvSpPr>
      <xdr:spPr bwMode="auto">
        <a:xfrm>
          <a:off x="447675" y="544925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583383"/>
    <xdr:sp macro="" textlink="">
      <xdr:nvSpPr>
        <xdr:cNvPr id="120" name="Besedilo 26"/>
        <xdr:cNvSpPr txBox="1">
          <a:spLocks noChangeArrowheads="1"/>
        </xdr:cNvSpPr>
      </xdr:nvSpPr>
      <xdr:spPr bwMode="auto">
        <a:xfrm>
          <a:off x="447675" y="544925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583383"/>
    <xdr:sp macro="" textlink="">
      <xdr:nvSpPr>
        <xdr:cNvPr id="121" name="Besedilo 26"/>
        <xdr:cNvSpPr txBox="1">
          <a:spLocks noChangeArrowheads="1"/>
        </xdr:cNvSpPr>
      </xdr:nvSpPr>
      <xdr:spPr bwMode="auto">
        <a:xfrm>
          <a:off x="447675" y="544925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583383"/>
    <xdr:sp macro="" textlink="">
      <xdr:nvSpPr>
        <xdr:cNvPr id="122" name="Besedilo 26"/>
        <xdr:cNvSpPr txBox="1">
          <a:spLocks noChangeArrowheads="1"/>
        </xdr:cNvSpPr>
      </xdr:nvSpPr>
      <xdr:spPr bwMode="auto">
        <a:xfrm>
          <a:off x="447675" y="544925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573405"/>
    <xdr:sp macro="" textlink="">
      <xdr:nvSpPr>
        <xdr:cNvPr id="123" name="Besedilo 26"/>
        <xdr:cNvSpPr txBox="1">
          <a:spLocks noChangeArrowheads="1"/>
        </xdr:cNvSpPr>
      </xdr:nvSpPr>
      <xdr:spPr bwMode="auto">
        <a:xfrm>
          <a:off x="447675" y="54492525"/>
          <a:ext cx="0" cy="5734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583383"/>
    <xdr:sp macro="" textlink="">
      <xdr:nvSpPr>
        <xdr:cNvPr id="124" name="Besedilo 26"/>
        <xdr:cNvSpPr txBox="1">
          <a:spLocks noChangeArrowheads="1"/>
        </xdr:cNvSpPr>
      </xdr:nvSpPr>
      <xdr:spPr bwMode="auto">
        <a:xfrm>
          <a:off x="447675" y="544925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583383"/>
    <xdr:sp macro="" textlink="">
      <xdr:nvSpPr>
        <xdr:cNvPr id="125" name="Besedilo 26"/>
        <xdr:cNvSpPr txBox="1">
          <a:spLocks noChangeArrowheads="1"/>
        </xdr:cNvSpPr>
      </xdr:nvSpPr>
      <xdr:spPr bwMode="auto">
        <a:xfrm>
          <a:off x="447675" y="544925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7251"/>
    <xdr:sp macro="" textlink="">
      <xdr:nvSpPr>
        <xdr:cNvPr id="126" name="Besedilo 26"/>
        <xdr:cNvSpPr txBox="1">
          <a:spLocks noChangeArrowheads="1"/>
        </xdr:cNvSpPr>
      </xdr:nvSpPr>
      <xdr:spPr bwMode="auto">
        <a:xfrm>
          <a:off x="447675" y="544925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4059"/>
    <xdr:sp macro="" textlink="">
      <xdr:nvSpPr>
        <xdr:cNvPr id="127" name="Besedilo 26"/>
        <xdr:cNvSpPr txBox="1">
          <a:spLocks noChangeArrowheads="1"/>
        </xdr:cNvSpPr>
      </xdr:nvSpPr>
      <xdr:spPr bwMode="auto">
        <a:xfrm>
          <a:off x="447675" y="5449252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4205"/>
    <xdr:sp macro="" textlink="">
      <xdr:nvSpPr>
        <xdr:cNvPr id="128" name="Besedilo 26"/>
        <xdr:cNvSpPr txBox="1">
          <a:spLocks noChangeArrowheads="1"/>
        </xdr:cNvSpPr>
      </xdr:nvSpPr>
      <xdr:spPr bwMode="auto">
        <a:xfrm>
          <a:off x="447675" y="54492525"/>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4205"/>
    <xdr:sp macro="" textlink="">
      <xdr:nvSpPr>
        <xdr:cNvPr id="129" name="Besedilo 26"/>
        <xdr:cNvSpPr txBox="1">
          <a:spLocks noChangeArrowheads="1"/>
        </xdr:cNvSpPr>
      </xdr:nvSpPr>
      <xdr:spPr bwMode="auto">
        <a:xfrm>
          <a:off x="447675" y="54492525"/>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7251"/>
    <xdr:sp macro="" textlink="">
      <xdr:nvSpPr>
        <xdr:cNvPr id="130" name="Besedilo 26"/>
        <xdr:cNvSpPr txBox="1">
          <a:spLocks noChangeArrowheads="1"/>
        </xdr:cNvSpPr>
      </xdr:nvSpPr>
      <xdr:spPr bwMode="auto">
        <a:xfrm>
          <a:off x="447675" y="544925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4059"/>
    <xdr:sp macro="" textlink="">
      <xdr:nvSpPr>
        <xdr:cNvPr id="131" name="Besedilo 26"/>
        <xdr:cNvSpPr txBox="1">
          <a:spLocks noChangeArrowheads="1"/>
        </xdr:cNvSpPr>
      </xdr:nvSpPr>
      <xdr:spPr bwMode="auto">
        <a:xfrm>
          <a:off x="447675" y="5449252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3840"/>
    <xdr:sp macro="" textlink="">
      <xdr:nvSpPr>
        <xdr:cNvPr id="132" name="Besedilo 26"/>
        <xdr:cNvSpPr txBox="1">
          <a:spLocks noChangeArrowheads="1"/>
        </xdr:cNvSpPr>
      </xdr:nvSpPr>
      <xdr:spPr bwMode="auto">
        <a:xfrm>
          <a:off x="447675" y="544925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3840"/>
    <xdr:sp macro="" textlink="">
      <xdr:nvSpPr>
        <xdr:cNvPr id="133" name="Besedilo 26"/>
        <xdr:cNvSpPr txBox="1">
          <a:spLocks noChangeArrowheads="1"/>
        </xdr:cNvSpPr>
      </xdr:nvSpPr>
      <xdr:spPr bwMode="auto">
        <a:xfrm>
          <a:off x="447675" y="544925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7158"/>
    <xdr:sp macro="" textlink="">
      <xdr:nvSpPr>
        <xdr:cNvPr id="134" name="Besedilo 26"/>
        <xdr:cNvSpPr txBox="1">
          <a:spLocks noChangeArrowheads="1"/>
        </xdr:cNvSpPr>
      </xdr:nvSpPr>
      <xdr:spPr bwMode="auto">
        <a:xfrm>
          <a:off x="447675" y="544925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7158"/>
    <xdr:sp macro="" textlink="">
      <xdr:nvSpPr>
        <xdr:cNvPr id="135" name="Besedilo 26"/>
        <xdr:cNvSpPr txBox="1">
          <a:spLocks noChangeArrowheads="1"/>
        </xdr:cNvSpPr>
      </xdr:nvSpPr>
      <xdr:spPr bwMode="auto">
        <a:xfrm>
          <a:off x="447675" y="544925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3840"/>
    <xdr:sp macro="" textlink="">
      <xdr:nvSpPr>
        <xdr:cNvPr id="136" name="Besedilo 26"/>
        <xdr:cNvSpPr txBox="1">
          <a:spLocks noChangeArrowheads="1"/>
        </xdr:cNvSpPr>
      </xdr:nvSpPr>
      <xdr:spPr bwMode="auto">
        <a:xfrm>
          <a:off x="447675" y="544925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7251"/>
    <xdr:sp macro="" textlink="">
      <xdr:nvSpPr>
        <xdr:cNvPr id="137" name="Besedilo 26"/>
        <xdr:cNvSpPr txBox="1">
          <a:spLocks noChangeArrowheads="1"/>
        </xdr:cNvSpPr>
      </xdr:nvSpPr>
      <xdr:spPr bwMode="auto">
        <a:xfrm>
          <a:off x="447675" y="544925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7492"/>
    <xdr:sp macro="" textlink="">
      <xdr:nvSpPr>
        <xdr:cNvPr id="138" name="Besedilo 26"/>
        <xdr:cNvSpPr txBox="1">
          <a:spLocks noChangeArrowheads="1"/>
        </xdr:cNvSpPr>
      </xdr:nvSpPr>
      <xdr:spPr bwMode="auto">
        <a:xfrm>
          <a:off x="447675" y="54492525"/>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7251"/>
    <xdr:sp macro="" textlink="">
      <xdr:nvSpPr>
        <xdr:cNvPr id="139" name="Besedilo 26"/>
        <xdr:cNvSpPr txBox="1">
          <a:spLocks noChangeArrowheads="1"/>
        </xdr:cNvSpPr>
      </xdr:nvSpPr>
      <xdr:spPr bwMode="auto">
        <a:xfrm>
          <a:off x="447675" y="544925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3840"/>
    <xdr:sp macro="" textlink="">
      <xdr:nvSpPr>
        <xdr:cNvPr id="140" name="Besedilo 26"/>
        <xdr:cNvSpPr txBox="1">
          <a:spLocks noChangeArrowheads="1"/>
        </xdr:cNvSpPr>
      </xdr:nvSpPr>
      <xdr:spPr bwMode="auto">
        <a:xfrm>
          <a:off x="447675" y="544925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7251"/>
    <xdr:sp macro="" textlink="">
      <xdr:nvSpPr>
        <xdr:cNvPr id="141" name="Besedilo 26"/>
        <xdr:cNvSpPr txBox="1">
          <a:spLocks noChangeArrowheads="1"/>
        </xdr:cNvSpPr>
      </xdr:nvSpPr>
      <xdr:spPr bwMode="auto">
        <a:xfrm>
          <a:off x="447675" y="544925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4059"/>
    <xdr:sp macro="" textlink="">
      <xdr:nvSpPr>
        <xdr:cNvPr id="142" name="Besedilo 26"/>
        <xdr:cNvSpPr txBox="1">
          <a:spLocks noChangeArrowheads="1"/>
        </xdr:cNvSpPr>
      </xdr:nvSpPr>
      <xdr:spPr bwMode="auto">
        <a:xfrm>
          <a:off x="447675" y="5449252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3840"/>
    <xdr:sp macro="" textlink="">
      <xdr:nvSpPr>
        <xdr:cNvPr id="143" name="Besedilo 26"/>
        <xdr:cNvSpPr txBox="1">
          <a:spLocks noChangeArrowheads="1"/>
        </xdr:cNvSpPr>
      </xdr:nvSpPr>
      <xdr:spPr bwMode="auto">
        <a:xfrm>
          <a:off x="447675" y="544925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3840"/>
    <xdr:sp macro="" textlink="">
      <xdr:nvSpPr>
        <xdr:cNvPr id="144" name="Besedilo 26"/>
        <xdr:cNvSpPr txBox="1">
          <a:spLocks noChangeArrowheads="1"/>
        </xdr:cNvSpPr>
      </xdr:nvSpPr>
      <xdr:spPr bwMode="auto">
        <a:xfrm>
          <a:off x="447675" y="544925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7158"/>
    <xdr:sp macro="" textlink="">
      <xdr:nvSpPr>
        <xdr:cNvPr id="145" name="Besedilo 26"/>
        <xdr:cNvSpPr txBox="1">
          <a:spLocks noChangeArrowheads="1"/>
        </xdr:cNvSpPr>
      </xdr:nvSpPr>
      <xdr:spPr bwMode="auto">
        <a:xfrm>
          <a:off x="447675" y="544925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7158"/>
    <xdr:sp macro="" textlink="">
      <xdr:nvSpPr>
        <xdr:cNvPr id="146" name="Besedilo 26"/>
        <xdr:cNvSpPr txBox="1">
          <a:spLocks noChangeArrowheads="1"/>
        </xdr:cNvSpPr>
      </xdr:nvSpPr>
      <xdr:spPr bwMode="auto">
        <a:xfrm>
          <a:off x="447675" y="544925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3840"/>
    <xdr:sp macro="" textlink="">
      <xdr:nvSpPr>
        <xdr:cNvPr id="147" name="Besedilo 26"/>
        <xdr:cNvSpPr txBox="1">
          <a:spLocks noChangeArrowheads="1"/>
        </xdr:cNvSpPr>
      </xdr:nvSpPr>
      <xdr:spPr bwMode="auto">
        <a:xfrm>
          <a:off x="447675" y="544925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7251"/>
    <xdr:sp macro="" textlink="">
      <xdr:nvSpPr>
        <xdr:cNvPr id="148" name="Besedilo 26"/>
        <xdr:cNvSpPr txBox="1">
          <a:spLocks noChangeArrowheads="1"/>
        </xdr:cNvSpPr>
      </xdr:nvSpPr>
      <xdr:spPr bwMode="auto">
        <a:xfrm>
          <a:off x="447675" y="544925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4311"/>
    <xdr:sp macro="" textlink="">
      <xdr:nvSpPr>
        <xdr:cNvPr id="149" name="Besedilo 26"/>
        <xdr:cNvSpPr txBox="1">
          <a:spLocks noChangeArrowheads="1"/>
        </xdr:cNvSpPr>
      </xdr:nvSpPr>
      <xdr:spPr bwMode="auto">
        <a:xfrm>
          <a:off x="447675" y="5449252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7251"/>
    <xdr:sp macro="" textlink="">
      <xdr:nvSpPr>
        <xdr:cNvPr id="150" name="Besedilo 26"/>
        <xdr:cNvSpPr txBox="1">
          <a:spLocks noChangeArrowheads="1"/>
        </xdr:cNvSpPr>
      </xdr:nvSpPr>
      <xdr:spPr bwMode="auto">
        <a:xfrm>
          <a:off x="447675" y="544925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3840"/>
    <xdr:sp macro="" textlink="">
      <xdr:nvSpPr>
        <xdr:cNvPr id="151" name="Besedilo 26"/>
        <xdr:cNvSpPr txBox="1">
          <a:spLocks noChangeArrowheads="1"/>
        </xdr:cNvSpPr>
      </xdr:nvSpPr>
      <xdr:spPr bwMode="auto">
        <a:xfrm>
          <a:off x="447675" y="544925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7251"/>
    <xdr:sp macro="" textlink="">
      <xdr:nvSpPr>
        <xdr:cNvPr id="152" name="Besedilo 26"/>
        <xdr:cNvSpPr txBox="1">
          <a:spLocks noChangeArrowheads="1"/>
        </xdr:cNvSpPr>
      </xdr:nvSpPr>
      <xdr:spPr bwMode="auto">
        <a:xfrm>
          <a:off x="447675" y="544925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4059"/>
    <xdr:sp macro="" textlink="">
      <xdr:nvSpPr>
        <xdr:cNvPr id="153" name="Besedilo 26"/>
        <xdr:cNvSpPr txBox="1">
          <a:spLocks noChangeArrowheads="1"/>
        </xdr:cNvSpPr>
      </xdr:nvSpPr>
      <xdr:spPr bwMode="auto">
        <a:xfrm>
          <a:off x="447675" y="5449252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3840"/>
    <xdr:sp macro="" textlink="">
      <xdr:nvSpPr>
        <xdr:cNvPr id="154" name="Besedilo 26"/>
        <xdr:cNvSpPr txBox="1">
          <a:spLocks noChangeArrowheads="1"/>
        </xdr:cNvSpPr>
      </xdr:nvSpPr>
      <xdr:spPr bwMode="auto">
        <a:xfrm>
          <a:off x="447675" y="544925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3840"/>
    <xdr:sp macro="" textlink="">
      <xdr:nvSpPr>
        <xdr:cNvPr id="155" name="Besedilo 26"/>
        <xdr:cNvSpPr txBox="1">
          <a:spLocks noChangeArrowheads="1"/>
        </xdr:cNvSpPr>
      </xdr:nvSpPr>
      <xdr:spPr bwMode="auto">
        <a:xfrm>
          <a:off x="447675" y="544925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7158"/>
    <xdr:sp macro="" textlink="">
      <xdr:nvSpPr>
        <xdr:cNvPr id="156" name="Besedilo 26"/>
        <xdr:cNvSpPr txBox="1">
          <a:spLocks noChangeArrowheads="1"/>
        </xdr:cNvSpPr>
      </xdr:nvSpPr>
      <xdr:spPr bwMode="auto">
        <a:xfrm>
          <a:off x="447675" y="544925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7158"/>
    <xdr:sp macro="" textlink="">
      <xdr:nvSpPr>
        <xdr:cNvPr id="157" name="Besedilo 26"/>
        <xdr:cNvSpPr txBox="1">
          <a:spLocks noChangeArrowheads="1"/>
        </xdr:cNvSpPr>
      </xdr:nvSpPr>
      <xdr:spPr bwMode="auto">
        <a:xfrm>
          <a:off x="447675" y="544925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3840"/>
    <xdr:sp macro="" textlink="">
      <xdr:nvSpPr>
        <xdr:cNvPr id="158" name="Besedilo 26"/>
        <xdr:cNvSpPr txBox="1">
          <a:spLocks noChangeArrowheads="1"/>
        </xdr:cNvSpPr>
      </xdr:nvSpPr>
      <xdr:spPr bwMode="auto">
        <a:xfrm>
          <a:off x="447675" y="544925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7251"/>
    <xdr:sp macro="" textlink="">
      <xdr:nvSpPr>
        <xdr:cNvPr id="159" name="Besedilo 26"/>
        <xdr:cNvSpPr txBox="1">
          <a:spLocks noChangeArrowheads="1"/>
        </xdr:cNvSpPr>
      </xdr:nvSpPr>
      <xdr:spPr bwMode="auto">
        <a:xfrm>
          <a:off x="447675" y="544925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4311"/>
    <xdr:sp macro="" textlink="">
      <xdr:nvSpPr>
        <xdr:cNvPr id="160" name="Besedilo 26"/>
        <xdr:cNvSpPr txBox="1">
          <a:spLocks noChangeArrowheads="1"/>
        </xdr:cNvSpPr>
      </xdr:nvSpPr>
      <xdr:spPr bwMode="auto">
        <a:xfrm>
          <a:off x="447675" y="5449252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7251"/>
    <xdr:sp macro="" textlink="">
      <xdr:nvSpPr>
        <xdr:cNvPr id="161" name="Besedilo 26"/>
        <xdr:cNvSpPr txBox="1">
          <a:spLocks noChangeArrowheads="1"/>
        </xdr:cNvSpPr>
      </xdr:nvSpPr>
      <xdr:spPr bwMode="auto">
        <a:xfrm>
          <a:off x="447675" y="544925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3840"/>
    <xdr:sp macro="" textlink="">
      <xdr:nvSpPr>
        <xdr:cNvPr id="162" name="Besedilo 26"/>
        <xdr:cNvSpPr txBox="1">
          <a:spLocks noChangeArrowheads="1"/>
        </xdr:cNvSpPr>
      </xdr:nvSpPr>
      <xdr:spPr bwMode="auto">
        <a:xfrm>
          <a:off x="447675" y="544925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3961"/>
    <xdr:sp macro="" textlink="">
      <xdr:nvSpPr>
        <xdr:cNvPr id="163" name="Besedilo 26"/>
        <xdr:cNvSpPr txBox="1">
          <a:spLocks noChangeArrowheads="1"/>
        </xdr:cNvSpPr>
      </xdr:nvSpPr>
      <xdr:spPr bwMode="auto">
        <a:xfrm>
          <a:off x="447675" y="5449252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7378"/>
    <xdr:sp macro="" textlink="">
      <xdr:nvSpPr>
        <xdr:cNvPr id="164" name="Besedilo 26"/>
        <xdr:cNvSpPr txBox="1">
          <a:spLocks noChangeArrowheads="1"/>
        </xdr:cNvSpPr>
      </xdr:nvSpPr>
      <xdr:spPr bwMode="auto">
        <a:xfrm>
          <a:off x="447675" y="54492525"/>
          <a:ext cx="0" cy="2473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3840"/>
    <xdr:sp macro="" textlink="">
      <xdr:nvSpPr>
        <xdr:cNvPr id="165" name="Besedilo 26"/>
        <xdr:cNvSpPr txBox="1">
          <a:spLocks noChangeArrowheads="1"/>
        </xdr:cNvSpPr>
      </xdr:nvSpPr>
      <xdr:spPr bwMode="auto">
        <a:xfrm>
          <a:off x="447675" y="544925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3840"/>
    <xdr:sp macro="" textlink="">
      <xdr:nvSpPr>
        <xdr:cNvPr id="166" name="Besedilo 26"/>
        <xdr:cNvSpPr txBox="1">
          <a:spLocks noChangeArrowheads="1"/>
        </xdr:cNvSpPr>
      </xdr:nvSpPr>
      <xdr:spPr bwMode="auto">
        <a:xfrm>
          <a:off x="447675" y="544925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3889"/>
    <xdr:sp macro="" textlink="">
      <xdr:nvSpPr>
        <xdr:cNvPr id="167" name="Besedilo 26"/>
        <xdr:cNvSpPr txBox="1">
          <a:spLocks noChangeArrowheads="1"/>
        </xdr:cNvSpPr>
      </xdr:nvSpPr>
      <xdr:spPr bwMode="auto">
        <a:xfrm>
          <a:off x="447675" y="54492525"/>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3889"/>
    <xdr:sp macro="" textlink="">
      <xdr:nvSpPr>
        <xdr:cNvPr id="168" name="Besedilo 26"/>
        <xdr:cNvSpPr txBox="1">
          <a:spLocks noChangeArrowheads="1"/>
        </xdr:cNvSpPr>
      </xdr:nvSpPr>
      <xdr:spPr bwMode="auto">
        <a:xfrm>
          <a:off x="447675" y="54492525"/>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3840"/>
    <xdr:sp macro="" textlink="">
      <xdr:nvSpPr>
        <xdr:cNvPr id="169" name="Besedilo 26"/>
        <xdr:cNvSpPr txBox="1">
          <a:spLocks noChangeArrowheads="1"/>
        </xdr:cNvSpPr>
      </xdr:nvSpPr>
      <xdr:spPr bwMode="auto">
        <a:xfrm>
          <a:off x="447675" y="544925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3961"/>
    <xdr:sp macro="" textlink="">
      <xdr:nvSpPr>
        <xdr:cNvPr id="170" name="Besedilo 26"/>
        <xdr:cNvSpPr txBox="1">
          <a:spLocks noChangeArrowheads="1"/>
        </xdr:cNvSpPr>
      </xdr:nvSpPr>
      <xdr:spPr bwMode="auto">
        <a:xfrm>
          <a:off x="447675" y="5449252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7553"/>
    <xdr:sp macro="" textlink="">
      <xdr:nvSpPr>
        <xdr:cNvPr id="171" name="Besedilo 26"/>
        <xdr:cNvSpPr txBox="1">
          <a:spLocks noChangeArrowheads="1"/>
        </xdr:cNvSpPr>
      </xdr:nvSpPr>
      <xdr:spPr bwMode="auto">
        <a:xfrm>
          <a:off x="447675" y="54492525"/>
          <a:ext cx="0" cy="2475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3961"/>
    <xdr:sp macro="" textlink="">
      <xdr:nvSpPr>
        <xdr:cNvPr id="172" name="Besedilo 26"/>
        <xdr:cNvSpPr txBox="1">
          <a:spLocks noChangeArrowheads="1"/>
        </xdr:cNvSpPr>
      </xdr:nvSpPr>
      <xdr:spPr bwMode="auto">
        <a:xfrm>
          <a:off x="447675" y="5449252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3840"/>
    <xdr:sp macro="" textlink="">
      <xdr:nvSpPr>
        <xdr:cNvPr id="173" name="Besedilo 26"/>
        <xdr:cNvSpPr txBox="1">
          <a:spLocks noChangeArrowheads="1"/>
        </xdr:cNvSpPr>
      </xdr:nvSpPr>
      <xdr:spPr bwMode="auto">
        <a:xfrm>
          <a:off x="447675" y="544925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7251"/>
    <xdr:sp macro="" textlink="">
      <xdr:nvSpPr>
        <xdr:cNvPr id="174" name="Besedilo 26"/>
        <xdr:cNvSpPr txBox="1">
          <a:spLocks noChangeArrowheads="1"/>
        </xdr:cNvSpPr>
      </xdr:nvSpPr>
      <xdr:spPr bwMode="auto">
        <a:xfrm>
          <a:off x="447675" y="544925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4059"/>
    <xdr:sp macro="" textlink="">
      <xdr:nvSpPr>
        <xdr:cNvPr id="175" name="Besedilo 26"/>
        <xdr:cNvSpPr txBox="1">
          <a:spLocks noChangeArrowheads="1"/>
        </xdr:cNvSpPr>
      </xdr:nvSpPr>
      <xdr:spPr bwMode="auto">
        <a:xfrm>
          <a:off x="447675" y="5449252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3840"/>
    <xdr:sp macro="" textlink="">
      <xdr:nvSpPr>
        <xdr:cNvPr id="176" name="Besedilo 26"/>
        <xdr:cNvSpPr txBox="1">
          <a:spLocks noChangeArrowheads="1"/>
        </xdr:cNvSpPr>
      </xdr:nvSpPr>
      <xdr:spPr bwMode="auto">
        <a:xfrm>
          <a:off x="447675" y="544925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3840"/>
    <xdr:sp macro="" textlink="">
      <xdr:nvSpPr>
        <xdr:cNvPr id="177" name="Besedilo 26"/>
        <xdr:cNvSpPr txBox="1">
          <a:spLocks noChangeArrowheads="1"/>
        </xdr:cNvSpPr>
      </xdr:nvSpPr>
      <xdr:spPr bwMode="auto">
        <a:xfrm>
          <a:off x="447675" y="544925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7158"/>
    <xdr:sp macro="" textlink="">
      <xdr:nvSpPr>
        <xdr:cNvPr id="178" name="Besedilo 26"/>
        <xdr:cNvSpPr txBox="1">
          <a:spLocks noChangeArrowheads="1"/>
        </xdr:cNvSpPr>
      </xdr:nvSpPr>
      <xdr:spPr bwMode="auto">
        <a:xfrm>
          <a:off x="447675" y="544925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7158"/>
    <xdr:sp macro="" textlink="">
      <xdr:nvSpPr>
        <xdr:cNvPr id="179" name="Besedilo 26"/>
        <xdr:cNvSpPr txBox="1">
          <a:spLocks noChangeArrowheads="1"/>
        </xdr:cNvSpPr>
      </xdr:nvSpPr>
      <xdr:spPr bwMode="auto">
        <a:xfrm>
          <a:off x="447675" y="544925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3840"/>
    <xdr:sp macro="" textlink="">
      <xdr:nvSpPr>
        <xdr:cNvPr id="180" name="Besedilo 26"/>
        <xdr:cNvSpPr txBox="1">
          <a:spLocks noChangeArrowheads="1"/>
        </xdr:cNvSpPr>
      </xdr:nvSpPr>
      <xdr:spPr bwMode="auto">
        <a:xfrm>
          <a:off x="447675" y="544925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7251"/>
    <xdr:sp macro="" textlink="">
      <xdr:nvSpPr>
        <xdr:cNvPr id="181" name="Besedilo 26"/>
        <xdr:cNvSpPr txBox="1">
          <a:spLocks noChangeArrowheads="1"/>
        </xdr:cNvSpPr>
      </xdr:nvSpPr>
      <xdr:spPr bwMode="auto">
        <a:xfrm>
          <a:off x="447675" y="544925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4311"/>
    <xdr:sp macro="" textlink="">
      <xdr:nvSpPr>
        <xdr:cNvPr id="182" name="Besedilo 26"/>
        <xdr:cNvSpPr txBox="1">
          <a:spLocks noChangeArrowheads="1"/>
        </xdr:cNvSpPr>
      </xdr:nvSpPr>
      <xdr:spPr bwMode="auto">
        <a:xfrm>
          <a:off x="447675" y="5449252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7251"/>
    <xdr:sp macro="" textlink="">
      <xdr:nvSpPr>
        <xdr:cNvPr id="183" name="Besedilo 26"/>
        <xdr:cNvSpPr txBox="1">
          <a:spLocks noChangeArrowheads="1"/>
        </xdr:cNvSpPr>
      </xdr:nvSpPr>
      <xdr:spPr bwMode="auto">
        <a:xfrm>
          <a:off x="447675" y="544925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3840"/>
    <xdr:sp macro="" textlink="">
      <xdr:nvSpPr>
        <xdr:cNvPr id="184" name="Besedilo 26"/>
        <xdr:cNvSpPr txBox="1">
          <a:spLocks noChangeArrowheads="1"/>
        </xdr:cNvSpPr>
      </xdr:nvSpPr>
      <xdr:spPr bwMode="auto">
        <a:xfrm>
          <a:off x="447675" y="544925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7251"/>
    <xdr:sp macro="" textlink="">
      <xdr:nvSpPr>
        <xdr:cNvPr id="185" name="Besedilo 26"/>
        <xdr:cNvSpPr txBox="1">
          <a:spLocks noChangeArrowheads="1"/>
        </xdr:cNvSpPr>
      </xdr:nvSpPr>
      <xdr:spPr bwMode="auto">
        <a:xfrm>
          <a:off x="447675" y="544925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4059"/>
    <xdr:sp macro="" textlink="">
      <xdr:nvSpPr>
        <xdr:cNvPr id="186" name="Besedilo 26"/>
        <xdr:cNvSpPr txBox="1">
          <a:spLocks noChangeArrowheads="1"/>
        </xdr:cNvSpPr>
      </xdr:nvSpPr>
      <xdr:spPr bwMode="auto">
        <a:xfrm>
          <a:off x="447675" y="5449252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3840"/>
    <xdr:sp macro="" textlink="">
      <xdr:nvSpPr>
        <xdr:cNvPr id="187" name="Besedilo 26"/>
        <xdr:cNvSpPr txBox="1">
          <a:spLocks noChangeArrowheads="1"/>
        </xdr:cNvSpPr>
      </xdr:nvSpPr>
      <xdr:spPr bwMode="auto">
        <a:xfrm>
          <a:off x="447675" y="544925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3840"/>
    <xdr:sp macro="" textlink="">
      <xdr:nvSpPr>
        <xdr:cNvPr id="188" name="Besedilo 26"/>
        <xdr:cNvSpPr txBox="1">
          <a:spLocks noChangeArrowheads="1"/>
        </xdr:cNvSpPr>
      </xdr:nvSpPr>
      <xdr:spPr bwMode="auto">
        <a:xfrm>
          <a:off x="447675" y="544925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7158"/>
    <xdr:sp macro="" textlink="">
      <xdr:nvSpPr>
        <xdr:cNvPr id="189" name="Besedilo 26"/>
        <xdr:cNvSpPr txBox="1">
          <a:spLocks noChangeArrowheads="1"/>
        </xdr:cNvSpPr>
      </xdr:nvSpPr>
      <xdr:spPr bwMode="auto">
        <a:xfrm>
          <a:off x="447675" y="544925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7158"/>
    <xdr:sp macro="" textlink="">
      <xdr:nvSpPr>
        <xdr:cNvPr id="190" name="Besedilo 26"/>
        <xdr:cNvSpPr txBox="1">
          <a:spLocks noChangeArrowheads="1"/>
        </xdr:cNvSpPr>
      </xdr:nvSpPr>
      <xdr:spPr bwMode="auto">
        <a:xfrm>
          <a:off x="447675" y="544925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4278"/>
    <xdr:sp macro="" textlink="">
      <xdr:nvSpPr>
        <xdr:cNvPr id="191" name="Besedilo 26"/>
        <xdr:cNvSpPr txBox="1">
          <a:spLocks noChangeArrowheads="1"/>
        </xdr:cNvSpPr>
      </xdr:nvSpPr>
      <xdr:spPr bwMode="auto">
        <a:xfrm>
          <a:off x="447675" y="54492525"/>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7251"/>
    <xdr:sp macro="" textlink="">
      <xdr:nvSpPr>
        <xdr:cNvPr id="192" name="Besedilo 26"/>
        <xdr:cNvSpPr txBox="1">
          <a:spLocks noChangeArrowheads="1"/>
        </xdr:cNvSpPr>
      </xdr:nvSpPr>
      <xdr:spPr bwMode="auto">
        <a:xfrm>
          <a:off x="447675" y="544925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7492"/>
    <xdr:sp macro="" textlink="">
      <xdr:nvSpPr>
        <xdr:cNvPr id="193" name="Besedilo 26"/>
        <xdr:cNvSpPr txBox="1">
          <a:spLocks noChangeArrowheads="1"/>
        </xdr:cNvSpPr>
      </xdr:nvSpPr>
      <xdr:spPr bwMode="auto">
        <a:xfrm>
          <a:off x="447675" y="54492525"/>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7251"/>
    <xdr:sp macro="" textlink="">
      <xdr:nvSpPr>
        <xdr:cNvPr id="194" name="Besedilo 26"/>
        <xdr:cNvSpPr txBox="1">
          <a:spLocks noChangeArrowheads="1"/>
        </xdr:cNvSpPr>
      </xdr:nvSpPr>
      <xdr:spPr bwMode="auto">
        <a:xfrm>
          <a:off x="447675" y="544925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4278"/>
    <xdr:sp macro="" textlink="">
      <xdr:nvSpPr>
        <xdr:cNvPr id="195" name="Besedilo 26"/>
        <xdr:cNvSpPr txBox="1">
          <a:spLocks noChangeArrowheads="1"/>
        </xdr:cNvSpPr>
      </xdr:nvSpPr>
      <xdr:spPr bwMode="auto">
        <a:xfrm>
          <a:off x="447675" y="54492525"/>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353418"/>
    <xdr:sp macro="" textlink="">
      <xdr:nvSpPr>
        <xdr:cNvPr id="196" name="Besedilo 26"/>
        <xdr:cNvSpPr txBox="1">
          <a:spLocks noChangeArrowheads="1"/>
        </xdr:cNvSpPr>
      </xdr:nvSpPr>
      <xdr:spPr bwMode="auto">
        <a:xfrm>
          <a:off x="447675" y="54492525"/>
          <a:ext cx="0" cy="13534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359695"/>
    <xdr:sp macro="" textlink="">
      <xdr:nvSpPr>
        <xdr:cNvPr id="197" name="Besedilo 26"/>
        <xdr:cNvSpPr txBox="1">
          <a:spLocks noChangeArrowheads="1"/>
        </xdr:cNvSpPr>
      </xdr:nvSpPr>
      <xdr:spPr bwMode="auto">
        <a:xfrm>
          <a:off x="447675" y="54492525"/>
          <a:ext cx="0" cy="135969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353066"/>
    <xdr:sp macro="" textlink="">
      <xdr:nvSpPr>
        <xdr:cNvPr id="198" name="Besedilo 26"/>
        <xdr:cNvSpPr txBox="1">
          <a:spLocks noChangeArrowheads="1"/>
        </xdr:cNvSpPr>
      </xdr:nvSpPr>
      <xdr:spPr bwMode="auto">
        <a:xfrm>
          <a:off x="447675" y="54492525"/>
          <a:ext cx="0" cy="13530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352976"/>
    <xdr:sp macro="" textlink="">
      <xdr:nvSpPr>
        <xdr:cNvPr id="199" name="Besedilo 26"/>
        <xdr:cNvSpPr txBox="1">
          <a:spLocks noChangeArrowheads="1"/>
        </xdr:cNvSpPr>
      </xdr:nvSpPr>
      <xdr:spPr bwMode="auto">
        <a:xfrm>
          <a:off x="447675" y="54492525"/>
          <a:ext cx="0" cy="13529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353067"/>
    <xdr:sp macro="" textlink="">
      <xdr:nvSpPr>
        <xdr:cNvPr id="200" name="Besedilo 26"/>
        <xdr:cNvSpPr txBox="1">
          <a:spLocks noChangeArrowheads="1"/>
        </xdr:cNvSpPr>
      </xdr:nvSpPr>
      <xdr:spPr bwMode="auto">
        <a:xfrm>
          <a:off x="447675" y="54492525"/>
          <a:ext cx="0" cy="13530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353066"/>
    <xdr:sp macro="" textlink="">
      <xdr:nvSpPr>
        <xdr:cNvPr id="201" name="Besedilo 26"/>
        <xdr:cNvSpPr txBox="1">
          <a:spLocks noChangeArrowheads="1"/>
        </xdr:cNvSpPr>
      </xdr:nvSpPr>
      <xdr:spPr bwMode="auto">
        <a:xfrm>
          <a:off x="447675" y="54492525"/>
          <a:ext cx="0" cy="13530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352976"/>
    <xdr:sp macro="" textlink="">
      <xdr:nvSpPr>
        <xdr:cNvPr id="202" name="Besedilo 26"/>
        <xdr:cNvSpPr txBox="1">
          <a:spLocks noChangeArrowheads="1"/>
        </xdr:cNvSpPr>
      </xdr:nvSpPr>
      <xdr:spPr bwMode="auto">
        <a:xfrm>
          <a:off x="447675" y="54492525"/>
          <a:ext cx="0" cy="13529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353418"/>
    <xdr:sp macro="" textlink="">
      <xdr:nvSpPr>
        <xdr:cNvPr id="203" name="Besedilo 26"/>
        <xdr:cNvSpPr txBox="1">
          <a:spLocks noChangeArrowheads="1"/>
        </xdr:cNvSpPr>
      </xdr:nvSpPr>
      <xdr:spPr bwMode="auto">
        <a:xfrm>
          <a:off x="447675" y="54492525"/>
          <a:ext cx="0" cy="13534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359696"/>
    <xdr:sp macro="" textlink="">
      <xdr:nvSpPr>
        <xdr:cNvPr id="204" name="Besedilo 26"/>
        <xdr:cNvSpPr txBox="1">
          <a:spLocks noChangeArrowheads="1"/>
        </xdr:cNvSpPr>
      </xdr:nvSpPr>
      <xdr:spPr bwMode="auto">
        <a:xfrm>
          <a:off x="447675" y="54492525"/>
          <a:ext cx="0" cy="13596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359449"/>
    <xdr:sp macro="" textlink="">
      <xdr:nvSpPr>
        <xdr:cNvPr id="205" name="Besedilo 26"/>
        <xdr:cNvSpPr txBox="1">
          <a:spLocks noChangeArrowheads="1"/>
        </xdr:cNvSpPr>
      </xdr:nvSpPr>
      <xdr:spPr bwMode="auto">
        <a:xfrm>
          <a:off x="447675" y="54492525"/>
          <a:ext cx="0" cy="135944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352976"/>
    <xdr:sp macro="" textlink="">
      <xdr:nvSpPr>
        <xdr:cNvPr id="206" name="Besedilo 26"/>
        <xdr:cNvSpPr txBox="1">
          <a:spLocks noChangeArrowheads="1"/>
        </xdr:cNvSpPr>
      </xdr:nvSpPr>
      <xdr:spPr bwMode="auto">
        <a:xfrm>
          <a:off x="447675" y="54492525"/>
          <a:ext cx="0" cy="13529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419678"/>
    <xdr:sp macro="" textlink="">
      <xdr:nvSpPr>
        <xdr:cNvPr id="207" name="Besedilo 26"/>
        <xdr:cNvSpPr txBox="1">
          <a:spLocks noChangeArrowheads="1"/>
        </xdr:cNvSpPr>
      </xdr:nvSpPr>
      <xdr:spPr bwMode="auto">
        <a:xfrm>
          <a:off x="447675" y="54492525"/>
          <a:ext cx="0" cy="14196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419678"/>
    <xdr:sp macro="" textlink="">
      <xdr:nvSpPr>
        <xdr:cNvPr id="208" name="Besedilo 26"/>
        <xdr:cNvSpPr txBox="1">
          <a:spLocks noChangeArrowheads="1"/>
        </xdr:cNvSpPr>
      </xdr:nvSpPr>
      <xdr:spPr bwMode="auto">
        <a:xfrm>
          <a:off x="447675" y="54492525"/>
          <a:ext cx="0" cy="14196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444576"/>
    <xdr:sp macro="" textlink="">
      <xdr:nvSpPr>
        <xdr:cNvPr id="209" name="Besedilo 26"/>
        <xdr:cNvSpPr txBox="1">
          <a:spLocks noChangeArrowheads="1"/>
        </xdr:cNvSpPr>
      </xdr:nvSpPr>
      <xdr:spPr bwMode="auto">
        <a:xfrm>
          <a:off x="447675" y="54492525"/>
          <a:ext cx="0" cy="1444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419678"/>
    <xdr:sp macro="" textlink="">
      <xdr:nvSpPr>
        <xdr:cNvPr id="210" name="Besedilo 26"/>
        <xdr:cNvSpPr txBox="1">
          <a:spLocks noChangeArrowheads="1"/>
        </xdr:cNvSpPr>
      </xdr:nvSpPr>
      <xdr:spPr bwMode="auto">
        <a:xfrm>
          <a:off x="447675" y="54492525"/>
          <a:ext cx="0" cy="14196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419678"/>
    <xdr:sp macro="" textlink="">
      <xdr:nvSpPr>
        <xdr:cNvPr id="211" name="Besedilo 26"/>
        <xdr:cNvSpPr txBox="1">
          <a:spLocks noChangeArrowheads="1"/>
        </xdr:cNvSpPr>
      </xdr:nvSpPr>
      <xdr:spPr bwMode="auto">
        <a:xfrm>
          <a:off x="447675" y="54492525"/>
          <a:ext cx="0" cy="14196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419678"/>
    <xdr:sp macro="" textlink="">
      <xdr:nvSpPr>
        <xdr:cNvPr id="212" name="Besedilo 26"/>
        <xdr:cNvSpPr txBox="1">
          <a:spLocks noChangeArrowheads="1"/>
        </xdr:cNvSpPr>
      </xdr:nvSpPr>
      <xdr:spPr bwMode="auto">
        <a:xfrm>
          <a:off x="447675" y="54492525"/>
          <a:ext cx="0" cy="14196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419678"/>
    <xdr:sp macro="" textlink="">
      <xdr:nvSpPr>
        <xdr:cNvPr id="213" name="Besedilo 26"/>
        <xdr:cNvSpPr txBox="1">
          <a:spLocks noChangeArrowheads="1"/>
        </xdr:cNvSpPr>
      </xdr:nvSpPr>
      <xdr:spPr bwMode="auto">
        <a:xfrm>
          <a:off x="447675" y="54492525"/>
          <a:ext cx="0" cy="14196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419678"/>
    <xdr:sp macro="" textlink="">
      <xdr:nvSpPr>
        <xdr:cNvPr id="214" name="Besedilo 26"/>
        <xdr:cNvSpPr txBox="1">
          <a:spLocks noChangeArrowheads="1"/>
        </xdr:cNvSpPr>
      </xdr:nvSpPr>
      <xdr:spPr bwMode="auto">
        <a:xfrm>
          <a:off x="447675" y="54492525"/>
          <a:ext cx="0" cy="14196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419678"/>
    <xdr:sp macro="" textlink="">
      <xdr:nvSpPr>
        <xdr:cNvPr id="215" name="Besedilo 26"/>
        <xdr:cNvSpPr txBox="1">
          <a:spLocks noChangeArrowheads="1"/>
        </xdr:cNvSpPr>
      </xdr:nvSpPr>
      <xdr:spPr bwMode="auto">
        <a:xfrm>
          <a:off x="447675" y="54492525"/>
          <a:ext cx="0" cy="14196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409700"/>
    <xdr:sp macro="" textlink="">
      <xdr:nvSpPr>
        <xdr:cNvPr id="216" name="Besedilo 26"/>
        <xdr:cNvSpPr txBox="1">
          <a:spLocks noChangeArrowheads="1"/>
        </xdr:cNvSpPr>
      </xdr:nvSpPr>
      <xdr:spPr bwMode="auto">
        <a:xfrm>
          <a:off x="447675" y="54492525"/>
          <a:ext cx="0" cy="14097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419678"/>
    <xdr:sp macro="" textlink="">
      <xdr:nvSpPr>
        <xdr:cNvPr id="217" name="Besedilo 26"/>
        <xdr:cNvSpPr txBox="1">
          <a:spLocks noChangeArrowheads="1"/>
        </xdr:cNvSpPr>
      </xdr:nvSpPr>
      <xdr:spPr bwMode="auto">
        <a:xfrm>
          <a:off x="447675" y="54492525"/>
          <a:ext cx="0" cy="14196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419678"/>
    <xdr:sp macro="" textlink="">
      <xdr:nvSpPr>
        <xdr:cNvPr id="218" name="Besedilo 26"/>
        <xdr:cNvSpPr txBox="1">
          <a:spLocks noChangeArrowheads="1"/>
        </xdr:cNvSpPr>
      </xdr:nvSpPr>
      <xdr:spPr bwMode="auto">
        <a:xfrm>
          <a:off x="447675" y="54492525"/>
          <a:ext cx="0" cy="14196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7236"/>
    <xdr:sp macro="" textlink="">
      <xdr:nvSpPr>
        <xdr:cNvPr id="219" name="Besedilo 26"/>
        <xdr:cNvSpPr txBox="1">
          <a:spLocks noChangeArrowheads="1"/>
        </xdr:cNvSpPr>
      </xdr:nvSpPr>
      <xdr:spPr bwMode="auto">
        <a:xfrm>
          <a:off x="447675" y="544925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4044"/>
    <xdr:sp macro="" textlink="">
      <xdr:nvSpPr>
        <xdr:cNvPr id="220" name="Besedilo 26"/>
        <xdr:cNvSpPr txBox="1">
          <a:spLocks noChangeArrowheads="1"/>
        </xdr:cNvSpPr>
      </xdr:nvSpPr>
      <xdr:spPr bwMode="auto">
        <a:xfrm>
          <a:off x="447675" y="5449252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4190"/>
    <xdr:sp macro="" textlink="">
      <xdr:nvSpPr>
        <xdr:cNvPr id="221" name="Besedilo 26"/>
        <xdr:cNvSpPr txBox="1">
          <a:spLocks noChangeArrowheads="1"/>
        </xdr:cNvSpPr>
      </xdr:nvSpPr>
      <xdr:spPr bwMode="auto">
        <a:xfrm>
          <a:off x="447675" y="54492525"/>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4190"/>
    <xdr:sp macro="" textlink="">
      <xdr:nvSpPr>
        <xdr:cNvPr id="222" name="Besedilo 26"/>
        <xdr:cNvSpPr txBox="1">
          <a:spLocks noChangeArrowheads="1"/>
        </xdr:cNvSpPr>
      </xdr:nvSpPr>
      <xdr:spPr bwMode="auto">
        <a:xfrm>
          <a:off x="447675" y="54492525"/>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7236"/>
    <xdr:sp macro="" textlink="">
      <xdr:nvSpPr>
        <xdr:cNvPr id="223" name="Besedilo 26"/>
        <xdr:cNvSpPr txBox="1">
          <a:spLocks noChangeArrowheads="1"/>
        </xdr:cNvSpPr>
      </xdr:nvSpPr>
      <xdr:spPr bwMode="auto">
        <a:xfrm>
          <a:off x="447675" y="544925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4044"/>
    <xdr:sp macro="" textlink="">
      <xdr:nvSpPr>
        <xdr:cNvPr id="224" name="Besedilo 26"/>
        <xdr:cNvSpPr txBox="1">
          <a:spLocks noChangeArrowheads="1"/>
        </xdr:cNvSpPr>
      </xdr:nvSpPr>
      <xdr:spPr bwMode="auto">
        <a:xfrm>
          <a:off x="447675" y="5449252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3825"/>
    <xdr:sp macro="" textlink="">
      <xdr:nvSpPr>
        <xdr:cNvPr id="225" name="Besedilo 26"/>
        <xdr:cNvSpPr txBox="1">
          <a:spLocks noChangeArrowheads="1"/>
        </xdr:cNvSpPr>
      </xdr:nvSpPr>
      <xdr:spPr bwMode="auto">
        <a:xfrm>
          <a:off x="447675" y="544925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3825"/>
    <xdr:sp macro="" textlink="">
      <xdr:nvSpPr>
        <xdr:cNvPr id="226" name="Besedilo 26"/>
        <xdr:cNvSpPr txBox="1">
          <a:spLocks noChangeArrowheads="1"/>
        </xdr:cNvSpPr>
      </xdr:nvSpPr>
      <xdr:spPr bwMode="auto">
        <a:xfrm>
          <a:off x="447675" y="544925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7143"/>
    <xdr:sp macro="" textlink="">
      <xdr:nvSpPr>
        <xdr:cNvPr id="227" name="Besedilo 26"/>
        <xdr:cNvSpPr txBox="1">
          <a:spLocks noChangeArrowheads="1"/>
        </xdr:cNvSpPr>
      </xdr:nvSpPr>
      <xdr:spPr bwMode="auto">
        <a:xfrm>
          <a:off x="447675" y="544925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7143"/>
    <xdr:sp macro="" textlink="">
      <xdr:nvSpPr>
        <xdr:cNvPr id="228" name="Besedilo 26"/>
        <xdr:cNvSpPr txBox="1">
          <a:spLocks noChangeArrowheads="1"/>
        </xdr:cNvSpPr>
      </xdr:nvSpPr>
      <xdr:spPr bwMode="auto">
        <a:xfrm>
          <a:off x="447675" y="544925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3825"/>
    <xdr:sp macro="" textlink="">
      <xdr:nvSpPr>
        <xdr:cNvPr id="229" name="Besedilo 26"/>
        <xdr:cNvSpPr txBox="1">
          <a:spLocks noChangeArrowheads="1"/>
        </xdr:cNvSpPr>
      </xdr:nvSpPr>
      <xdr:spPr bwMode="auto">
        <a:xfrm>
          <a:off x="447675" y="544925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7236"/>
    <xdr:sp macro="" textlink="">
      <xdr:nvSpPr>
        <xdr:cNvPr id="230" name="Besedilo 26"/>
        <xdr:cNvSpPr txBox="1">
          <a:spLocks noChangeArrowheads="1"/>
        </xdr:cNvSpPr>
      </xdr:nvSpPr>
      <xdr:spPr bwMode="auto">
        <a:xfrm>
          <a:off x="447675" y="544925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7477"/>
    <xdr:sp macro="" textlink="">
      <xdr:nvSpPr>
        <xdr:cNvPr id="231" name="Besedilo 26"/>
        <xdr:cNvSpPr txBox="1">
          <a:spLocks noChangeArrowheads="1"/>
        </xdr:cNvSpPr>
      </xdr:nvSpPr>
      <xdr:spPr bwMode="auto">
        <a:xfrm>
          <a:off x="447675" y="54492525"/>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7236"/>
    <xdr:sp macro="" textlink="">
      <xdr:nvSpPr>
        <xdr:cNvPr id="232" name="Besedilo 26"/>
        <xdr:cNvSpPr txBox="1">
          <a:spLocks noChangeArrowheads="1"/>
        </xdr:cNvSpPr>
      </xdr:nvSpPr>
      <xdr:spPr bwMode="auto">
        <a:xfrm>
          <a:off x="447675" y="544925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3825"/>
    <xdr:sp macro="" textlink="">
      <xdr:nvSpPr>
        <xdr:cNvPr id="233" name="Besedilo 26"/>
        <xdr:cNvSpPr txBox="1">
          <a:spLocks noChangeArrowheads="1"/>
        </xdr:cNvSpPr>
      </xdr:nvSpPr>
      <xdr:spPr bwMode="auto">
        <a:xfrm>
          <a:off x="447675" y="544925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7236"/>
    <xdr:sp macro="" textlink="">
      <xdr:nvSpPr>
        <xdr:cNvPr id="234" name="Besedilo 26"/>
        <xdr:cNvSpPr txBox="1">
          <a:spLocks noChangeArrowheads="1"/>
        </xdr:cNvSpPr>
      </xdr:nvSpPr>
      <xdr:spPr bwMode="auto">
        <a:xfrm>
          <a:off x="447675" y="544925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4044"/>
    <xdr:sp macro="" textlink="">
      <xdr:nvSpPr>
        <xdr:cNvPr id="235" name="Besedilo 26"/>
        <xdr:cNvSpPr txBox="1">
          <a:spLocks noChangeArrowheads="1"/>
        </xdr:cNvSpPr>
      </xdr:nvSpPr>
      <xdr:spPr bwMode="auto">
        <a:xfrm>
          <a:off x="447675" y="5449252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3825"/>
    <xdr:sp macro="" textlink="">
      <xdr:nvSpPr>
        <xdr:cNvPr id="236" name="Besedilo 26"/>
        <xdr:cNvSpPr txBox="1">
          <a:spLocks noChangeArrowheads="1"/>
        </xdr:cNvSpPr>
      </xdr:nvSpPr>
      <xdr:spPr bwMode="auto">
        <a:xfrm>
          <a:off x="447675" y="544925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3825"/>
    <xdr:sp macro="" textlink="">
      <xdr:nvSpPr>
        <xdr:cNvPr id="237" name="Besedilo 26"/>
        <xdr:cNvSpPr txBox="1">
          <a:spLocks noChangeArrowheads="1"/>
        </xdr:cNvSpPr>
      </xdr:nvSpPr>
      <xdr:spPr bwMode="auto">
        <a:xfrm>
          <a:off x="447675" y="544925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7143"/>
    <xdr:sp macro="" textlink="">
      <xdr:nvSpPr>
        <xdr:cNvPr id="238" name="Besedilo 26"/>
        <xdr:cNvSpPr txBox="1">
          <a:spLocks noChangeArrowheads="1"/>
        </xdr:cNvSpPr>
      </xdr:nvSpPr>
      <xdr:spPr bwMode="auto">
        <a:xfrm>
          <a:off x="447675" y="544925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7143"/>
    <xdr:sp macro="" textlink="">
      <xdr:nvSpPr>
        <xdr:cNvPr id="239" name="Besedilo 26"/>
        <xdr:cNvSpPr txBox="1">
          <a:spLocks noChangeArrowheads="1"/>
        </xdr:cNvSpPr>
      </xdr:nvSpPr>
      <xdr:spPr bwMode="auto">
        <a:xfrm>
          <a:off x="447675" y="544925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3825"/>
    <xdr:sp macro="" textlink="">
      <xdr:nvSpPr>
        <xdr:cNvPr id="240" name="Besedilo 26"/>
        <xdr:cNvSpPr txBox="1">
          <a:spLocks noChangeArrowheads="1"/>
        </xdr:cNvSpPr>
      </xdr:nvSpPr>
      <xdr:spPr bwMode="auto">
        <a:xfrm>
          <a:off x="447675" y="544925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7236"/>
    <xdr:sp macro="" textlink="">
      <xdr:nvSpPr>
        <xdr:cNvPr id="241" name="Besedilo 26"/>
        <xdr:cNvSpPr txBox="1">
          <a:spLocks noChangeArrowheads="1"/>
        </xdr:cNvSpPr>
      </xdr:nvSpPr>
      <xdr:spPr bwMode="auto">
        <a:xfrm>
          <a:off x="447675" y="544925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4296"/>
    <xdr:sp macro="" textlink="">
      <xdr:nvSpPr>
        <xdr:cNvPr id="242" name="Besedilo 26"/>
        <xdr:cNvSpPr txBox="1">
          <a:spLocks noChangeArrowheads="1"/>
        </xdr:cNvSpPr>
      </xdr:nvSpPr>
      <xdr:spPr bwMode="auto">
        <a:xfrm>
          <a:off x="447675" y="5449252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7236"/>
    <xdr:sp macro="" textlink="">
      <xdr:nvSpPr>
        <xdr:cNvPr id="243" name="Besedilo 26"/>
        <xdr:cNvSpPr txBox="1">
          <a:spLocks noChangeArrowheads="1"/>
        </xdr:cNvSpPr>
      </xdr:nvSpPr>
      <xdr:spPr bwMode="auto">
        <a:xfrm>
          <a:off x="447675" y="544925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3825"/>
    <xdr:sp macro="" textlink="">
      <xdr:nvSpPr>
        <xdr:cNvPr id="244" name="Besedilo 26"/>
        <xdr:cNvSpPr txBox="1">
          <a:spLocks noChangeArrowheads="1"/>
        </xdr:cNvSpPr>
      </xdr:nvSpPr>
      <xdr:spPr bwMode="auto">
        <a:xfrm>
          <a:off x="447675" y="544925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7236"/>
    <xdr:sp macro="" textlink="">
      <xdr:nvSpPr>
        <xdr:cNvPr id="245" name="Besedilo 26"/>
        <xdr:cNvSpPr txBox="1">
          <a:spLocks noChangeArrowheads="1"/>
        </xdr:cNvSpPr>
      </xdr:nvSpPr>
      <xdr:spPr bwMode="auto">
        <a:xfrm>
          <a:off x="447675" y="544925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4044"/>
    <xdr:sp macro="" textlink="">
      <xdr:nvSpPr>
        <xdr:cNvPr id="246" name="Besedilo 26"/>
        <xdr:cNvSpPr txBox="1">
          <a:spLocks noChangeArrowheads="1"/>
        </xdr:cNvSpPr>
      </xdr:nvSpPr>
      <xdr:spPr bwMode="auto">
        <a:xfrm>
          <a:off x="447675" y="5449252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3825"/>
    <xdr:sp macro="" textlink="">
      <xdr:nvSpPr>
        <xdr:cNvPr id="247" name="Besedilo 26"/>
        <xdr:cNvSpPr txBox="1">
          <a:spLocks noChangeArrowheads="1"/>
        </xdr:cNvSpPr>
      </xdr:nvSpPr>
      <xdr:spPr bwMode="auto">
        <a:xfrm>
          <a:off x="447675" y="544925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3825"/>
    <xdr:sp macro="" textlink="">
      <xdr:nvSpPr>
        <xdr:cNvPr id="248" name="Besedilo 26"/>
        <xdr:cNvSpPr txBox="1">
          <a:spLocks noChangeArrowheads="1"/>
        </xdr:cNvSpPr>
      </xdr:nvSpPr>
      <xdr:spPr bwMode="auto">
        <a:xfrm>
          <a:off x="447675" y="544925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7143"/>
    <xdr:sp macro="" textlink="">
      <xdr:nvSpPr>
        <xdr:cNvPr id="249" name="Besedilo 26"/>
        <xdr:cNvSpPr txBox="1">
          <a:spLocks noChangeArrowheads="1"/>
        </xdr:cNvSpPr>
      </xdr:nvSpPr>
      <xdr:spPr bwMode="auto">
        <a:xfrm>
          <a:off x="447675" y="544925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7143"/>
    <xdr:sp macro="" textlink="">
      <xdr:nvSpPr>
        <xdr:cNvPr id="250" name="Besedilo 26"/>
        <xdr:cNvSpPr txBox="1">
          <a:spLocks noChangeArrowheads="1"/>
        </xdr:cNvSpPr>
      </xdr:nvSpPr>
      <xdr:spPr bwMode="auto">
        <a:xfrm>
          <a:off x="447675" y="544925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3825"/>
    <xdr:sp macro="" textlink="">
      <xdr:nvSpPr>
        <xdr:cNvPr id="251" name="Besedilo 26"/>
        <xdr:cNvSpPr txBox="1">
          <a:spLocks noChangeArrowheads="1"/>
        </xdr:cNvSpPr>
      </xdr:nvSpPr>
      <xdr:spPr bwMode="auto">
        <a:xfrm>
          <a:off x="447675" y="544925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7236"/>
    <xdr:sp macro="" textlink="">
      <xdr:nvSpPr>
        <xdr:cNvPr id="252" name="Besedilo 26"/>
        <xdr:cNvSpPr txBox="1">
          <a:spLocks noChangeArrowheads="1"/>
        </xdr:cNvSpPr>
      </xdr:nvSpPr>
      <xdr:spPr bwMode="auto">
        <a:xfrm>
          <a:off x="447675" y="544925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4296"/>
    <xdr:sp macro="" textlink="">
      <xdr:nvSpPr>
        <xdr:cNvPr id="253" name="Besedilo 26"/>
        <xdr:cNvSpPr txBox="1">
          <a:spLocks noChangeArrowheads="1"/>
        </xdr:cNvSpPr>
      </xdr:nvSpPr>
      <xdr:spPr bwMode="auto">
        <a:xfrm>
          <a:off x="447675" y="5449252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7236"/>
    <xdr:sp macro="" textlink="">
      <xdr:nvSpPr>
        <xdr:cNvPr id="254" name="Besedilo 26"/>
        <xdr:cNvSpPr txBox="1">
          <a:spLocks noChangeArrowheads="1"/>
        </xdr:cNvSpPr>
      </xdr:nvSpPr>
      <xdr:spPr bwMode="auto">
        <a:xfrm>
          <a:off x="447675" y="544925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3825"/>
    <xdr:sp macro="" textlink="">
      <xdr:nvSpPr>
        <xdr:cNvPr id="255" name="Besedilo 26"/>
        <xdr:cNvSpPr txBox="1">
          <a:spLocks noChangeArrowheads="1"/>
        </xdr:cNvSpPr>
      </xdr:nvSpPr>
      <xdr:spPr bwMode="auto">
        <a:xfrm>
          <a:off x="447675" y="544925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3946"/>
    <xdr:sp macro="" textlink="">
      <xdr:nvSpPr>
        <xdr:cNvPr id="256" name="Besedilo 26"/>
        <xdr:cNvSpPr txBox="1">
          <a:spLocks noChangeArrowheads="1"/>
        </xdr:cNvSpPr>
      </xdr:nvSpPr>
      <xdr:spPr bwMode="auto">
        <a:xfrm>
          <a:off x="447675" y="5449252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7363"/>
    <xdr:sp macro="" textlink="">
      <xdr:nvSpPr>
        <xdr:cNvPr id="257" name="Besedilo 26"/>
        <xdr:cNvSpPr txBox="1">
          <a:spLocks noChangeArrowheads="1"/>
        </xdr:cNvSpPr>
      </xdr:nvSpPr>
      <xdr:spPr bwMode="auto">
        <a:xfrm>
          <a:off x="447675" y="54492525"/>
          <a:ext cx="0" cy="1273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3825"/>
    <xdr:sp macro="" textlink="">
      <xdr:nvSpPr>
        <xdr:cNvPr id="258" name="Besedilo 26"/>
        <xdr:cNvSpPr txBox="1">
          <a:spLocks noChangeArrowheads="1"/>
        </xdr:cNvSpPr>
      </xdr:nvSpPr>
      <xdr:spPr bwMode="auto">
        <a:xfrm>
          <a:off x="447675" y="544925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3825"/>
    <xdr:sp macro="" textlink="">
      <xdr:nvSpPr>
        <xdr:cNvPr id="259" name="Besedilo 26"/>
        <xdr:cNvSpPr txBox="1">
          <a:spLocks noChangeArrowheads="1"/>
        </xdr:cNvSpPr>
      </xdr:nvSpPr>
      <xdr:spPr bwMode="auto">
        <a:xfrm>
          <a:off x="447675" y="544925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3874"/>
    <xdr:sp macro="" textlink="">
      <xdr:nvSpPr>
        <xdr:cNvPr id="260" name="Besedilo 26"/>
        <xdr:cNvSpPr txBox="1">
          <a:spLocks noChangeArrowheads="1"/>
        </xdr:cNvSpPr>
      </xdr:nvSpPr>
      <xdr:spPr bwMode="auto">
        <a:xfrm>
          <a:off x="447675" y="54492525"/>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3874"/>
    <xdr:sp macro="" textlink="">
      <xdr:nvSpPr>
        <xdr:cNvPr id="261" name="Besedilo 26"/>
        <xdr:cNvSpPr txBox="1">
          <a:spLocks noChangeArrowheads="1"/>
        </xdr:cNvSpPr>
      </xdr:nvSpPr>
      <xdr:spPr bwMode="auto">
        <a:xfrm>
          <a:off x="447675" y="54492525"/>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3825"/>
    <xdr:sp macro="" textlink="">
      <xdr:nvSpPr>
        <xdr:cNvPr id="262" name="Besedilo 26"/>
        <xdr:cNvSpPr txBox="1">
          <a:spLocks noChangeArrowheads="1"/>
        </xdr:cNvSpPr>
      </xdr:nvSpPr>
      <xdr:spPr bwMode="auto">
        <a:xfrm>
          <a:off x="447675" y="544925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3946"/>
    <xdr:sp macro="" textlink="">
      <xdr:nvSpPr>
        <xdr:cNvPr id="263" name="Besedilo 26"/>
        <xdr:cNvSpPr txBox="1">
          <a:spLocks noChangeArrowheads="1"/>
        </xdr:cNvSpPr>
      </xdr:nvSpPr>
      <xdr:spPr bwMode="auto">
        <a:xfrm>
          <a:off x="447675" y="5449252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7538"/>
    <xdr:sp macro="" textlink="">
      <xdr:nvSpPr>
        <xdr:cNvPr id="264" name="Besedilo 26"/>
        <xdr:cNvSpPr txBox="1">
          <a:spLocks noChangeArrowheads="1"/>
        </xdr:cNvSpPr>
      </xdr:nvSpPr>
      <xdr:spPr bwMode="auto">
        <a:xfrm>
          <a:off x="447675" y="54492525"/>
          <a:ext cx="0" cy="127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3946"/>
    <xdr:sp macro="" textlink="">
      <xdr:nvSpPr>
        <xdr:cNvPr id="265" name="Besedilo 26"/>
        <xdr:cNvSpPr txBox="1">
          <a:spLocks noChangeArrowheads="1"/>
        </xdr:cNvSpPr>
      </xdr:nvSpPr>
      <xdr:spPr bwMode="auto">
        <a:xfrm>
          <a:off x="447675" y="5449252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3825"/>
    <xdr:sp macro="" textlink="">
      <xdr:nvSpPr>
        <xdr:cNvPr id="266" name="Besedilo 26"/>
        <xdr:cNvSpPr txBox="1">
          <a:spLocks noChangeArrowheads="1"/>
        </xdr:cNvSpPr>
      </xdr:nvSpPr>
      <xdr:spPr bwMode="auto">
        <a:xfrm>
          <a:off x="447675" y="544925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7236"/>
    <xdr:sp macro="" textlink="">
      <xdr:nvSpPr>
        <xdr:cNvPr id="267" name="Besedilo 26"/>
        <xdr:cNvSpPr txBox="1">
          <a:spLocks noChangeArrowheads="1"/>
        </xdr:cNvSpPr>
      </xdr:nvSpPr>
      <xdr:spPr bwMode="auto">
        <a:xfrm>
          <a:off x="447675" y="544925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4044"/>
    <xdr:sp macro="" textlink="">
      <xdr:nvSpPr>
        <xdr:cNvPr id="268" name="Besedilo 26"/>
        <xdr:cNvSpPr txBox="1">
          <a:spLocks noChangeArrowheads="1"/>
        </xdr:cNvSpPr>
      </xdr:nvSpPr>
      <xdr:spPr bwMode="auto">
        <a:xfrm>
          <a:off x="447675" y="5449252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3825"/>
    <xdr:sp macro="" textlink="">
      <xdr:nvSpPr>
        <xdr:cNvPr id="269" name="Besedilo 26"/>
        <xdr:cNvSpPr txBox="1">
          <a:spLocks noChangeArrowheads="1"/>
        </xdr:cNvSpPr>
      </xdr:nvSpPr>
      <xdr:spPr bwMode="auto">
        <a:xfrm>
          <a:off x="447675" y="544925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3825"/>
    <xdr:sp macro="" textlink="">
      <xdr:nvSpPr>
        <xdr:cNvPr id="270" name="Besedilo 26"/>
        <xdr:cNvSpPr txBox="1">
          <a:spLocks noChangeArrowheads="1"/>
        </xdr:cNvSpPr>
      </xdr:nvSpPr>
      <xdr:spPr bwMode="auto">
        <a:xfrm>
          <a:off x="447675" y="544925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7143"/>
    <xdr:sp macro="" textlink="">
      <xdr:nvSpPr>
        <xdr:cNvPr id="271" name="Besedilo 26"/>
        <xdr:cNvSpPr txBox="1">
          <a:spLocks noChangeArrowheads="1"/>
        </xdr:cNvSpPr>
      </xdr:nvSpPr>
      <xdr:spPr bwMode="auto">
        <a:xfrm>
          <a:off x="447675" y="544925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7143"/>
    <xdr:sp macro="" textlink="">
      <xdr:nvSpPr>
        <xdr:cNvPr id="272" name="Besedilo 26"/>
        <xdr:cNvSpPr txBox="1">
          <a:spLocks noChangeArrowheads="1"/>
        </xdr:cNvSpPr>
      </xdr:nvSpPr>
      <xdr:spPr bwMode="auto">
        <a:xfrm>
          <a:off x="447675" y="544925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3825"/>
    <xdr:sp macro="" textlink="">
      <xdr:nvSpPr>
        <xdr:cNvPr id="273" name="Besedilo 26"/>
        <xdr:cNvSpPr txBox="1">
          <a:spLocks noChangeArrowheads="1"/>
        </xdr:cNvSpPr>
      </xdr:nvSpPr>
      <xdr:spPr bwMode="auto">
        <a:xfrm>
          <a:off x="447675" y="544925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7236"/>
    <xdr:sp macro="" textlink="">
      <xdr:nvSpPr>
        <xdr:cNvPr id="274" name="Besedilo 26"/>
        <xdr:cNvSpPr txBox="1">
          <a:spLocks noChangeArrowheads="1"/>
        </xdr:cNvSpPr>
      </xdr:nvSpPr>
      <xdr:spPr bwMode="auto">
        <a:xfrm>
          <a:off x="447675" y="544925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4296"/>
    <xdr:sp macro="" textlink="">
      <xdr:nvSpPr>
        <xdr:cNvPr id="275" name="Besedilo 26"/>
        <xdr:cNvSpPr txBox="1">
          <a:spLocks noChangeArrowheads="1"/>
        </xdr:cNvSpPr>
      </xdr:nvSpPr>
      <xdr:spPr bwMode="auto">
        <a:xfrm>
          <a:off x="447675" y="5449252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7236"/>
    <xdr:sp macro="" textlink="">
      <xdr:nvSpPr>
        <xdr:cNvPr id="276" name="Besedilo 26"/>
        <xdr:cNvSpPr txBox="1">
          <a:spLocks noChangeArrowheads="1"/>
        </xdr:cNvSpPr>
      </xdr:nvSpPr>
      <xdr:spPr bwMode="auto">
        <a:xfrm>
          <a:off x="447675" y="544925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3825"/>
    <xdr:sp macro="" textlink="">
      <xdr:nvSpPr>
        <xdr:cNvPr id="277" name="Besedilo 26"/>
        <xdr:cNvSpPr txBox="1">
          <a:spLocks noChangeArrowheads="1"/>
        </xdr:cNvSpPr>
      </xdr:nvSpPr>
      <xdr:spPr bwMode="auto">
        <a:xfrm>
          <a:off x="447675" y="544925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7236"/>
    <xdr:sp macro="" textlink="">
      <xdr:nvSpPr>
        <xdr:cNvPr id="278" name="Besedilo 26"/>
        <xdr:cNvSpPr txBox="1">
          <a:spLocks noChangeArrowheads="1"/>
        </xdr:cNvSpPr>
      </xdr:nvSpPr>
      <xdr:spPr bwMode="auto">
        <a:xfrm>
          <a:off x="447675" y="544925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4044"/>
    <xdr:sp macro="" textlink="">
      <xdr:nvSpPr>
        <xdr:cNvPr id="279" name="Besedilo 26"/>
        <xdr:cNvSpPr txBox="1">
          <a:spLocks noChangeArrowheads="1"/>
        </xdr:cNvSpPr>
      </xdr:nvSpPr>
      <xdr:spPr bwMode="auto">
        <a:xfrm>
          <a:off x="447675" y="5449252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3825"/>
    <xdr:sp macro="" textlink="">
      <xdr:nvSpPr>
        <xdr:cNvPr id="280" name="Besedilo 26"/>
        <xdr:cNvSpPr txBox="1">
          <a:spLocks noChangeArrowheads="1"/>
        </xdr:cNvSpPr>
      </xdr:nvSpPr>
      <xdr:spPr bwMode="auto">
        <a:xfrm>
          <a:off x="447675" y="544925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3825"/>
    <xdr:sp macro="" textlink="">
      <xdr:nvSpPr>
        <xdr:cNvPr id="281" name="Besedilo 26"/>
        <xdr:cNvSpPr txBox="1">
          <a:spLocks noChangeArrowheads="1"/>
        </xdr:cNvSpPr>
      </xdr:nvSpPr>
      <xdr:spPr bwMode="auto">
        <a:xfrm>
          <a:off x="447675" y="544925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7143"/>
    <xdr:sp macro="" textlink="">
      <xdr:nvSpPr>
        <xdr:cNvPr id="282" name="Besedilo 26"/>
        <xdr:cNvSpPr txBox="1">
          <a:spLocks noChangeArrowheads="1"/>
        </xdr:cNvSpPr>
      </xdr:nvSpPr>
      <xdr:spPr bwMode="auto">
        <a:xfrm>
          <a:off x="447675" y="544925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7143"/>
    <xdr:sp macro="" textlink="">
      <xdr:nvSpPr>
        <xdr:cNvPr id="283" name="Besedilo 26"/>
        <xdr:cNvSpPr txBox="1">
          <a:spLocks noChangeArrowheads="1"/>
        </xdr:cNvSpPr>
      </xdr:nvSpPr>
      <xdr:spPr bwMode="auto">
        <a:xfrm>
          <a:off x="447675" y="544925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4263"/>
    <xdr:sp macro="" textlink="">
      <xdr:nvSpPr>
        <xdr:cNvPr id="284" name="Besedilo 26"/>
        <xdr:cNvSpPr txBox="1">
          <a:spLocks noChangeArrowheads="1"/>
        </xdr:cNvSpPr>
      </xdr:nvSpPr>
      <xdr:spPr bwMode="auto">
        <a:xfrm>
          <a:off x="447675" y="54492525"/>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7236"/>
    <xdr:sp macro="" textlink="">
      <xdr:nvSpPr>
        <xdr:cNvPr id="285" name="Besedilo 26"/>
        <xdr:cNvSpPr txBox="1">
          <a:spLocks noChangeArrowheads="1"/>
        </xdr:cNvSpPr>
      </xdr:nvSpPr>
      <xdr:spPr bwMode="auto">
        <a:xfrm>
          <a:off x="447675" y="544925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7477"/>
    <xdr:sp macro="" textlink="">
      <xdr:nvSpPr>
        <xdr:cNvPr id="286" name="Besedilo 26"/>
        <xdr:cNvSpPr txBox="1">
          <a:spLocks noChangeArrowheads="1"/>
        </xdr:cNvSpPr>
      </xdr:nvSpPr>
      <xdr:spPr bwMode="auto">
        <a:xfrm>
          <a:off x="447675" y="54492525"/>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7236"/>
    <xdr:sp macro="" textlink="">
      <xdr:nvSpPr>
        <xdr:cNvPr id="287" name="Besedilo 26"/>
        <xdr:cNvSpPr txBox="1">
          <a:spLocks noChangeArrowheads="1"/>
        </xdr:cNvSpPr>
      </xdr:nvSpPr>
      <xdr:spPr bwMode="auto">
        <a:xfrm>
          <a:off x="447675" y="544925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24263"/>
    <xdr:sp macro="" textlink="">
      <xdr:nvSpPr>
        <xdr:cNvPr id="288" name="Besedilo 26"/>
        <xdr:cNvSpPr txBox="1">
          <a:spLocks noChangeArrowheads="1"/>
        </xdr:cNvSpPr>
      </xdr:nvSpPr>
      <xdr:spPr bwMode="auto">
        <a:xfrm>
          <a:off x="447675" y="54492525"/>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39118"/>
    <xdr:sp macro="" textlink="">
      <xdr:nvSpPr>
        <xdr:cNvPr id="289" name="Besedilo 26"/>
        <xdr:cNvSpPr txBox="1">
          <a:spLocks noChangeArrowheads="1"/>
        </xdr:cNvSpPr>
      </xdr:nvSpPr>
      <xdr:spPr bwMode="auto">
        <a:xfrm>
          <a:off x="447675" y="54492525"/>
          <a:ext cx="0" cy="12391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45395"/>
    <xdr:sp macro="" textlink="">
      <xdr:nvSpPr>
        <xdr:cNvPr id="290" name="Besedilo 26"/>
        <xdr:cNvSpPr txBox="1">
          <a:spLocks noChangeArrowheads="1"/>
        </xdr:cNvSpPr>
      </xdr:nvSpPr>
      <xdr:spPr bwMode="auto">
        <a:xfrm>
          <a:off x="447675" y="54492525"/>
          <a:ext cx="0" cy="124539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38766"/>
    <xdr:sp macro="" textlink="">
      <xdr:nvSpPr>
        <xdr:cNvPr id="291" name="Besedilo 26"/>
        <xdr:cNvSpPr txBox="1">
          <a:spLocks noChangeArrowheads="1"/>
        </xdr:cNvSpPr>
      </xdr:nvSpPr>
      <xdr:spPr bwMode="auto">
        <a:xfrm>
          <a:off x="447675" y="54492525"/>
          <a:ext cx="0" cy="12387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38676"/>
    <xdr:sp macro="" textlink="">
      <xdr:nvSpPr>
        <xdr:cNvPr id="292" name="Besedilo 26"/>
        <xdr:cNvSpPr txBox="1">
          <a:spLocks noChangeArrowheads="1"/>
        </xdr:cNvSpPr>
      </xdr:nvSpPr>
      <xdr:spPr bwMode="auto">
        <a:xfrm>
          <a:off x="447675" y="54492525"/>
          <a:ext cx="0" cy="12386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38767"/>
    <xdr:sp macro="" textlink="">
      <xdr:nvSpPr>
        <xdr:cNvPr id="293" name="Besedilo 26"/>
        <xdr:cNvSpPr txBox="1">
          <a:spLocks noChangeArrowheads="1"/>
        </xdr:cNvSpPr>
      </xdr:nvSpPr>
      <xdr:spPr bwMode="auto">
        <a:xfrm>
          <a:off x="447675" y="54492525"/>
          <a:ext cx="0" cy="12387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64956"/>
    <xdr:sp macro="" textlink="">
      <xdr:nvSpPr>
        <xdr:cNvPr id="294" name="Besedilo 26"/>
        <xdr:cNvSpPr txBox="1">
          <a:spLocks noChangeArrowheads="1"/>
        </xdr:cNvSpPr>
      </xdr:nvSpPr>
      <xdr:spPr bwMode="auto">
        <a:xfrm>
          <a:off x="447675" y="54492525"/>
          <a:ext cx="0" cy="126495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38766"/>
    <xdr:sp macro="" textlink="">
      <xdr:nvSpPr>
        <xdr:cNvPr id="295" name="Besedilo 26"/>
        <xdr:cNvSpPr txBox="1">
          <a:spLocks noChangeArrowheads="1"/>
        </xdr:cNvSpPr>
      </xdr:nvSpPr>
      <xdr:spPr bwMode="auto">
        <a:xfrm>
          <a:off x="447675" y="54492525"/>
          <a:ext cx="0" cy="12387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38676"/>
    <xdr:sp macro="" textlink="">
      <xdr:nvSpPr>
        <xdr:cNvPr id="296" name="Besedilo 26"/>
        <xdr:cNvSpPr txBox="1">
          <a:spLocks noChangeArrowheads="1"/>
        </xdr:cNvSpPr>
      </xdr:nvSpPr>
      <xdr:spPr bwMode="auto">
        <a:xfrm>
          <a:off x="447675" y="54492525"/>
          <a:ext cx="0" cy="12386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39118"/>
    <xdr:sp macro="" textlink="">
      <xdr:nvSpPr>
        <xdr:cNvPr id="297" name="Besedilo 26"/>
        <xdr:cNvSpPr txBox="1">
          <a:spLocks noChangeArrowheads="1"/>
        </xdr:cNvSpPr>
      </xdr:nvSpPr>
      <xdr:spPr bwMode="auto">
        <a:xfrm>
          <a:off x="447675" y="54492525"/>
          <a:ext cx="0" cy="12391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45396"/>
    <xdr:sp macro="" textlink="">
      <xdr:nvSpPr>
        <xdr:cNvPr id="298" name="Besedilo 26"/>
        <xdr:cNvSpPr txBox="1">
          <a:spLocks noChangeArrowheads="1"/>
        </xdr:cNvSpPr>
      </xdr:nvSpPr>
      <xdr:spPr bwMode="auto">
        <a:xfrm>
          <a:off x="447675" y="54492525"/>
          <a:ext cx="0" cy="12453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45149"/>
    <xdr:sp macro="" textlink="">
      <xdr:nvSpPr>
        <xdr:cNvPr id="299" name="Besedilo 26"/>
        <xdr:cNvSpPr txBox="1">
          <a:spLocks noChangeArrowheads="1"/>
        </xdr:cNvSpPr>
      </xdr:nvSpPr>
      <xdr:spPr bwMode="auto">
        <a:xfrm>
          <a:off x="447675" y="54492525"/>
          <a:ext cx="0" cy="124514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38676"/>
    <xdr:sp macro="" textlink="">
      <xdr:nvSpPr>
        <xdr:cNvPr id="300" name="Besedilo 26"/>
        <xdr:cNvSpPr txBox="1">
          <a:spLocks noChangeArrowheads="1"/>
        </xdr:cNvSpPr>
      </xdr:nvSpPr>
      <xdr:spPr bwMode="auto">
        <a:xfrm>
          <a:off x="447675" y="54492525"/>
          <a:ext cx="0" cy="12386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344701"/>
    <xdr:sp macro="" textlink="">
      <xdr:nvSpPr>
        <xdr:cNvPr id="301" name="Besedilo 26"/>
        <xdr:cNvSpPr txBox="1">
          <a:spLocks noChangeArrowheads="1"/>
        </xdr:cNvSpPr>
      </xdr:nvSpPr>
      <xdr:spPr bwMode="auto">
        <a:xfrm>
          <a:off x="447675" y="54492525"/>
          <a:ext cx="0" cy="13447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344701"/>
    <xdr:sp macro="" textlink="">
      <xdr:nvSpPr>
        <xdr:cNvPr id="302" name="Besedilo 26"/>
        <xdr:cNvSpPr txBox="1">
          <a:spLocks noChangeArrowheads="1"/>
        </xdr:cNvSpPr>
      </xdr:nvSpPr>
      <xdr:spPr bwMode="auto">
        <a:xfrm>
          <a:off x="447675" y="54492525"/>
          <a:ext cx="0" cy="13447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352558"/>
    <xdr:sp macro="" textlink="">
      <xdr:nvSpPr>
        <xdr:cNvPr id="303" name="Besedilo 26"/>
        <xdr:cNvSpPr txBox="1">
          <a:spLocks noChangeArrowheads="1"/>
        </xdr:cNvSpPr>
      </xdr:nvSpPr>
      <xdr:spPr bwMode="auto">
        <a:xfrm>
          <a:off x="447675" y="54492525"/>
          <a:ext cx="0" cy="13525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344701"/>
    <xdr:sp macro="" textlink="">
      <xdr:nvSpPr>
        <xdr:cNvPr id="304" name="Besedilo 26"/>
        <xdr:cNvSpPr txBox="1">
          <a:spLocks noChangeArrowheads="1"/>
        </xdr:cNvSpPr>
      </xdr:nvSpPr>
      <xdr:spPr bwMode="auto">
        <a:xfrm>
          <a:off x="447675" y="54492525"/>
          <a:ext cx="0" cy="13447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48228"/>
    <xdr:sp macro="" textlink="">
      <xdr:nvSpPr>
        <xdr:cNvPr id="305" name="Besedilo 26"/>
        <xdr:cNvSpPr txBox="1">
          <a:spLocks noChangeArrowheads="1"/>
        </xdr:cNvSpPr>
      </xdr:nvSpPr>
      <xdr:spPr bwMode="auto">
        <a:xfrm>
          <a:off x="447675" y="54492525"/>
          <a:ext cx="0" cy="12482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352558"/>
    <xdr:sp macro="" textlink="">
      <xdr:nvSpPr>
        <xdr:cNvPr id="306" name="Besedilo 26"/>
        <xdr:cNvSpPr txBox="1">
          <a:spLocks noChangeArrowheads="1"/>
        </xdr:cNvSpPr>
      </xdr:nvSpPr>
      <xdr:spPr bwMode="auto">
        <a:xfrm>
          <a:off x="447675" y="54492525"/>
          <a:ext cx="0" cy="13525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48228"/>
    <xdr:sp macro="" textlink="">
      <xdr:nvSpPr>
        <xdr:cNvPr id="307" name="Besedilo 26"/>
        <xdr:cNvSpPr txBox="1">
          <a:spLocks noChangeArrowheads="1"/>
        </xdr:cNvSpPr>
      </xdr:nvSpPr>
      <xdr:spPr bwMode="auto">
        <a:xfrm>
          <a:off x="447675" y="54492525"/>
          <a:ext cx="0" cy="12482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44551"/>
    <xdr:sp macro="" textlink="">
      <xdr:nvSpPr>
        <xdr:cNvPr id="308" name="Besedilo 26"/>
        <xdr:cNvSpPr txBox="1">
          <a:spLocks noChangeArrowheads="1"/>
        </xdr:cNvSpPr>
      </xdr:nvSpPr>
      <xdr:spPr bwMode="auto">
        <a:xfrm>
          <a:off x="447675" y="54492525"/>
          <a:ext cx="0" cy="12445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48228"/>
    <xdr:sp macro="" textlink="">
      <xdr:nvSpPr>
        <xdr:cNvPr id="309" name="Besedilo 26"/>
        <xdr:cNvSpPr txBox="1">
          <a:spLocks noChangeArrowheads="1"/>
        </xdr:cNvSpPr>
      </xdr:nvSpPr>
      <xdr:spPr bwMode="auto">
        <a:xfrm>
          <a:off x="447675" y="54492525"/>
          <a:ext cx="0" cy="12482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48228"/>
    <xdr:sp macro="" textlink="">
      <xdr:nvSpPr>
        <xdr:cNvPr id="310" name="Besedilo 26"/>
        <xdr:cNvSpPr txBox="1">
          <a:spLocks noChangeArrowheads="1"/>
        </xdr:cNvSpPr>
      </xdr:nvSpPr>
      <xdr:spPr bwMode="auto">
        <a:xfrm>
          <a:off x="447675" y="54492525"/>
          <a:ext cx="0" cy="12482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48228"/>
    <xdr:sp macro="" textlink="">
      <xdr:nvSpPr>
        <xdr:cNvPr id="311" name="Besedilo 26"/>
        <xdr:cNvSpPr txBox="1">
          <a:spLocks noChangeArrowheads="1"/>
        </xdr:cNvSpPr>
      </xdr:nvSpPr>
      <xdr:spPr bwMode="auto">
        <a:xfrm>
          <a:off x="447675" y="54492525"/>
          <a:ext cx="0" cy="12482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48228"/>
    <xdr:sp macro="" textlink="">
      <xdr:nvSpPr>
        <xdr:cNvPr id="312" name="Besedilo 26"/>
        <xdr:cNvSpPr txBox="1">
          <a:spLocks noChangeArrowheads="1"/>
        </xdr:cNvSpPr>
      </xdr:nvSpPr>
      <xdr:spPr bwMode="auto">
        <a:xfrm>
          <a:off x="447675" y="54492525"/>
          <a:ext cx="0" cy="12482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48228"/>
    <xdr:sp macro="" textlink="">
      <xdr:nvSpPr>
        <xdr:cNvPr id="313" name="Besedilo 26"/>
        <xdr:cNvSpPr txBox="1">
          <a:spLocks noChangeArrowheads="1"/>
        </xdr:cNvSpPr>
      </xdr:nvSpPr>
      <xdr:spPr bwMode="auto">
        <a:xfrm>
          <a:off x="447675" y="54492525"/>
          <a:ext cx="0" cy="12482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48228"/>
    <xdr:sp macro="" textlink="">
      <xdr:nvSpPr>
        <xdr:cNvPr id="314" name="Besedilo 26"/>
        <xdr:cNvSpPr txBox="1">
          <a:spLocks noChangeArrowheads="1"/>
        </xdr:cNvSpPr>
      </xdr:nvSpPr>
      <xdr:spPr bwMode="auto">
        <a:xfrm>
          <a:off x="447675" y="54492525"/>
          <a:ext cx="0" cy="12482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47775"/>
    <xdr:sp macro="" textlink="">
      <xdr:nvSpPr>
        <xdr:cNvPr id="315" name="Besedilo 26"/>
        <xdr:cNvSpPr txBox="1">
          <a:spLocks noChangeArrowheads="1"/>
        </xdr:cNvSpPr>
      </xdr:nvSpPr>
      <xdr:spPr bwMode="auto">
        <a:xfrm>
          <a:off x="447675" y="54492525"/>
          <a:ext cx="0" cy="12477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48228"/>
    <xdr:sp macro="" textlink="">
      <xdr:nvSpPr>
        <xdr:cNvPr id="316" name="Besedilo 26"/>
        <xdr:cNvSpPr txBox="1">
          <a:spLocks noChangeArrowheads="1"/>
        </xdr:cNvSpPr>
      </xdr:nvSpPr>
      <xdr:spPr bwMode="auto">
        <a:xfrm>
          <a:off x="447675" y="54492525"/>
          <a:ext cx="0" cy="12482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48228"/>
    <xdr:sp macro="" textlink="">
      <xdr:nvSpPr>
        <xdr:cNvPr id="317" name="Besedilo 26"/>
        <xdr:cNvSpPr txBox="1">
          <a:spLocks noChangeArrowheads="1"/>
        </xdr:cNvSpPr>
      </xdr:nvSpPr>
      <xdr:spPr bwMode="auto">
        <a:xfrm>
          <a:off x="447675" y="54492525"/>
          <a:ext cx="0" cy="12482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List1">
    <tabColor theme="3" tint="0.59999389629810485"/>
  </sheetPr>
  <dimension ref="A1:CO36"/>
  <sheetViews>
    <sheetView tabSelected="1" view="pageBreakPreview" zoomScaleNormal="50" zoomScaleSheetLayoutView="100" workbookViewId="0">
      <selection activeCell="B1" sqref="B1"/>
    </sheetView>
  </sheetViews>
  <sheetFormatPr defaultColWidth="8.88671875" defaultRowHeight="13.8"/>
  <cols>
    <col min="1" max="1" width="6.6640625" style="810" customWidth="1"/>
    <col min="2" max="2" width="50.6640625" style="812" customWidth="1"/>
    <col min="3" max="3" width="4.6640625" style="813" customWidth="1"/>
    <col min="4" max="4" width="6.6640625" style="813" customWidth="1"/>
    <col min="5" max="5" width="9.6640625" style="783" customWidth="1"/>
    <col min="6" max="6" width="11.6640625" style="783" customWidth="1"/>
    <col min="7" max="7" width="13.5546875" style="733" customWidth="1"/>
    <col min="8" max="8" width="13.33203125" style="25" bestFit="1" customWidth="1"/>
    <col min="9" max="9" width="7.6640625" style="25" customWidth="1"/>
    <col min="10" max="10" width="7.88671875" style="26" customWidth="1"/>
    <col min="11" max="11" width="6.88671875" style="26" customWidth="1"/>
    <col min="12" max="12" width="8.5546875" style="786" customWidth="1"/>
    <col min="13" max="13" width="10.33203125" style="786" customWidth="1"/>
    <col min="14" max="15" width="8.5546875" style="786" customWidth="1"/>
    <col min="16" max="16" width="8.44140625" style="786" customWidth="1"/>
    <col min="17" max="17" width="10.33203125" style="26" customWidth="1"/>
    <col min="18" max="18" width="9.33203125" style="26" customWidth="1"/>
    <col min="19" max="19" width="7" style="26" customWidth="1"/>
    <col min="20" max="20" width="7.6640625" style="26" customWidth="1"/>
    <col min="21" max="21" width="8.109375" style="26" customWidth="1"/>
    <col min="22" max="22" width="9.44140625" style="26" customWidth="1"/>
    <col min="23" max="23" width="10.5546875" style="26" customWidth="1"/>
    <col min="24" max="66" width="8.88671875" style="26" customWidth="1"/>
    <col min="67" max="16384" width="8.88671875" style="789"/>
  </cols>
  <sheetData>
    <row r="1" spans="1:93" s="26" customFormat="1" ht="20.399999999999999">
      <c r="A1" s="780"/>
      <c r="B1" s="781" t="s">
        <v>64</v>
      </c>
      <c r="C1" s="782"/>
      <c r="D1" s="17"/>
      <c r="E1" s="17"/>
      <c r="F1" s="783"/>
      <c r="G1" s="784"/>
      <c r="H1" s="785"/>
      <c r="I1" s="25"/>
      <c r="L1" s="786"/>
      <c r="M1" s="786"/>
      <c r="N1" s="786"/>
      <c r="O1" s="786"/>
      <c r="P1" s="786"/>
    </row>
    <row r="2" spans="1:93" ht="15.6">
      <c r="A2" s="787"/>
      <c r="B2" s="788"/>
      <c r="C2" s="782"/>
      <c r="D2" s="17"/>
      <c r="E2" s="17"/>
      <c r="H2" s="733"/>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row>
    <row r="3" spans="1:93" s="796" customFormat="1" ht="13.95" customHeight="1">
      <c r="A3" s="777" t="str">
        <f>'UVODNI LIST'!A5</f>
        <v>4/1</v>
      </c>
      <c r="B3" s="778" t="str">
        <f>'UVODNI LIST'!B5</f>
        <v>MOČNOSTNE ELEKTROINŠTALACIJE</v>
      </c>
      <c r="C3" s="790"/>
      <c r="D3" s="791"/>
      <c r="E3" s="791"/>
      <c r="F3" s="779" t="s">
        <v>137</v>
      </c>
      <c r="G3" s="792"/>
      <c r="H3" s="792"/>
      <c r="I3" s="793"/>
      <c r="J3" s="794"/>
      <c r="K3" s="794"/>
      <c r="L3" s="795"/>
      <c r="M3" s="795"/>
      <c r="N3" s="795"/>
      <c r="O3" s="795"/>
      <c r="P3" s="795"/>
      <c r="Q3" s="794"/>
      <c r="R3" s="794"/>
      <c r="S3" s="794"/>
      <c r="T3" s="794"/>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c r="AT3" s="794"/>
      <c r="AU3" s="794"/>
      <c r="AV3" s="794"/>
      <c r="AW3" s="794"/>
      <c r="AX3" s="794"/>
      <c r="AY3" s="794"/>
      <c r="AZ3" s="794"/>
      <c r="BA3" s="794"/>
      <c r="BB3" s="794"/>
      <c r="BC3" s="794"/>
      <c r="BD3" s="794"/>
      <c r="BE3" s="794"/>
      <c r="BF3" s="794"/>
      <c r="BG3" s="794"/>
      <c r="BH3" s="794"/>
      <c r="BI3" s="794"/>
      <c r="BJ3" s="794"/>
      <c r="BK3" s="794"/>
      <c r="BL3" s="794"/>
      <c r="BM3" s="794"/>
      <c r="BN3" s="794"/>
      <c r="BO3" s="794"/>
      <c r="BP3" s="794"/>
      <c r="BQ3" s="794"/>
      <c r="BR3" s="794"/>
      <c r="BS3" s="794"/>
      <c r="BT3" s="794"/>
      <c r="BU3" s="794"/>
      <c r="BV3" s="794"/>
      <c r="BW3" s="794"/>
      <c r="BX3" s="794"/>
      <c r="BY3" s="794"/>
      <c r="BZ3" s="794"/>
      <c r="CA3" s="794"/>
      <c r="CB3" s="794"/>
      <c r="CC3" s="794"/>
      <c r="CD3" s="794"/>
      <c r="CE3" s="794"/>
      <c r="CF3" s="794"/>
      <c r="CG3" s="794"/>
      <c r="CH3" s="794"/>
      <c r="CI3" s="794"/>
      <c r="CJ3" s="794"/>
      <c r="CK3" s="794"/>
      <c r="CL3" s="794"/>
      <c r="CM3" s="794"/>
      <c r="CN3" s="794"/>
      <c r="CO3" s="794"/>
    </row>
    <row r="4" spans="1:93" s="797" customFormat="1">
      <c r="A4" s="11"/>
      <c r="B4" s="12"/>
      <c r="C4" s="16"/>
      <c r="D4" s="17"/>
      <c r="E4" s="16"/>
      <c r="F4" s="17"/>
      <c r="G4" s="733"/>
      <c r="H4" s="733"/>
      <c r="I4" s="25"/>
      <c r="J4" s="26"/>
      <c r="K4" s="26"/>
      <c r="L4" s="27"/>
      <c r="M4" s="786"/>
      <c r="N4" s="27"/>
      <c r="O4" s="786"/>
      <c r="P4" s="28"/>
      <c r="Q4" s="29"/>
      <c r="R4" s="29"/>
      <c r="S4" s="29"/>
      <c r="T4" s="29"/>
      <c r="U4" s="29"/>
      <c r="V4" s="26"/>
      <c r="W4" s="29"/>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row>
    <row r="5" spans="1:93" s="799" customFormat="1">
      <c r="A5" s="13" t="str">
        <f>Svetilke!A4</f>
        <v>4/1.1</v>
      </c>
      <c r="B5" s="130" t="str">
        <f>Svetilke!B4</f>
        <v>SVETILKE SPLOŠNE RAZSVETLJAVE</v>
      </c>
      <c r="C5" s="16"/>
      <c r="D5" s="17"/>
      <c r="E5" s="17"/>
      <c r="F5" s="11">
        <f>Svetilke!F88</f>
        <v>0</v>
      </c>
      <c r="G5" s="239"/>
      <c r="H5" s="734"/>
      <c r="I5" s="30"/>
      <c r="J5" s="30"/>
      <c r="K5" s="30"/>
      <c r="L5" s="31"/>
      <c r="M5" s="798"/>
      <c r="N5" s="31"/>
      <c r="O5" s="798"/>
      <c r="P5" s="30"/>
      <c r="Q5" s="16"/>
      <c r="R5" s="30"/>
      <c r="S5" s="16"/>
      <c r="T5" s="16"/>
      <c r="U5" s="16"/>
      <c r="V5" s="30"/>
      <c r="W5" s="16"/>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row>
    <row r="6" spans="1:93" s="800" customFormat="1">
      <c r="A6" s="11"/>
      <c r="B6" s="130"/>
      <c r="C6" s="16"/>
      <c r="D6" s="17"/>
      <c r="E6" s="17"/>
      <c r="F6" s="11"/>
      <c r="G6" s="239"/>
      <c r="H6" s="734"/>
      <c r="I6" s="30"/>
      <c r="J6" s="30"/>
      <c r="K6" s="30"/>
      <c r="L6" s="31"/>
      <c r="M6" s="798"/>
      <c r="N6" s="31"/>
      <c r="O6" s="798"/>
      <c r="P6" s="30"/>
      <c r="Q6" s="16"/>
      <c r="R6" s="30"/>
      <c r="S6" s="16"/>
      <c r="T6" s="16"/>
      <c r="U6" s="16"/>
      <c r="V6" s="30"/>
      <c r="W6" s="16"/>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row>
    <row r="7" spans="1:93" s="799" customFormat="1">
      <c r="A7" s="13" t="str">
        <f>Svetilke!A90</f>
        <v>4/1.2</v>
      </c>
      <c r="B7" s="130" t="str">
        <f>Svetilke!B90</f>
        <v>SVETILKE VARNOSTNE RAZSVETLJAVE</v>
      </c>
      <c r="C7" s="16"/>
      <c r="D7" s="17"/>
      <c r="E7" s="17"/>
      <c r="F7" s="11">
        <f>Svetilke!F117</f>
        <v>0</v>
      </c>
      <c r="G7" s="239"/>
      <c r="H7" s="734"/>
      <c r="I7" s="30"/>
      <c r="J7" s="30"/>
      <c r="K7" s="30"/>
      <c r="L7" s="31"/>
      <c r="M7" s="798"/>
      <c r="N7" s="31"/>
      <c r="O7" s="798"/>
      <c r="P7" s="30"/>
      <c r="Q7" s="16"/>
      <c r="R7" s="30"/>
      <c r="S7" s="16"/>
      <c r="T7" s="16"/>
      <c r="U7" s="16"/>
      <c r="V7" s="30"/>
      <c r="W7" s="16"/>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row>
    <row r="8" spans="1:93" s="30" customFormat="1">
      <c r="A8" s="13"/>
      <c r="B8" s="130"/>
      <c r="C8" s="16"/>
      <c r="D8" s="17"/>
      <c r="E8" s="17"/>
      <c r="F8" s="11"/>
      <c r="G8" s="239"/>
      <c r="H8" s="734"/>
      <c r="L8" s="31"/>
      <c r="M8" s="798"/>
      <c r="N8" s="31"/>
      <c r="O8" s="798"/>
      <c r="Q8" s="16"/>
      <c r="S8" s="16"/>
      <c r="T8" s="16"/>
      <c r="U8" s="16"/>
      <c r="W8" s="16"/>
    </row>
    <row r="9" spans="1:93" s="30" customFormat="1">
      <c r="A9" s="13" t="str">
        <f>Razdelilniki!A3</f>
        <v>4/1.3</v>
      </c>
      <c r="B9" s="202" t="str">
        <f>Razdelilniki!B3</f>
        <v>RAZDELILNIKI</v>
      </c>
      <c r="C9" s="16"/>
      <c r="D9" s="17"/>
      <c r="E9" s="17"/>
      <c r="F9" s="11">
        <f>Razdelilniki!F305</f>
        <v>0</v>
      </c>
      <c r="G9" s="239"/>
      <c r="H9" s="734"/>
      <c r="L9" s="31"/>
      <c r="M9" s="798"/>
      <c r="N9" s="31"/>
      <c r="O9" s="798"/>
      <c r="Q9" s="16"/>
      <c r="S9" s="16"/>
      <c r="T9" s="16"/>
      <c r="U9" s="16"/>
      <c r="W9" s="16"/>
    </row>
    <row r="10" spans="1:93" s="30" customFormat="1">
      <c r="A10" s="13"/>
      <c r="B10" s="130"/>
      <c r="C10" s="16"/>
      <c r="D10" s="17"/>
      <c r="E10" s="17"/>
      <c r="F10" s="11"/>
      <c r="G10" s="239"/>
      <c r="H10" s="734"/>
      <c r="L10" s="31"/>
      <c r="M10" s="798"/>
      <c r="N10" s="31"/>
      <c r="O10" s="798"/>
      <c r="Q10" s="16"/>
      <c r="S10" s="16"/>
      <c r="T10" s="16"/>
      <c r="U10" s="16"/>
      <c r="W10" s="16"/>
    </row>
    <row r="11" spans="1:93" s="30" customFormat="1">
      <c r="A11" s="13" t="str">
        <f>'Instalacijski material'!A172</f>
        <v>4/1.4</v>
      </c>
      <c r="B11" s="130" t="str">
        <f>'Instalacijski material'!B172</f>
        <v>INSTALACIJSKI MATERIAL</v>
      </c>
      <c r="C11" s="16"/>
      <c r="D11" s="17"/>
      <c r="E11" s="17"/>
      <c r="F11" s="11">
        <f>'Instalacijski material'!F172</f>
        <v>0</v>
      </c>
      <c r="G11" s="239"/>
      <c r="H11" s="734"/>
      <c r="J11" s="461"/>
      <c r="L11" s="31"/>
      <c r="M11" s="798"/>
      <c r="N11" s="31"/>
      <c r="O11" s="798"/>
      <c r="Q11" s="16"/>
      <c r="S11" s="16"/>
      <c r="T11" s="16"/>
      <c r="U11" s="16"/>
      <c r="W11" s="16"/>
    </row>
    <row r="12" spans="1:93" s="30" customFormat="1">
      <c r="A12" s="13"/>
      <c r="B12" s="130"/>
      <c r="C12" s="16"/>
      <c r="D12" s="17"/>
      <c r="E12" s="17"/>
      <c r="F12" s="11"/>
      <c r="G12" s="239"/>
      <c r="H12" s="734"/>
      <c r="L12" s="31"/>
      <c r="M12" s="798"/>
      <c r="N12" s="31"/>
      <c r="O12" s="798"/>
      <c r="Q12" s="16"/>
      <c r="S12" s="16"/>
      <c r="T12" s="16"/>
      <c r="U12" s="16"/>
      <c r="W12" s="16"/>
    </row>
    <row r="13" spans="1:93" s="30" customFormat="1">
      <c r="A13" s="13" t="str">
        <f>UPS!A66</f>
        <v>4/1.5</v>
      </c>
      <c r="B13" s="202" t="str">
        <f>UPS!B66</f>
        <v>UPS NAPRAVA</v>
      </c>
      <c r="C13" s="13"/>
      <c r="D13" s="13"/>
      <c r="E13" s="13"/>
      <c r="F13" s="11">
        <f>UPS!F66</f>
        <v>0</v>
      </c>
      <c r="G13" s="239"/>
      <c r="H13" s="734"/>
      <c r="L13" s="31"/>
      <c r="M13" s="798"/>
      <c r="N13" s="31"/>
      <c r="O13" s="798"/>
      <c r="Q13" s="16"/>
      <c r="S13" s="16"/>
      <c r="T13" s="16"/>
      <c r="U13" s="16"/>
      <c r="W13" s="16"/>
    </row>
    <row r="14" spans="1:93" s="30" customFormat="1">
      <c r="A14" s="13"/>
      <c r="B14" s="130"/>
      <c r="C14" s="16"/>
      <c r="D14" s="17"/>
      <c r="E14" s="17"/>
      <c r="F14" s="11"/>
      <c r="G14" s="239"/>
      <c r="H14" s="734"/>
      <c r="L14" s="31"/>
      <c r="M14" s="798"/>
      <c r="N14" s="31"/>
      <c r="O14" s="798"/>
      <c r="Q14" s="16"/>
      <c r="S14" s="16"/>
      <c r="T14" s="16"/>
      <c r="U14" s="16"/>
      <c r="W14" s="16"/>
    </row>
    <row r="15" spans="1:93" s="30" customFormat="1">
      <c r="A15" s="13" t="str">
        <f>kompenzacija!A48</f>
        <v>4/1.6</v>
      </c>
      <c r="B15" s="202" t="str">
        <f>kompenzacija!B48</f>
        <v>AVTOMATSKA KOMPENZACIJA</v>
      </c>
      <c r="C15" s="13"/>
      <c r="D15" s="13"/>
      <c r="E15" s="13"/>
      <c r="F15" s="11">
        <f>kompenzacija!F48</f>
        <v>0</v>
      </c>
      <c r="G15" s="239"/>
      <c r="H15" s="734"/>
      <c r="L15" s="31"/>
      <c r="M15" s="798"/>
      <c r="N15" s="31"/>
      <c r="O15" s="798"/>
      <c r="Q15" s="16"/>
      <c r="S15" s="16"/>
      <c r="T15" s="16"/>
      <c r="U15" s="16"/>
      <c r="W15" s="16"/>
    </row>
    <row r="16" spans="1:93" s="30" customFormat="1">
      <c r="A16" s="13"/>
      <c r="B16" s="130"/>
      <c r="C16" s="16"/>
      <c r="D16" s="17"/>
      <c r="E16" s="17"/>
      <c r="F16" s="11"/>
      <c r="G16" s="239"/>
      <c r="H16" s="734"/>
      <c r="L16" s="31"/>
      <c r="M16" s="798"/>
      <c r="N16" s="31"/>
      <c r="O16" s="798"/>
      <c r="Q16" s="16"/>
      <c r="S16" s="16"/>
      <c r="T16" s="16"/>
      <c r="U16" s="16"/>
      <c r="W16" s="16"/>
    </row>
    <row r="17" spans="1:93" s="30" customFormat="1">
      <c r="A17" s="13" t="str">
        <f>'krmiljenje razsvetljave'!A70</f>
        <v>4/1.7</v>
      </c>
      <c r="B17" s="202" t="str">
        <f>'krmiljenje razsvetljave'!B70</f>
        <v>KRMILJENJE RAZSVETLJAVE</v>
      </c>
      <c r="C17" s="16"/>
      <c r="D17" s="17"/>
      <c r="E17" s="17"/>
      <c r="F17" s="11">
        <f>'krmiljenje razsvetljave'!F70</f>
        <v>0</v>
      </c>
      <c r="G17" s="239"/>
      <c r="H17" s="734"/>
      <c r="L17" s="31"/>
      <c r="M17" s="798"/>
      <c r="N17" s="31"/>
      <c r="O17" s="798"/>
      <c r="Q17" s="16"/>
      <c r="S17" s="16"/>
      <c r="T17" s="16"/>
      <c r="U17" s="16"/>
      <c r="W17" s="16"/>
    </row>
    <row r="18" spans="1:93" s="30" customFormat="1">
      <c r="A18" s="13"/>
      <c r="B18" s="130"/>
      <c r="C18" s="16"/>
      <c r="D18" s="17"/>
      <c r="E18" s="17"/>
      <c r="F18" s="11"/>
      <c r="G18" s="239"/>
      <c r="H18" s="734"/>
      <c r="L18" s="31"/>
      <c r="M18" s="798"/>
      <c r="N18" s="31"/>
      <c r="O18" s="798"/>
      <c r="Q18" s="16"/>
      <c r="S18" s="16"/>
      <c r="T18" s="16"/>
      <c r="U18" s="16"/>
      <c r="W18" s="16"/>
    </row>
    <row r="19" spans="1:93" s="30" customFormat="1">
      <c r="A19" s="13" t="str">
        <f>'Krmilniki in nadzor'!A76</f>
        <v>4/1.8</v>
      </c>
      <c r="B19" s="202" t="str">
        <f>'Krmilniki in nadzor'!B76</f>
        <v>KRMILJENJE IN NADZOR - CNS</v>
      </c>
      <c r="C19" s="13"/>
      <c r="D19" s="13"/>
      <c r="E19" s="13"/>
      <c r="F19" s="11">
        <f>'Krmilniki in nadzor'!F76</f>
        <v>0</v>
      </c>
      <c r="G19" s="239"/>
      <c r="H19" s="734"/>
      <c r="L19" s="31"/>
      <c r="M19" s="798"/>
      <c r="N19" s="31"/>
      <c r="O19" s="798"/>
      <c r="Q19" s="16"/>
      <c r="S19" s="16"/>
      <c r="T19" s="16"/>
      <c r="U19" s="16"/>
      <c r="W19" s="16"/>
    </row>
    <row r="20" spans="1:93" s="30" customFormat="1">
      <c r="A20" s="13"/>
      <c r="B20" s="130"/>
      <c r="C20" s="16"/>
      <c r="D20" s="17"/>
      <c r="E20" s="17"/>
      <c r="F20" s="11"/>
      <c r="G20" s="239"/>
      <c r="H20" s="734"/>
      <c r="L20" s="31"/>
      <c r="M20" s="798"/>
      <c r="N20" s="31"/>
      <c r="O20" s="798"/>
      <c r="Q20" s="16"/>
      <c r="S20" s="16"/>
      <c r="T20" s="16"/>
      <c r="U20" s="16"/>
      <c r="W20" s="16"/>
    </row>
    <row r="21" spans="1:93" s="30" customFormat="1">
      <c r="A21" s="13" t="str">
        <f>'pomožna dela'!A47</f>
        <v>4/1.9</v>
      </c>
      <c r="B21" s="202" t="str">
        <f>'pomožna dela'!B47</f>
        <v>POPIS DEMONTAŽNIH IN POMOŽNIH DEL</v>
      </c>
      <c r="C21" s="13"/>
      <c r="D21" s="13"/>
      <c r="E21" s="13"/>
      <c r="F21" s="11">
        <f>'pomožna dela'!F47</f>
        <v>0</v>
      </c>
      <c r="G21" s="239"/>
      <c r="H21" s="734"/>
      <c r="L21" s="31"/>
      <c r="M21" s="798"/>
      <c r="N21" s="31"/>
      <c r="O21" s="798"/>
      <c r="Q21" s="16"/>
      <c r="S21" s="16"/>
      <c r="T21" s="16"/>
      <c r="U21" s="16"/>
      <c r="W21" s="16"/>
    </row>
    <row r="22" spans="1:93" s="30" customFormat="1">
      <c r="A22" s="13"/>
      <c r="B22" s="130"/>
      <c r="C22" s="16"/>
      <c r="D22" s="17"/>
      <c r="E22" s="17"/>
      <c r="F22" s="11"/>
      <c r="G22" s="239"/>
      <c r="H22" s="734"/>
      <c r="L22" s="31"/>
      <c r="M22" s="798"/>
      <c r="N22" s="31"/>
      <c r="O22" s="798"/>
      <c r="Q22" s="16"/>
      <c r="S22" s="16"/>
      <c r="T22" s="16"/>
      <c r="U22" s="16"/>
      <c r="W22" s="16"/>
    </row>
    <row r="23" spans="1:93" s="30" customFormat="1">
      <c r="A23" s="13" t="str">
        <f>Dokument!A14</f>
        <v>4/1.10</v>
      </c>
      <c r="B23" s="130" t="str">
        <f>Dokument!B14</f>
        <v>DOKUMENTACIJA</v>
      </c>
      <c r="C23" s="16"/>
      <c r="D23" s="17"/>
      <c r="E23" s="17"/>
      <c r="F23" s="11">
        <f>Dokument!F14</f>
        <v>0</v>
      </c>
      <c r="G23" s="239"/>
      <c r="H23" s="734"/>
      <c r="L23" s="31"/>
      <c r="M23" s="798"/>
      <c r="N23" s="31"/>
      <c r="O23" s="798"/>
      <c r="Q23" s="16"/>
      <c r="S23" s="16"/>
      <c r="T23" s="16"/>
      <c r="U23" s="16"/>
      <c r="W23" s="16"/>
    </row>
    <row r="24" spans="1:93" s="800" customFormat="1">
      <c r="A24" s="14"/>
      <c r="B24" s="15"/>
      <c r="C24" s="18"/>
      <c r="D24" s="19"/>
      <c r="E24" s="19"/>
      <c r="F24" s="11"/>
      <c r="G24" s="240"/>
      <c r="H24" s="734"/>
      <c r="I24" s="30"/>
      <c r="J24" s="30"/>
      <c r="K24" s="30"/>
      <c r="L24" s="31"/>
      <c r="M24" s="798"/>
      <c r="N24" s="31"/>
      <c r="O24" s="798"/>
      <c r="P24" s="30"/>
      <c r="Q24" s="16"/>
      <c r="R24" s="30"/>
      <c r="S24" s="16"/>
      <c r="T24" s="16"/>
      <c r="U24" s="16"/>
      <c r="V24" s="30"/>
      <c r="W24" s="16"/>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row>
    <row r="25" spans="1:93" s="797" customFormat="1">
      <c r="A25" s="11"/>
      <c r="B25" s="801"/>
      <c r="C25" s="16"/>
      <c r="D25" s="16"/>
      <c r="E25" s="17"/>
      <c r="F25" s="802"/>
      <c r="G25" s="733"/>
      <c r="H25" s="734"/>
      <c r="I25" s="25"/>
      <c r="J25" s="26"/>
      <c r="K25" s="26"/>
      <c r="L25" s="786"/>
      <c r="M25" s="786"/>
      <c r="N25" s="786"/>
      <c r="O25" s="786"/>
      <c r="P25" s="78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c r="BL25" s="26"/>
      <c r="BM25" s="26"/>
      <c r="BN25" s="26"/>
      <c r="BO25" s="26"/>
      <c r="BP25" s="26"/>
      <c r="BQ25" s="26"/>
      <c r="BR25" s="26"/>
      <c r="BS25" s="26"/>
      <c r="BT25" s="26"/>
      <c r="BU25" s="26"/>
      <c r="BV25" s="26"/>
      <c r="BW25" s="26"/>
      <c r="BX25" s="26"/>
      <c r="BY25" s="26"/>
      <c r="BZ25" s="26"/>
      <c r="CA25" s="26"/>
      <c r="CB25" s="26"/>
      <c r="CC25" s="26"/>
      <c r="CD25" s="26"/>
      <c r="CE25" s="26"/>
      <c r="CF25" s="26"/>
      <c r="CG25" s="26"/>
      <c r="CH25" s="26"/>
      <c r="CI25" s="26"/>
      <c r="CJ25" s="26"/>
      <c r="CK25" s="26"/>
      <c r="CL25" s="26"/>
      <c r="CM25" s="26"/>
      <c r="CN25" s="26"/>
      <c r="CO25" s="26"/>
    </row>
    <row r="26" spans="1:93" s="809" customFormat="1" ht="15.6">
      <c r="A26" s="777" t="str">
        <f>A3</f>
        <v>4/1</v>
      </c>
      <c r="B26" s="778" t="str">
        <f>B3</f>
        <v>MOČNOSTNE ELEKTROINŠTALACIJE</v>
      </c>
      <c r="C26" s="803"/>
      <c r="D26" s="803"/>
      <c r="E26" s="804"/>
      <c r="F26" s="804">
        <f>SUM(F3:F24)</f>
        <v>0</v>
      </c>
      <c r="G26" s="805"/>
      <c r="H26" s="734"/>
      <c r="I26" s="806"/>
      <c r="J26" s="807"/>
      <c r="K26" s="807"/>
      <c r="L26" s="808"/>
      <c r="M26" s="808"/>
      <c r="N26" s="808"/>
      <c r="O26" s="808"/>
      <c r="P26" s="808"/>
      <c r="Q26" s="807"/>
      <c r="R26" s="807"/>
      <c r="S26" s="807"/>
      <c r="T26" s="807"/>
      <c r="U26" s="807"/>
      <c r="V26" s="807"/>
      <c r="W26" s="807"/>
      <c r="X26" s="807"/>
      <c r="Y26" s="807"/>
      <c r="Z26" s="807"/>
      <c r="AA26" s="807"/>
      <c r="AB26" s="807"/>
      <c r="AC26" s="807"/>
      <c r="AD26" s="807"/>
      <c r="AE26" s="807"/>
      <c r="AF26" s="807"/>
      <c r="AG26" s="807"/>
      <c r="AH26" s="807"/>
      <c r="AI26" s="807"/>
      <c r="AJ26" s="807"/>
      <c r="AK26" s="807"/>
      <c r="AL26" s="807"/>
      <c r="AM26" s="807"/>
      <c r="AN26" s="807"/>
      <c r="AO26" s="807"/>
      <c r="AP26" s="807"/>
      <c r="AQ26" s="807"/>
      <c r="AR26" s="807"/>
      <c r="AS26" s="807"/>
      <c r="AT26" s="807"/>
      <c r="AU26" s="807"/>
      <c r="AV26" s="807"/>
      <c r="AW26" s="807"/>
      <c r="AX26" s="807"/>
      <c r="AY26" s="807"/>
      <c r="AZ26" s="807"/>
      <c r="BA26" s="807"/>
      <c r="BB26" s="807"/>
      <c r="BC26" s="807"/>
      <c r="BD26" s="807"/>
      <c r="BE26" s="807"/>
      <c r="BF26" s="807"/>
      <c r="BG26" s="807"/>
      <c r="BH26" s="807"/>
      <c r="BI26" s="807"/>
      <c r="BJ26" s="807"/>
      <c r="BK26" s="807"/>
      <c r="BL26" s="807"/>
      <c r="BM26" s="807"/>
      <c r="BN26" s="807"/>
      <c r="BO26" s="807"/>
      <c r="BP26" s="807"/>
      <c r="BQ26" s="807"/>
      <c r="BR26" s="807"/>
      <c r="BS26" s="807"/>
      <c r="BT26" s="807"/>
      <c r="BU26" s="807"/>
      <c r="BV26" s="807"/>
      <c r="BW26" s="807"/>
      <c r="BX26" s="807"/>
      <c r="BY26" s="807"/>
      <c r="BZ26" s="807"/>
      <c r="CA26" s="807"/>
      <c r="CB26" s="807"/>
      <c r="CC26" s="807"/>
      <c r="CD26" s="807"/>
      <c r="CE26" s="807"/>
      <c r="CF26" s="807"/>
      <c r="CG26" s="807"/>
      <c r="CH26" s="807"/>
      <c r="CI26" s="807"/>
      <c r="CJ26" s="807"/>
      <c r="CK26" s="807"/>
      <c r="CL26" s="807"/>
      <c r="CM26" s="807"/>
      <c r="CN26" s="807"/>
      <c r="CO26" s="807"/>
    </row>
    <row r="27" spans="1:93">
      <c r="B27" s="811"/>
      <c r="C27" s="29"/>
      <c r="D27" s="29"/>
      <c r="BO27" s="26"/>
      <c r="BP27" s="26"/>
      <c r="BQ27" s="26"/>
      <c r="BR27" s="26"/>
      <c r="BS27" s="26"/>
      <c r="BT27" s="26"/>
      <c r="BU27" s="26"/>
      <c r="BV27" s="26"/>
      <c r="BW27" s="26"/>
      <c r="BX27" s="26"/>
      <c r="BY27" s="26"/>
      <c r="BZ27" s="26"/>
      <c r="CA27" s="26"/>
      <c r="CB27" s="26"/>
      <c r="CC27" s="26"/>
      <c r="CD27" s="26"/>
      <c r="CE27" s="26"/>
      <c r="CF27" s="26"/>
      <c r="CG27" s="26"/>
      <c r="CH27" s="26"/>
      <c r="CI27" s="26"/>
      <c r="CJ27" s="26"/>
      <c r="CK27" s="26"/>
      <c r="CL27" s="26"/>
      <c r="CM27" s="26"/>
      <c r="CN27" s="26"/>
      <c r="CO27" s="26"/>
    </row>
    <row r="30" spans="1:93">
      <c r="B30" s="130"/>
    </row>
    <row r="33" spans="2:4">
      <c r="B33" s="811"/>
      <c r="C33" s="29"/>
      <c r="D33" s="29"/>
    </row>
    <row r="34" spans="2:4">
      <c r="B34" s="811"/>
      <c r="C34" s="29"/>
      <c r="D34" s="29"/>
    </row>
    <row r="35" spans="2:4">
      <c r="B35" s="811"/>
      <c r="C35" s="29"/>
      <c r="D35" s="29"/>
    </row>
    <row r="36" spans="2:4">
      <c r="B36" s="811"/>
      <c r="C36" s="29"/>
      <c r="D36" s="29"/>
    </row>
  </sheetData>
  <sheetProtection selectLockedCells="1" selectUnlockedCells="1"/>
  <phoneticPr fontId="38" type="noConversion"/>
  <pageMargins left="0.94488188976377963" right="0.15748031496062992" top="0.98425196850393704" bottom="0.55118110236220474" header="0.51181102362204722" footer="0.31496062992125984"/>
  <pageSetup paperSize="9" firstPageNumber="0" orientation="portrait" r:id="rId1"/>
  <headerFooter alignWithMargins="0">
    <oddHeader>&amp;L&amp;8Izvajalec načrta: BIRO ES d.o.o., Ljubljana
Investitor / objekt: UKC Ljubljanae / Oddelek za intenzivno nego odraslih v 2.nad. ko za perinatologijo na ginekološki kliniki UKC Lj.
Vsebina: PZI - 4/1 - Močnostne elektroinštalacije</oddHeader>
    <oddFooter>&amp;C&amp;P</oddFooter>
  </headerFooter>
</worksheet>
</file>

<file path=xl/worksheets/sheet2.xml><?xml version="1.0" encoding="utf-8"?>
<worksheet xmlns="http://schemas.openxmlformats.org/spreadsheetml/2006/main" xmlns:r="http://schemas.openxmlformats.org/officeDocument/2006/relationships">
  <sheetPr>
    <tabColor rgb="FF8DB4E2"/>
  </sheetPr>
  <dimension ref="A1:AA56"/>
  <sheetViews>
    <sheetView view="pageBreakPreview" zoomScaleNormal="50" zoomScaleSheetLayoutView="100" workbookViewId="0">
      <selection sqref="A1:IV65536"/>
    </sheetView>
  </sheetViews>
  <sheetFormatPr defaultColWidth="8.109375" defaultRowHeight="13.8"/>
  <cols>
    <col min="1" max="1" width="6.44140625" style="467" customWidth="1"/>
    <col min="2" max="2" width="47.33203125" style="469" customWidth="1"/>
    <col min="3" max="3" width="4.33203125" style="521" customWidth="1"/>
    <col min="4" max="4" width="6.44140625" style="522" customWidth="1"/>
    <col min="5" max="5" width="9" style="468" customWidth="1"/>
    <col min="6" max="6" width="11" style="468" customWidth="1"/>
    <col min="7" max="8" width="3" style="521" customWidth="1"/>
    <col min="9" max="12" width="2.44140625" style="521" customWidth="1"/>
    <col min="13" max="14" width="8.109375" style="838"/>
    <col min="15" max="15" width="7.33203125" style="521" customWidth="1"/>
    <col min="16" max="16384" width="8.109375" style="521"/>
  </cols>
  <sheetData>
    <row r="1" spans="1:17" s="476" customFormat="1" ht="23.4" customHeight="1">
      <c r="A1" s="471" t="s">
        <v>54</v>
      </c>
      <c r="B1" s="472" t="s">
        <v>53</v>
      </c>
      <c r="C1" s="473" t="s">
        <v>52</v>
      </c>
      <c r="D1" s="474" t="s">
        <v>205</v>
      </c>
      <c r="E1" s="475" t="s">
        <v>55</v>
      </c>
      <c r="F1" s="475" t="s">
        <v>206</v>
      </c>
      <c r="H1" s="477"/>
      <c r="I1" s="478"/>
      <c r="J1" s="479"/>
      <c r="K1" s="478"/>
      <c r="L1" s="478"/>
      <c r="M1" s="477"/>
      <c r="N1" s="477"/>
      <c r="O1" s="480"/>
      <c r="P1" s="481"/>
      <c r="Q1" s="814"/>
    </row>
    <row r="2" spans="1:17" s="486" customFormat="1" ht="10.199999999999999" customHeight="1">
      <c r="A2" s="482"/>
      <c r="B2" s="483"/>
      <c r="C2" s="484"/>
      <c r="D2" s="485"/>
      <c r="E2" s="485"/>
      <c r="F2" s="485"/>
      <c r="H2" s="487"/>
      <c r="I2" s="488"/>
      <c r="J2" s="488"/>
      <c r="K2" s="488"/>
      <c r="L2" s="488"/>
      <c r="M2" s="488"/>
      <c r="N2" s="488"/>
      <c r="O2" s="480"/>
      <c r="P2" s="489"/>
    </row>
    <row r="3" spans="1:17" s="528" customFormat="1" ht="18">
      <c r="A3" s="524">
        <v>3</v>
      </c>
      <c r="B3" s="525" t="s">
        <v>66</v>
      </c>
      <c r="C3" s="526"/>
      <c r="D3" s="527"/>
      <c r="E3" s="527"/>
      <c r="F3" s="527"/>
      <c r="H3" s="529"/>
      <c r="I3" s="529"/>
      <c r="J3" s="529"/>
      <c r="K3" s="529"/>
      <c r="L3" s="529"/>
      <c r="M3" s="529"/>
      <c r="N3" s="529"/>
      <c r="O3" s="530"/>
      <c r="P3" s="531"/>
    </row>
    <row r="4" spans="1:17" s="492" customFormat="1" ht="12.75" customHeight="1">
      <c r="A4" s="496"/>
      <c r="B4" s="497"/>
      <c r="C4" s="490"/>
      <c r="D4" s="491"/>
      <c r="E4" s="491"/>
      <c r="F4" s="491"/>
      <c r="H4" s="493"/>
      <c r="I4" s="493"/>
      <c r="J4" s="493"/>
      <c r="K4" s="493"/>
      <c r="L4" s="493"/>
      <c r="M4" s="493"/>
      <c r="N4" s="493"/>
      <c r="O4" s="494"/>
      <c r="P4" s="495"/>
    </row>
    <row r="5" spans="1:17" s="492" customFormat="1" ht="15.6">
      <c r="A5" s="498" t="s">
        <v>65</v>
      </c>
      <c r="B5" s="499" t="s">
        <v>510</v>
      </c>
      <c r="C5" s="500"/>
      <c r="D5" s="501"/>
      <c r="E5" s="501"/>
      <c r="F5" s="501"/>
      <c r="H5" s="493"/>
      <c r="I5" s="493"/>
      <c r="J5" s="493"/>
      <c r="K5" s="493"/>
      <c r="L5" s="493"/>
      <c r="M5" s="493"/>
      <c r="N5" s="493"/>
      <c r="O5" s="494"/>
      <c r="P5" s="495"/>
    </row>
    <row r="6" spans="1:17" s="492" customFormat="1" ht="12.75" customHeight="1">
      <c r="A6" s="502"/>
      <c r="B6" s="497"/>
      <c r="C6" s="490"/>
      <c r="D6" s="491"/>
      <c r="E6" s="491"/>
      <c r="F6" s="491"/>
      <c r="H6" s="493"/>
      <c r="I6" s="493"/>
      <c r="J6" s="493"/>
      <c r="K6" s="493"/>
      <c r="L6" s="493"/>
      <c r="M6" s="493"/>
      <c r="N6" s="493"/>
      <c r="O6" s="494"/>
      <c r="P6" s="495"/>
    </row>
    <row r="7" spans="1:17" s="507" customFormat="1">
      <c r="A7" s="503" t="s">
        <v>322</v>
      </c>
      <c r="B7" s="504" t="s">
        <v>323</v>
      </c>
      <c r="C7" s="505"/>
      <c r="D7" s="506"/>
      <c r="E7" s="506"/>
      <c r="F7" s="506"/>
      <c r="J7" s="508"/>
      <c r="K7" s="509"/>
      <c r="L7" s="509"/>
      <c r="M7" s="815"/>
      <c r="N7" s="815"/>
      <c r="O7" s="509"/>
    </row>
    <row r="8" spans="1:17" s="821" customFormat="1">
      <c r="A8" s="816"/>
      <c r="B8" s="817"/>
      <c r="C8" s="818"/>
      <c r="D8" s="819"/>
      <c r="E8" s="820"/>
      <c r="F8" s="820"/>
      <c r="H8" s="819"/>
    </row>
    <row r="9" spans="1:17" s="824" customFormat="1" ht="69">
      <c r="A9" s="510"/>
      <c r="B9" s="511" t="s">
        <v>324</v>
      </c>
      <c r="C9" s="512"/>
      <c r="D9" s="513"/>
      <c r="E9" s="822"/>
      <c r="F9" s="823"/>
    </row>
    <row r="10" spans="1:17" s="827" customFormat="1" ht="220.8">
      <c r="A10" s="514"/>
      <c r="B10" s="511" t="s">
        <v>325</v>
      </c>
      <c r="C10" s="515"/>
      <c r="D10" s="514"/>
      <c r="E10" s="825"/>
      <c r="F10" s="826"/>
    </row>
    <row r="11" spans="1:17" s="827" customFormat="1" ht="41.4">
      <c r="A11" s="514"/>
      <c r="B11" s="511" t="s">
        <v>326</v>
      </c>
      <c r="C11" s="515"/>
      <c r="D11" s="514"/>
      <c r="E11" s="825"/>
      <c r="F11" s="826"/>
    </row>
    <row r="12" spans="1:17" s="830" customFormat="1" ht="27.6">
      <c r="A12" s="516"/>
      <c r="B12" s="511" t="s">
        <v>327</v>
      </c>
      <c r="C12" s="515"/>
      <c r="D12" s="517"/>
      <c r="E12" s="828"/>
      <c r="F12" s="829"/>
    </row>
    <row r="13" spans="1:17" s="830" customFormat="1" ht="27.6">
      <c r="A13" s="516"/>
      <c r="B13" s="511" t="s">
        <v>328</v>
      </c>
      <c r="C13" s="515"/>
      <c r="D13" s="517"/>
      <c r="E13" s="828"/>
      <c r="F13" s="829"/>
    </row>
    <row r="14" spans="1:17" s="830" customFormat="1" ht="69">
      <c r="A14" s="516"/>
      <c r="B14" s="511" t="s">
        <v>329</v>
      </c>
      <c r="C14" s="515"/>
      <c r="D14" s="517"/>
      <c r="E14" s="828"/>
      <c r="F14" s="829"/>
    </row>
    <row r="15" spans="1:17" s="827" customFormat="1">
      <c r="A15" s="514"/>
      <c r="B15" s="511"/>
      <c r="C15" s="515"/>
      <c r="D15" s="514"/>
      <c r="E15" s="825"/>
      <c r="F15" s="826"/>
    </row>
    <row r="16" spans="1:17" s="824" customFormat="1">
      <c r="A16" s="518"/>
      <c r="B16" s="511" t="s">
        <v>232</v>
      </c>
      <c r="C16" s="515"/>
      <c r="D16" s="518"/>
      <c r="E16" s="831"/>
      <c r="F16" s="823"/>
    </row>
    <row r="17" spans="1:6" s="824" customFormat="1">
      <c r="A17" s="518"/>
      <c r="B17" s="511" t="s">
        <v>233</v>
      </c>
      <c r="C17" s="515"/>
      <c r="D17" s="518"/>
      <c r="E17" s="831"/>
      <c r="F17" s="823"/>
    </row>
    <row r="18" spans="1:6" s="824" customFormat="1">
      <c r="A18" s="518"/>
      <c r="B18" s="511" t="s">
        <v>234</v>
      </c>
      <c r="C18" s="515"/>
      <c r="D18" s="518"/>
      <c r="E18" s="831"/>
      <c r="F18" s="823"/>
    </row>
    <row r="19" spans="1:6" s="824" customFormat="1" ht="27.6">
      <c r="A19" s="518"/>
      <c r="B19" s="511" t="s">
        <v>330</v>
      </c>
      <c r="C19" s="515"/>
      <c r="D19" s="518"/>
      <c r="E19" s="831"/>
      <c r="F19" s="823"/>
    </row>
    <row r="20" spans="1:6" s="824" customFormat="1">
      <c r="A20" s="518"/>
      <c r="B20" s="511" t="s">
        <v>235</v>
      </c>
      <c r="C20" s="515"/>
      <c r="D20" s="518"/>
      <c r="E20" s="831"/>
      <c r="F20" s="823"/>
    </row>
    <row r="21" spans="1:6" s="824" customFormat="1" ht="27.6">
      <c r="A21" s="518"/>
      <c r="B21" s="511" t="s">
        <v>236</v>
      </c>
      <c r="C21" s="515"/>
      <c r="D21" s="518"/>
      <c r="E21" s="831"/>
      <c r="F21" s="823"/>
    </row>
    <row r="22" spans="1:6" s="824" customFormat="1" ht="27.6">
      <c r="A22" s="518"/>
      <c r="B22" s="511" t="s">
        <v>237</v>
      </c>
      <c r="C22" s="515"/>
      <c r="D22" s="518"/>
      <c r="E22" s="831"/>
      <c r="F22" s="823"/>
    </row>
    <row r="23" spans="1:6" s="824" customFormat="1" ht="27.6">
      <c r="A23" s="518"/>
      <c r="B23" s="519" t="s">
        <v>604</v>
      </c>
      <c r="C23" s="515"/>
      <c r="D23" s="518"/>
      <c r="E23" s="831"/>
      <c r="F23" s="823"/>
    </row>
    <row r="24" spans="1:6" s="824" customFormat="1" ht="27.6">
      <c r="A24" s="518"/>
      <c r="B24" s="511" t="s">
        <v>238</v>
      </c>
      <c r="C24" s="515"/>
      <c r="D24" s="518"/>
      <c r="E24" s="831"/>
      <c r="F24" s="823"/>
    </row>
    <row r="25" spans="1:6" s="824" customFormat="1" ht="27.6">
      <c r="A25" s="518"/>
      <c r="B25" s="511" t="s">
        <v>239</v>
      </c>
      <c r="C25" s="515"/>
      <c r="D25" s="518"/>
      <c r="E25" s="831"/>
      <c r="F25" s="823"/>
    </row>
    <row r="26" spans="1:6" s="824" customFormat="1">
      <c r="A26" s="518"/>
      <c r="B26" s="519" t="s">
        <v>602</v>
      </c>
      <c r="C26" s="515"/>
      <c r="D26" s="518"/>
      <c r="E26" s="831"/>
      <c r="F26" s="823"/>
    </row>
    <row r="27" spans="1:6" s="824" customFormat="1" ht="41.4">
      <c r="A27" s="518"/>
      <c r="B27" s="519" t="s">
        <v>603</v>
      </c>
      <c r="C27" s="515"/>
      <c r="D27" s="518"/>
      <c r="E27" s="831"/>
      <c r="F27" s="823"/>
    </row>
    <row r="28" spans="1:6" s="824" customFormat="1" ht="27.6">
      <c r="A28" s="518"/>
      <c r="B28" s="511" t="s">
        <v>331</v>
      </c>
      <c r="C28" s="515"/>
      <c r="D28" s="518"/>
      <c r="E28" s="831"/>
      <c r="F28" s="823"/>
    </row>
    <row r="29" spans="1:6" s="824" customFormat="1" ht="41.4">
      <c r="A29" s="518"/>
      <c r="B29" s="511" t="s">
        <v>332</v>
      </c>
      <c r="C29" s="515"/>
      <c r="D29" s="518"/>
      <c r="E29" s="831"/>
      <c r="F29" s="823"/>
    </row>
    <row r="30" spans="1:6" s="824" customFormat="1">
      <c r="A30" s="518"/>
      <c r="B30" s="519" t="s">
        <v>607</v>
      </c>
      <c r="C30" s="515"/>
      <c r="D30" s="518"/>
      <c r="E30" s="831"/>
      <c r="F30" s="823"/>
    </row>
    <row r="31" spans="1:6" s="824" customFormat="1" ht="27.6">
      <c r="A31" s="518"/>
      <c r="B31" s="511" t="s">
        <v>240</v>
      </c>
      <c r="C31" s="515"/>
      <c r="D31" s="518"/>
      <c r="E31" s="831"/>
      <c r="F31" s="823"/>
    </row>
    <row r="32" spans="1:6" s="824" customFormat="1">
      <c r="A32" s="518"/>
      <c r="B32" s="511" t="s">
        <v>241</v>
      </c>
      <c r="C32" s="515"/>
      <c r="D32" s="518"/>
      <c r="E32" s="831"/>
      <c r="F32" s="823"/>
    </row>
    <row r="33" spans="1:27" s="824" customFormat="1" ht="27.6">
      <c r="A33" s="518"/>
      <c r="B33" s="511" t="s">
        <v>333</v>
      </c>
      <c r="C33" s="515"/>
      <c r="D33" s="518"/>
      <c r="E33" s="831"/>
      <c r="F33" s="823"/>
    </row>
    <row r="34" spans="1:27" s="824" customFormat="1" ht="27.6">
      <c r="A34" s="518"/>
      <c r="B34" s="511" t="s">
        <v>242</v>
      </c>
      <c r="C34" s="515"/>
      <c r="D34" s="518"/>
      <c r="E34" s="831"/>
      <c r="F34" s="823"/>
    </row>
    <row r="35" spans="1:27" s="824" customFormat="1" ht="27.6">
      <c r="A35" s="518"/>
      <c r="B35" s="511" t="s">
        <v>334</v>
      </c>
      <c r="C35" s="515"/>
      <c r="D35" s="518"/>
      <c r="E35" s="831"/>
      <c r="F35" s="823"/>
    </row>
    <row r="36" spans="1:27" s="824" customFormat="1">
      <c r="A36" s="518"/>
      <c r="B36" s="519" t="s">
        <v>243</v>
      </c>
      <c r="C36" s="515"/>
      <c r="D36" s="518"/>
      <c r="E36" s="831"/>
      <c r="F36" s="823"/>
    </row>
    <row r="37" spans="1:27" s="833" customFormat="1">
      <c r="A37" s="518"/>
      <c r="B37" s="511" t="s">
        <v>244</v>
      </c>
      <c r="C37" s="515"/>
      <c r="D37" s="518"/>
      <c r="E37" s="831"/>
      <c r="F37" s="518"/>
      <c r="G37" s="832"/>
      <c r="H37" s="832"/>
      <c r="I37" s="832"/>
      <c r="J37" s="832"/>
      <c r="K37" s="832"/>
      <c r="L37" s="832"/>
      <c r="M37" s="832"/>
      <c r="N37" s="832"/>
      <c r="O37" s="832"/>
      <c r="P37" s="832"/>
      <c r="Q37" s="832"/>
      <c r="R37" s="832"/>
      <c r="S37" s="832"/>
      <c r="T37" s="832"/>
      <c r="U37" s="832"/>
      <c r="V37" s="832"/>
      <c r="W37" s="832"/>
      <c r="X37" s="832"/>
      <c r="Y37" s="832"/>
      <c r="Z37" s="832"/>
      <c r="AA37" s="832"/>
    </row>
    <row r="38" spans="1:27" s="835" customFormat="1" ht="27.6">
      <c r="A38" s="518"/>
      <c r="B38" s="511" t="s">
        <v>335</v>
      </c>
      <c r="C38" s="515"/>
      <c r="D38" s="518"/>
      <c r="E38" s="831"/>
      <c r="F38" s="518"/>
      <c r="G38" s="834"/>
      <c r="H38" s="834"/>
      <c r="I38" s="834"/>
      <c r="J38" s="834"/>
      <c r="K38" s="834"/>
      <c r="L38" s="834"/>
      <c r="M38" s="834"/>
      <c r="N38" s="834"/>
      <c r="O38" s="834"/>
      <c r="P38" s="834"/>
      <c r="Q38" s="834"/>
      <c r="R38" s="834"/>
      <c r="S38" s="834"/>
      <c r="T38" s="834"/>
      <c r="U38" s="834"/>
      <c r="V38" s="834"/>
      <c r="W38" s="834"/>
      <c r="X38" s="834"/>
      <c r="Y38" s="834"/>
      <c r="Z38" s="834"/>
      <c r="AA38" s="834"/>
    </row>
    <row r="39" spans="1:27" s="833" customFormat="1" ht="27.6">
      <c r="A39" s="518"/>
      <c r="B39" s="511" t="s">
        <v>245</v>
      </c>
      <c r="C39" s="515"/>
      <c r="D39" s="518"/>
      <c r="E39" s="831"/>
      <c r="F39" s="518"/>
      <c r="G39" s="832"/>
      <c r="H39" s="832"/>
      <c r="I39" s="832"/>
      <c r="J39" s="832"/>
      <c r="K39" s="832"/>
      <c r="L39" s="832"/>
      <c r="M39" s="832"/>
      <c r="N39" s="832"/>
      <c r="O39" s="832"/>
      <c r="P39" s="832"/>
      <c r="Q39" s="832"/>
      <c r="R39" s="832"/>
      <c r="S39" s="832"/>
      <c r="T39" s="832"/>
      <c r="U39" s="832"/>
      <c r="V39" s="832"/>
      <c r="W39" s="832"/>
      <c r="X39" s="832"/>
      <c r="Y39" s="832"/>
      <c r="Z39" s="832"/>
      <c r="AA39" s="832"/>
    </row>
    <row r="40" spans="1:27" s="833" customFormat="1" ht="27.6">
      <c r="A40" s="518"/>
      <c r="B40" s="511" t="s">
        <v>246</v>
      </c>
      <c r="C40" s="515"/>
      <c r="D40" s="518"/>
      <c r="E40" s="831"/>
      <c r="F40" s="518"/>
      <c r="G40" s="832"/>
      <c r="H40" s="832"/>
      <c r="I40" s="832"/>
      <c r="J40" s="832"/>
      <c r="K40" s="832"/>
      <c r="L40" s="832"/>
      <c r="M40" s="832"/>
      <c r="N40" s="832"/>
      <c r="O40" s="832"/>
      <c r="P40" s="832"/>
      <c r="Q40" s="832"/>
      <c r="R40" s="832"/>
      <c r="S40" s="832"/>
      <c r="T40" s="832"/>
      <c r="U40" s="832"/>
      <c r="V40" s="832"/>
      <c r="W40" s="832"/>
      <c r="X40" s="832"/>
      <c r="Y40" s="832"/>
      <c r="Z40" s="832"/>
      <c r="AA40" s="832"/>
    </row>
    <row r="41" spans="1:27" s="837" customFormat="1" ht="27.6">
      <c r="A41" s="518"/>
      <c r="B41" s="511" t="s">
        <v>247</v>
      </c>
      <c r="C41" s="515"/>
      <c r="D41" s="518"/>
      <c r="E41" s="831"/>
      <c r="F41" s="518"/>
      <c r="G41" s="836"/>
      <c r="H41" s="836"/>
      <c r="I41" s="836"/>
      <c r="J41" s="836"/>
      <c r="K41" s="836"/>
      <c r="L41" s="836"/>
      <c r="M41" s="836"/>
      <c r="N41" s="836"/>
      <c r="O41" s="836"/>
      <c r="P41" s="836"/>
      <c r="Q41" s="836"/>
      <c r="R41" s="836"/>
      <c r="S41" s="836"/>
      <c r="T41" s="836"/>
      <c r="U41" s="836"/>
      <c r="V41" s="836"/>
      <c r="W41" s="836"/>
      <c r="X41" s="836"/>
      <c r="Y41" s="836"/>
      <c r="Z41" s="836"/>
      <c r="AA41" s="836"/>
    </row>
    <row r="42" spans="1:27" s="837" customFormat="1" ht="27.6">
      <c r="A42" s="518"/>
      <c r="B42" s="511" t="s">
        <v>248</v>
      </c>
      <c r="C42" s="515"/>
      <c r="D42" s="518"/>
      <c r="E42" s="831"/>
      <c r="F42" s="518"/>
      <c r="G42" s="836"/>
      <c r="H42" s="836"/>
      <c r="I42" s="836"/>
      <c r="J42" s="836"/>
      <c r="K42" s="836"/>
      <c r="L42" s="836"/>
      <c r="M42" s="836"/>
      <c r="N42" s="836"/>
      <c r="O42" s="836"/>
      <c r="P42" s="836"/>
      <c r="Q42" s="836"/>
      <c r="R42" s="836"/>
      <c r="S42" s="836"/>
      <c r="T42" s="836"/>
      <c r="U42" s="836"/>
      <c r="V42" s="836"/>
      <c r="W42" s="836"/>
      <c r="X42" s="836"/>
      <c r="Y42" s="836"/>
      <c r="Z42" s="836"/>
      <c r="AA42" s="836"/>
    </row>
    <row r="43" spans="1:27" s="837" customFormat="1" ht="55.2">
      <c r="A43" s="518"/>
      <c r="B43" s="519" t="s">
        <v>336</v>
      </c>
      <c r="C43" s="515"/>
      <c r="D43" s="518"/>
      <c r="E43" s="831"/>
      <c r="F43" s="518"/>
      <c r="G43" s="836"/>
      <c r="H43" s="836"/>
      <c r="I43" s="836"/>
      <c r="J43" s="836"/>
      <c r="K43" s="836"/>
      <c r="L43" s="836"/>
      <c r="M43" s="836"/>
      <c r="N43" s="836"/>
      <c r="O43" s="836"/>
      <c r="P43" s="836"/>
      <c r="Q43" s="836"/>
      <c r="R43" s="836"/>
      <c r="S43" s="836"/>
      <c r="T43" s="836"/>
      <c r="U43" s="836"/>
      <c r="V43" s="836"/>
      <c r="W43" s="836"/>
      <c r="X43" s="836"/>
      <c r="Y43" s="836"/>
      <c r="Z43" s="836"/>
      <c r="AA43" s="836"/>
    </row>
    <row r="44" spans="1:27" s="824" customFormat="1">
      <c r="A44" s="518"/>
      <c r="B44" s="511" t="s">
        <v>337</v>
      </c>
      <c r="C44" s="515"/>
      <c r="D44" s="518"/>
      <c r="E44" s="831"/>
      <c r="F44" s="823"/>
    </row>
    <row r="45" spans="1:27" s="824" customFormat="1">
      <c r="A45" s="518"/>
      <c r="B45" s="511"/>
      <c r="C45" s="515"/>
      <c r="D45" s="518"/>
      <c r="E45" s="831"/>
      <c r="F45" s="823"/>
    </row>
    <row r="46" spans="1:27" s="824" customFormat="1" ht="27.6">
      <c r="A46" s="518"/>
      <c r="B46" s="519" t="s">
        <v>242</v>
      </c>
      <c r="C46" s="515"/>
      <c r="D46" s="518"/>
      <c r="E46" s="831"/>
      <c r="F46" s="823"/>
    </row>
    <row r="47" spans="1:27" s="824" customFormat="1" ht="27.6">
      <c r="A47" s="518"/>
      <c r="B47" s="519" t="s">
        <v>605</v>
      </c>
      <c r="C47" s="515"/>
      <c r="D47" s="518"/>
      <c r="E47" s="831"/>
      <c r="F47" s="823"/>
    </row>
    <row r="48" spans="1:27" s="824" customFormat="1" ht="55.2">
      <c r="A48" s="518"/>
      <c r="B48" s="519" t="s">
        <v>606</v>
      </c>
      <c r="C48" s="515"/>
      <c r="D48" s="518"/>
      <c r="E48" s="831"/>
      <c r="F48" s="823"/>
    </row>
    <row r="55" spans="2:2">
      <c r="B55" s="520"/>
    </row>
    <row r="56" spans="2:2">
      <c r="B56" s="523"/>
    </row>
  </sheetData>
  <sheetProtection password="C072" sheet="1" selectLockedCells="1" selectUnlockedCells="1"/>
  <phoneticPr fontId="99" type="noConversion"/>
  <pageMargins left="0.94488188976377963" right="0.15748031496062992" top="0.98425196850393704" bottom="0.55118110236220474" header="0.51181102362204722" footer="0.31496062992125984"/>
  <pageSetup paperSize="9" firstPageNumber="0" orientation="portrait" horizontalDpi="300" verticalDpi="300" r:id="rId1"/>
  <headerFooter alignWithMargins="0">
    <oddHeader>&amp;L&amp;8Izvajalec načrta: BIRO ES d.o.o., Ljubljana
Investitor / objekt: UKC Ljubljanae / Oddelek za intenzivno nego odraslih v 2.nad. ko za perinatologijo na ginekološki kliniki UKC Lj.
Vsebina: PZI - 4/1 - Močnostne elektroinštalacije</oddHeader>
    <oddFooter>&amp;C&amp;P</oddFooter>
  </headerFooter>
  <drawing r:id="rId2"/>
</worksheet>
</file>

<file path=xl/worksheets/sheet3.xml><?xml version="1.0" encoding="utf-8"?>
<worksheet xmlns="http://schemas.openxmlformats.org/spreadsheetml/2006/main" xmlns:r="http://schemas.openxmlformats.org/officeDocument/2006/relationships">
  <sheetPr>
    <tabColor theme="3" tint="0.59999389629810485"/>
  </sheetPr>
  <dimension ref="A1:DQ189"/>
  <sheetViews>
    <sheetView view="pageBreakPreview" zoomScaleNormal="50" zoomScaleSheetLayoutView="100" workbookViewId="0">
      <selection activeCell="B9" sqref="B9"/>
    </sheetView>
  </sheetViews>
  <sheetFormatPr defaultColWidth="8.88671875" defaultRowHeight="13.8"/>
  <cols>
    <col min="1" max="1" width="6.6640625" style="21" customWidth="1"/>
    <col min="2" max="2" width="50.6640625" style="110" customWidth="1"/>
    <col min="3" max="3" width="4.6640625" style="105" customWidth="1"/>
    <col min="4" max="4" width="6.6640625" style="104" customWidth="1"/>
    <col min="5" max="5" width="9.6640625" style="1306" customWidth="1"/>
    <col min="6" max="6" width="11.6640625" style="103" customWidth="1"/>
    <col min="7" max="8" width="4.88671875" style="1" customWidth="1"/>
    <col min="9" max="12" width="2.5546875" style="1" customWidth="1"/>
    <col min="13" max="14" width="8.88671875" style="1285" customWidth="1"/>
    <col min="15" max="15" width="8" style="1" bestFit="1" customWidth="1"/>
    <col min="16" max="16" width="8.88671875" style="1" customWidth="1"/>
    <col min="17" max="16384" width="8.88671875" style="1"/>
  </cols>
  <sheetData>
    <row r="1" spans="1:17" s="1274" customFormat="1" ht="22.5" customHeight="1">
      <c r="A1" s="234" t="s">
        <v>54</v>
      </c>
      <c r="B1" s="235" t="s">
        <v>53</v>
      </c>
      <c r="C1" s="236" t="s">
        <v>52</v>
      </c>
      <c r="D1" s="237" t="s">
        <v>205</v>
      </c>
      <c r="E1" s="844" t="s">
        <v>55</v>
      </c>
      <c r="F1" s="238" t="s">
        <v>206</v>
      </c>
      <c r="G1" s="32"/>
      <c r="H1" s="32"/>
      <c r="I1" s="2"/>
      <c r="J1" s="3"/>
      <c r="K1" s="2"/>
      <c r="L1" s="2"/>
      <c r="M1" s="1132"/>
      <c r="N1" s="1132"/>
      <c r="O1" s="4"/>
      <c r="P1" s="5"/>
      <c r="Q1" s="814"/>
    </row>
    <row r="2" spans="1:17" s="6" customFormat="1" ht="10.199999999999999" customHeight="1">
      <c r="A2" s="67">
        <v>6</v>
      </c>
      <c r="B2" s="115" t="s">
        <v>57</v>
      </c>
      <c r="C2" s="159" t="s">
        <v>58</v>
      </c>
      <c r="D2" s="154">
        <v>6</v>
      </c>
      <c r="E2" s="1301">
        <v>9</v>
      </c>
      <c r="F2" s="100">
        <v>11</v>
      </c>
      <c r="H2" s="7"/>
      <c r="I2" s="8"/>
      <c r="J2" s="8"/>
      <c r="K2" s="8"/>
      <c r="L2" s="8"/>
      <c r="M2" s="8"/>
      <c r="N2" s="8"/>
      <c r="O2" s="4"/>
      <c r="P2" s="9"/>
      <c r="Q2" s="486"/>
    </row>
    <row r="3" spans="1:17" s="6" customFormat="1" ht="12.75" customHeight="1">
      <c r="A3" s="20"/>
      <c r="B3" s="116"/>
      <c r="C3" s="160"/>
      <c r="D3" s="155"/>
      <c r="E3" s="1302"/>
      <c r="F3" s="101"/>
      <c r="H3" s="7"/>
      <c r="I3" s="8"/>
      <c r="J3" s="8"/>
      <c r="K3" s="8"/>
      <c r="L3" s="8"/>
      <c r="M3" s="8"/>
      <c r="N3" s="8"/>
      <c r="O3" s="4"/>
      <c r="P3" s="9"/>
    </row>
    <row r="4" spans="1:17" s="1275" customFormat="1">
      <c r="A4" s="33" t="s">
        <v>67</v>
      </c>
      <c r="B4" s="118" t="s">
        <v>189</v>
      </c>
      <c r="C4" s="149"/>
      <c r="D4" s="10"/>
      <c r="E4" s="252"/>
      <c r="F4" s="96"/>
      <c r="G4" s="10"/>
      <c r="H4" s="10"/>
      <c r="I4" s="10"/>
      <c r="J4" s="10"/>
      <c r="K4" s="10"/>
      <c r="L4" s="129"/>
      <c r="M4" s="1012"/>
      <c r="N4" s="1012"/>
      <c r="O4" s="162"/>
      <c r="P4" s="126"/>
      <c r="Q4" s="129"/>
    </row>
    <row r="5" spans="1:17" s="1275" customFormat="1">
      <c r="A5" s="23"/>
      <c r="B5" s="118"/>
      <c r="C5" s="149"/>
      <c r="D5" s="10"/>
      <c r="E5" s="251"/>
      <c r="F5" s="96"/>
      <c r="I5" s="10"/>
      <c r="J5" s="10"/>
      <c r="K5" s="10"/>
      <c r="L5" s="129"/>
      <c r="M5" s="1012"/>
      <c r="N5" s="1012"/>
      <c r="O5" s="162"/>
      <c r="P5" s="126"/>
      <c r="Q5" s="129"/>
    </row>
    <row r="6" spans="1:17" s="129" customFormat="1">
      <c r="A6" s="23"/>
      <c r="B6" s="118" t="s">
        <v>69</v>
      </c>
      <c r="C6" s="149"/>
      <c r="D6" s="10"/>
      <c r="E6" s="252"/>
      <c r="F6" s="96"/>
      <c r="G6" s="10"/>
      <c r="H6" s="10"/>
      <c r="I6" s="10"/>
      <c r="J6" s="10"/>
      <c r="K6" s="10"/>
      <c r="L6" s="127"/>
      <c r="M6" s="1276"/>
      <c r="N6" s="1276"/>
      <c r="O6" s="162"/>
      <c r="P6" s="126"/>
    </row>
    <row r="7" spans="1:17" s="166" customFormat="1" ht="55.2">
      <c r="A7" s="163"/>
      <c r="B7" s="119" t="s">
        <v>28</v>
      </c>
      <c r="C7" s="164"/>
      <c r="D7" s="156"/>
      <c r="E7" s="1303"/>
      <c r="F7" s="165"/>
      <c r="G7" s="156"/>
      <c r="H7" s="156"/>
      <c r="I7" s="156"/>
      <c r="J7" s="156"/>
      <c r="K7" s="156"/>
      <c r="M7" s="1277"/>
      <c r="N7" s="1277"/>
      <c r="O7" s="167"/>
      <c r="P7" s="168"/>
    </row>
    <row r="8" spans="1:17" s="166" customFormat="1" ht="27.6">
      <c r="A8" s="163"/>
      <c r="B8" s="118" t="s">
        <v>70</v>
      </c>
      <c r="C8" s="164"/>
      <c r="D8" s="156"/>
      <c r="E8" s="1303"/>
      <c r="F8" s="165"/>
      <c r="G8" s="156"/>
      <c r="H8" s="156"/>
      <c r="I8" s="156"/>
      <c r="J8" s="156"/>
      <c r="K8" s="156"/>
      <c r="M8" s="1277"/>
      <c r="N8" s="1277"/>
      <c r="O8" s="167"/>
      <c r="P8" s="168"/>
    </row>
    <row r="9" spans="1:17" s="166" customFormat="1" ht="55.2">
      <c r="A9" s="163"/>
      <c r="B9" s="119" t="s">
        <v>17</v>
      </c>
      <c r="C9" s="164"/>
      <c r="D9" s="156"/>
      <c r="E9" s="1303"/>
      <c r="F9" s="165"/>
      <c r="G9" s="156"/>
      <c r="H9" s="156"/>
      <c r="I9" s="156"/>
      <c r="J9" s="156"/>
      <c r="K9" s="156"/>
      <c r="M9" s="1277"/>
      <c r="N9" s="1277"/>
      <c r="O9" s="167"/>
      <c r="P9" s="168"/>
    </row>
    <row r="10" spans="1:17" s="166" customFormat="1" ht="29.25" customHeight="1">
      <c r="A10" s="163"/>
      <c r="B10" s="119" t="s">
        <v>71</v>
      </c>
      <c r="C10" s="164"/>
      <c r="D10" s="156"/>
      <c r="E10" s="1303"/>
      <c r="F10" s="165"/>
      <c r="G10" s="156"/>
      <c r="H10" s="156"/>
      <c r="I10" s="156"/>
      <c r="J10" s="156"/>
      <c r="K10" s="156"/>
      <c r="M10" s="1277"/>
      <c r="N10" s="1277"/>
      <c r="O10" s="167"/>
      <c r="P10" s="168"/>
    </row>
    <row r="11" spans="1:17" s="166" customFormat="1" ht="27.6">
      <c r="A11" s="163"/>
      <c r="B11" s="169" t="s">
        <v>33</v>
      </c>
      <c r="C11" s="164"/>
      <c r="D11" s="156"/>
      <c r="E11" s="1303"/>
      <c r="F11" s="165"/>
      <c r="G11" s="156"/>
      <c r="H11" s="156"/>
      <c r="I11" s="156"/>
      <c r="J11" s="156"/>
      <c r="K11" s="156"/>
      <c r="M11" s="1277"/>
      <c r="N11" s="1277"/>
      <c r="O11" s="167"/>
      <c r="P11" s="168"/>
    </row>
    <row r="12" spans="1:17" s="166" customFormat="1" ht="27.6">
      <c r="A12" s="163"/>
      <c r="B12" s="169" t="s">
        <v>72</v>
      </c>
      <c r="C12" s="164"/>
      <c r="D12" s="156"/>
      <c r="E12" s="1303"/>
      <c r="F12" s="165"/>
      <c r="G12" s="156"/>
      <c r="H12" s="156"/>
      <c r="I12" s="156"/>
      <c r="J12" s="156"/>
      <c r="K12" s="156"/>
      <c r="M12" s="1277"/>
      <c r="N12" s="1277"/>
      <c r="O12" s="167"/>
      <c r="P12" s="168"/>
    </row>
    <row r="13" spans="1:17" s="166" customFormat="1" ht="27.6">
      <c r="A13" s="163"/>
      <c r="B13" s="169" t="s">
        <v>25</v>
      </c>
      <c r="C13" s="164"/>
      <c r="D13" s="156"/>
      <c r="E13" s="1303"/>
      <c r="F13" s="165"/>
      <c r="G13" s="156"/>
      <c r="H13" s="156"/>
      <c r="I13" s="156"/>
      <c r="J13" s="156"/>
      <c r="K13" s="156"/>
      <c r="M13" s="1277"/>
      <c r="N13" s="1277"/>
      <c r="O13" s="167"/>
      <c r="P13" s="168"/>
    </row>
    <row r="14" spans="1:17" s="166" customFormat="1">
      <c r="A14" s="163"/>
      <c r="B14" s="169" t="s">
        <v>73</v>
      </c>
      <c r="C14" s="164"/>
      <c r="D14" s="156"/>
      <c r="E14" s="1303"/>
      <c r="F14" s="165"/>
      <c r="G14" s="156"/>
      <c r="H14" s="156"/>
      <c r="I14" s="156"/>
      <c r="J14" s="156"/>
      <c r="K14" s="156"/>
      <c r="M14" s="1277"/>
      <c r="N14" s="1277"/>
      <c r="O14" s="167"/>
      <c r="P14" s="168"/>
    </row>
    <row r="15" spans="1:17" s="166" customFormat="1" ht="27.6">
      <c r="A15" s="163"/>
      <c r="B15" s="169" t="s">
        <v>26</v>
      </c>
      <c r="C15" s="164"/>
      <c r="D15" s="156"/>
      <c r="E15" s="1303"/>
      <c r="F15" s="165"/>
      <c r="G15" s="156"/>
      <c r="H15" s="156"/>
      <c r="I15" s="156"/>
      <c r="J15" s="156"/>
      <c r="K15" s="156"/>
      <c r="M15" s="1277"/>
      <c r="N15" s="1277"/>
      <c r="O15" s="167"/>
      <c r="P15" s="168"/>
    </row>
    <row r="16" spans="1:17" s="166" customFormat="1" ht="27.6">
      <c r="A16" s="163"/>
      <c r="B16" s="169" t="s">
        <v>80</v>
      </c>
      <c r="C16" s="164"/>
      <c r="D16" s="156"/>
      <c r="E16" s="1303"/>
      <c r="F16" s="165"/>
      <c r="G16" s="156"/>
      <c r="H16" s="156"/>
      <c r="I16" s="156"/>
      <c r="J16" s="156"/>
      <c r="K16" s="156"/>
      <c r="M16" s="1277"/>
      <c r="N16" s="1277"/>
      <c r="O16" s="167"/>
      <c r="P16" s="168"/>
    </row>
    <row r="17" spans="1:17" s="166" customFormat="1" ht="27.6">
      <c r="A17" s="163"/>
      <c r="B17" s="119" t="s">
        <v>74</v>
      </c>
      <c r="C17" s="164"/>
      <c r="D17" s="156"/>
      <c r="E17" s="1303"/>
      <c r="F17" s="165"/>
      <c r="G17" s="156"/>
      <c r="H17" s="156"/>
      <c r="I17" s="156"/>
      <c r="J17" s="156"/>
      <c r="K17" s="156"/>
      <c r="M17" s="1277"/>
      <c r="N17" s="1277"/>
      <c r="O17" s="167"/>
      <c r="P17" s="168"/>
    </row>
    <row r="18" spans="1:17" s="166" customFormat="1">
      <c r="A18" s="163"/>
      <c r="B18" s="119"/>
      <c r="C18" s="164"/>
      <c r="D18" s="156"/>
      <c r="E18" s="1303"/>
      <c r="F18" s="165"/>
      <c r="G18" s="156"/>
      <c r="H18" s="156"/>
      <c r="I18" s="156"/>
      <c r="J18" s="156"/>
      <c r="K18" s="156"/>
      <c r="M18" s="1277"/>
      <c r="N18" s="1277"/>
      <c r="O18" s="167"/>
      <c r="P18" s="168"/>
    </row>
    <row r="19" spans="1:17" s="129" customFormat="1" ht="82.8">
      <c r="A19" s="23" t="s">
        <v>59</v>
      </c>
      <c r="B19" s="119" t="s">
        <v>29</v>
      </c>
      <c r="C19" s="147"/>
      <c r="D19" s="147"/>
      <c r="E19" s="252"/>
      <c r="F19" s="96"/>
      <c r="G19" s="10"/>
      <c r="H19" s="10"/>
      <c r="I19" s="10"/>
      <c r="J19" s="10"/>
      <c r="K19" s="10"/>
      <c r="O19" s="170"/>
      <c r="P19" s="161"/>
    </row>
    <row r="20" spans="1:17" s="1279" customFormat="1">
      <c r="A20" s="259"/>
      <c r="B20" s="257" t="s">
        <v>50</v>
      </c>
      <c r="C20" s="260"/>
      <c r="D20" s="261"/>
      <c r="E20" s="1177"/>
      <c r="F20" s="263"/>
      <c r="G20" s="261"/>
      <c r="H20" s="261"/>
      <c r="I20" s="261"/>
      <c r="J20" s="261"/>
      <c r="K20" s="261"/>
      <c r="L20" s="264"/>
      <c r="M20" s="1278"/>
      <c r="N20" s="1278"/>
      <c r="O20" s="265"/>
      <c r="P20" s="266"/>
      <c r="Q20" s="264"/>
    </row>
    <row r="21" spans="1:17" s="267" customFormat="1">
      <c r="A21" s="259"/>
      <c r="B21" s="257" t="s">
        <v>428</v>
      </c>
      <c r="D21" s="268"/>
      <c r="E21" s="1304"/>
      <c r="F21" s="263"/>
      <c r="G21" s="261"/>
      <c r="H21" s="261"/>
      <c r="I21" s="261"/>
      <c r="J21" s="261"/>
      <c r="K21" s="261"/>
      <c r="M21" s="1280"/>
      <c r="N21" s="1280"/>
      <c r="O21" s="269"/>
      <c r="P21" s="266"/>
    </row>
    <row r="22" spans="1:17" s="1279" customFormat="1" ht="27.6">
      <c r="A22" s="270"/>
      <c r="B22" s="257" t="s">
        <v>38</v>
      </c>
      <c r="C22" s="260" t="s">
        <v>56</v>
      </c>
      <c r="D22" s="261">
        <v>29</v>
      </c>
      <c r="E22" s="1177"/>
      <c r="F22" s="263">
        <f>D22*E22</f>
        <v>0</v>
      </c>
      <c r="G22" s="261"/>
      <c r="H22" s="261"/>
      <c r="I22" s="261"/>
      <c r="J22" s="261"/>
      <c r="K22" s="261"/>
      <c r="L22" s="264"/>
      <c r="M22" s="1281"/>
      <c r="N22" s="1281"/>
      <c r="O22" s="265"/>
      <c r="P22" s="266"/>
      <c r="Q22" s="264"/>
    </row>
    <row r="23" spans="1:17" s="1279" customFormat="1" ht="24.75" customHeight="1">
      <c r="A23" s="270"/>
      <c r="B23" s="1008" t="s">
        <v>51</v>
      </c>
      <c r="C23" s="260"/>
      <c r="D23" s="261"/>
      <c r="E23" s="1177"/>
      <c r="F23" s="263"/>
      <c r="G23" s="261"/>
      <c r="H23" s="261"/>
      <c r="I23" s="261"/>
      <c r="J23" s="261"/>
      <c r="K23" s="261"/>
      <c r="L23" s="264"/>
      <c r="M23" s="1281"/>
      <c r="N23" s="1281"/>
      <c r="O23" s="265"/>
      <c r="P23" s="266"/>
      <c r="Q23" s="264"/>
    </row>
    <row r="24" spans="1:17" s="1283" customFormat="1" ht="27.6">
      <c r="A24" s="271"/>
      <c r="B24" s="257" t="s">
        <v>39</v>
      </c>
      <c r="C24" s="272" t="s">
        <v>56</v>
      </c>
      <c r="D24" s="273">
        <v>5</v>
      </c>
      <c r="E24" s="1177"/>
      <c r="F24" s="263">
        <f>D24*E24</f>
        <v>0</v>
      </c>
      <c r="G24" s="273"/>
      <c r="H24" s="273"/>
      <c r="I24" s="273"/>
      <c r="J24" s="273"/>
      <c r="K24" s="273"/>
      <c r="L24" s="275"/>
      <c r="M24" s="1282"/>
      <c r="N24" s="1282"/>
      <c r="O24" s="276"/>
      <c r="P24" s="266"/>
      <c r="Q24" s="275"/>
    </row>
    <row r="25" spans="1:17" s="1283" customFormat="1" ht="24.75" customHeight="1">
      <c r="A25" s="271"/>
      <c r="B25" s="1008" t="s">
        <v>51</v>
      </c>
      <c r="C25" s="272"/>
      <c r="D25" s="273"/>
      <c r="E25" s="1177"/>
      <c r="F25" s="263"/>
      <c r="G25" s="273"/>
      <c r="H25" s="273"/>
      <c r="I25" s="273"/>
      <c r="J25" s="273"/>
      <c r="K25" s="273"/>
      <c r="L25" s="275"/>
      <c r="M25" s="1282"/>
      <c r="N25" s="1282"/>
      <c r="O25" s="276"/>
      <c r="P25" s="266"/>
      <c r="Q25" s="275"/>
    </row>
    <row r="26" spans="1:17" s="166" customFormat="1">
      <c r="A26" s="163"/>
      <c r="B26" s="119"/>
      <c r="C26" s="164"/>
      <c r="D26" s="147"/>
      <c r="E26" s="252"/>
      <c r="F26" s="263"/>
      <c r="G26" s="156"/>
      <c r="H26" s="156"/>
      <c r="I26" s="156"/>
      <c r="J26" s="156"/>
      <c r="K26" s="156"/>
      <c r="M26" s="1277"/>
      <c r="N26" s="1277"/>
      <c r="O26" s="167"/>
      <c r="P26" s="168"/>
    </row>
    <row r="27" spans="1:17" s="1279" customFormat="1" ht="69">
      <c r="A27" s="259" t="s">
        <v>60</v>
      </c>
      <c r="B27" s="257" t="s">
        <v>30</v>
      </c>
      <c r="C27" s="260"/>
      <c r="D27" s="261"/>
      <c r="E27" s="1177"/>
      <c r="F27" s="263"/>
      <c r="G27" s="261"/>
      <c r="H27" s="261"/>
      <c r="I27" s="261"/>
      <c r="J27" s="261"/>
      <c r="K27" s="261"/>
      <c r="L27" s="264"/>
      <c r="M27" s="1278"/>
      <c r="N27" s="1278"/>
      <c r="O27" s="265"/>
      <c r="P27" s="266"/>
      <c r="Q27" s="264"/>
    </row>
    <row r="28" spans="1:17" s="1279" customFormat="1">
      <c r="A28" s="259"/>
      <c r="B28" s="257" t="s">
        <v>231</v>
      </c>
      <c r="C28" s="260"/>
      <c r="D28" s="261"/>
      <c r="E28" s="1177"/>
      <c r="F28" s="263"/>
      <c r="G28" s="261"/>
      <c r="H28" s="261"/>
      <c r="I28" s="261"/>
      <c r="J28" s="261"/>
      <c r="K28" s="261"/>
      <c r="L28" s="264"/>
      <c r="M28" s="1278"/>
      <c r="N28" s="1278"/>
      <c r="O28" s="265"/>
      <c r="P28" s="266"/>
      <c r="Q28" s="264"/>
    </row>
    <row r="29" spans="1:17" s="267" customFormat="1">
      <c r="A29" s="259"/>
      <c r="B29" s="257" t="s">
        <v>430</v>
      </c>
      <c r="D29" s="268"/>
      <c r="E29" s="1304"/>
      <c r="F29" s="263"/>
      <c r="G29" s="261"/>
      <c r="H29" s="261"/>
      <c r="I29" s="261"/>
      <c r="J29" s="261"/>
      <c r="K29" s="261"/>
      <c r="M29" s="1280"/>
      <c r="N29" s="1280"/>
      <c r="O29" s="269"/>
      <c r="P29" s="266"/>
    </row>
    <row r="30" spans="1:17" s="1279" customFormat="1">
      <c r="A30" s="270"/>
      <c r="B30" s="257" t="s">
        <v>31</v>
      </c>
      <c r="C30" s="260" t="s">
        <v>56</v>
      </c>
      <c r="D30" s="261">
        <v>21</v>
      </c>
      <c r="E30" s="1177"/>
      <c r="F30" s="263">
        <f>D30*E30</f>
        <v>0</v>
      </c>
      <c r="G30" s="261"/>
      <c r="H30" s="261"/>
      <c r="I30" s="261"/>
      <c r="J30" s="261"/>
      <c r="K30" s="261"/>
      <c r="L30" s="264"/>
      <c r="M30" s="1281"/>
      <c r="N30" s="1281"/>
      <c r="O30" s="265"/>
      <c r="P30" s="266"/>
      <c r="Q30" s="264"/>
    </row>
    <row r="31" spans="1:17" s="1279" customFormat="1" ht="28.5" customHeight="1">
      <c r="A31" s="270"/>
      <c r="B31" s="1008" t="s">
        <v>51</v>
      </c>
      <c r="C31" s="260"/>
      <c r="D31" s="261"/>
      <c r="E31" s="1177"/>
      <c r="F31" s="263"/>
      <c r="G31" s="261"/>
      <c r="H31" s="261"/>
      <c r="I31" s="261"/>
      <c r="J31" s="261"/>
      <c r="K31" s="261"/>
      <c r="L31" s="264"/>
      <c r="M31" s="1281"/>
      <c r="N31" s="1281"/>
      <c r="O31" s="265"/>
      <c r="P31" s="266"/>
      <c r="Q31" s="264"/>
    </row>
    <row r="32" spans="1:17" s="1279" customFormat="1">
      <c r="A32" s="270"/>
      <c r="B32" s="257"/>
      <c r="C32" s="260"/>
      <c r="D32" s="261"/>
      <c r="E32" s="1177"/>
      <c r="F32" s="263"/>
      <c r="G32" s="261"/>
      <c r="H32" s="261"/>
      <c r="I32" s="261"/>
      <c r="J32" s="261"/>
      <c r="K32" s="261"/>
      <c r="L32" s="264"/>
      <c r="M32" s="1281"/>
      <c r="N32" s="1281"/>
      <c r="O32" s="265"/>
      <c r="P32" s="266"/>
      <c r="Q32" s="264"/>
    </row>
    <row r="33" spans="1:20" s="129" customFormat="1" ht="82.8">
      <c r="A33" s="23" t="s">
        <v>61</v>
      </c>
      <c r="B33" s="119" t="s">
        <v>36</v>
      </c>
      <c r="C33" s="147"/>
      <c r="D33" s="147"/>
      <c r="E33" s="252"/>
      <c r="F33" s="263"/>
      <c r="G33" s="10"/>
      <c r="H33" s="10"/>
      <c r="I33" s="10"/>
      <c r="J33" s="10"/>
      <c r="K33" s="10"/>
      <c r="O33" s="170"/>
      <c r="P33" s="161"/>
    </row>
    <row r="34" spans="1:20" s="267" customFormat="1">
      <c r="A34" s="259"/>
      <c r="B34" s="257" t="s">
        <v>433</v>
      </c>
      <c r="D34" s="268"/>
      <c r="E34" s="1304"/>
      <c r="F34" s="263"/>
      <c r="G34" s="261"/>
      <c r="H34" s="261"/>
      <c r="I34" s="261"/>
      <c r="J34" s="261"/>
      <c r="K34" s="261"/>
      <c r="M34" s="1280"/>
      <c r="N34" s="1280"/>
      <c r="O34" s="269"/>
      <c r="P34" s="266"/>
    </row>
    <row r="35" spans="1:20" s="1279" customFormat="1">
      <c r="A35" s="270"/>
      <c r="B35" s="257" t="s">
        <v>37</v>
      </c>
      <c r="C35" s="260" t="s">
        <v>56</v>
      </c>
      <c r="D35" s="261">
        <v>3</v>
      </c>
      <c r="E35" s="1177"/>
      <c r="F35" s="263">
        <f>D35*E35</f>
        <v>0</v>
      </c>
      <c r="G35" s="261"/>
      <c r="H35" s="261"/>
      <c r="I35" s="261"/>
      <c r="J35" s="261"/>
      <c r="K35" s="261"/>
      <c r="L35" s="264"/>
      <c r="M35" s="1281"/>
      <c r="N35" s="1281"/>
      <c r="O35" s="265"/>
      <c r="P35" s="266"/>
      <c r="Q35" s="264"/>
    </row>
    <row r="36" spans="1:20" s="1279" customFormat="1" ht="30" customHeight="1">
      <c r="A36" s="270"/>
      <c r="B36" s="1008" t="s">
        <v>51</v>
      </c>
      <c r="C36" s="260"/>
      <c r="D36" s="261"/>
      <c r="E36" s="1177"/>
      <c r="F36" s="263"/>
      <c r="G36" s="261"/>
      <c r="H36" s="261"/>
      <c r="I36" s="261"/>
      <c r="J36" s="261"/>
      <c r="K36" s="261"/>
      <c r="L36" s="264"/>
      <c r="M36" s="1281"/>
      <c r="N36" s="1281"/>
      <c r="O36" s="265"/>
      <c r="P36" s="266"/>
      <c r="Q36" s="264"/>
    </row>
    <row r="37" spans="1:20" s="166" customFormat="1">
      <c r="A37" s="163"/>
      <c r="B37" s="119"/>
      <c r="C37" s="164"/>
      <c r="D37" s="147"/>
      <c r="E37" s="252"/>
      <c r="F37" s="263"/>
      <c r="G37" s="156"/>
      <c r="H37" s="156"/>
      <c r="I37" s="156"/>
      <c r="J37" s="156"/>
      <c r="K37" s="156"/>
      <c r="M37" s="1277"/>
      <c r="N37" s="1277"/>
      <c r="O37" s="167"/>
      <c r="P37" s="168"/>
    </row>
    <row r="38" spans="1:20" s="1279" customFormat="1" ht="82.8">
      <c r="A38" s="259" t="s">
        <v>58</v>
      </c>
      <c r="B38" s="712" t="s">
        <v>32</v>
      </c>
      <c r="C38" s="260"/>
      <c r="D38" s="261"/>
      <c r="E38" s="1177"/>
      <c r="F38" s="263"/>
      <c r="G38" s="261"/>
      <c r="H38" s="261"/>
      <c r="I38" s="261"/>
      <c r="J38" s="261"/>
      <c r="K38" s="261"/>
      <c r="L38" s="264"/>
      <c r="M38" s="1278"/>
      <c r="N38" s="1278"/>
      <c r="O38" s="265"/>
      <c r="P38" s="266"/>
      <c r="Q38" s="264"/>
    </row>
    <row r="39" spans="1:20" s="1279" customFormat="1">
      <c r="A39" s="259"/>
      <c r="B39" s="257" t="s">
        <v>27</v>
      </c>
      <c r="C39" s="260"/>
      <c r="D39" s="261"/>
      <c r="E39" s="1177"/>
      <c r="F39" s="263"/>
      <c r="G39" s="261"/>
      <c r="H39" s="261"/>
      <c r="I39" s="261"/>
      <c r="J39" s="261"/>
      <c r="K39" s="261"/>
      <c r="L39" s="264"/>
      <c r="M39" s="1278"/>
      <c r="N39" s="1278"/>
      <c r="O39" s="265"/>
      <c r="P39" s="266"/>
      <c r="Q39" s="264"/>
    </row>
    <row r="40" spans="1:20" s="267" customFormat="1">
      <c r="A40" s="259"/>
      <c r="B40" s="257" t="s">
        <v>431</v>
      </c>
      <c r="D40" s="268"/>
      <c r="E40" s="1304"/>
      <c r="F40" s="263"/>
      <c r="G40" s="261"/>
      <c r="H40" s="261"/>
      <c r="I40" s="261"/>
      <c r="J40" s="261"/>
      <c r="K40" s="261"/>
      <c r="M40" s="1280"/>
      <c r="N40" s="1280"/>
      <c r="O40" s="269"/>
      <c r="P40" s="266"/>
    </row>
    <row r="41" spans="1:20" s="1279" customFormat="1">
      <c r="A41" s="270"/>
      <c r="B41" s="257" t="s">
        <v>40</v>
      </c>
      <c r="C41" s="260" t="s">
        <v>96</v>
      </c>
      <c r="D41" s="261">
        <v>6</v>
      </c>
      <c r="E41" s="1177"/>
      <c r="F41" s="263">
        <f>D41*E41</f>
        <v>0</v>
      </c>
      <c r="G41" s="261"/>
      <c r="H41" s="261"/>
      <c r="I41" s="261"/>
      <c r="J41" s="261"/>
      <c r="K41" s="261"/>
      <c r="L41" s="264"/>
      <c r="M41" s="1281"/>
      <c r="N41" s="1281"/>
      <c r="O41" s="265"/>
      <c r="P41" s="266"/>
      <c r="Q41" s="264"/>
      <c r="R41" s="1284"/>
      <c r="S41" s="1284"/>
      <c r="T41" s="470"/>
    </row>
    <row r="42" spans="1:20" s="1279" customFormat="1" ht="30" customHeight="1">
      <c r="A42" s="270"/>
      <c r="B42" s="1008" t="s">
        <v>51</v>
      </c>
      <c r="C42" s="260"/>
      <c r="D42" s="261"/>
      <c r="E42" s="1177"/>
      <c r="F42" s="263"/>
      <c r="G42" s="261"/>
      <c r="H42" s="261"/>
      <c r="I42" s="261"/>
      <c r="J42" s="261"/>
      <c r="K42" s="261"/>
      <c r="L42" s="264"/>
      <c r="M42" s="1281"/>
      <c r="N42" s="1281"/>
      <c r="O42" s="265"/>
      <c r="P42" s="266"/>
      <c r="Q42" s="264"/>
      <c r="R42" s="1284"/>
      <c r="S42" s="1284"/>
      <c r="T42" s="470"/>
    </row>
    <row r="43" spans="1:20" s="1279" customFormat="1">
      <c r="A43" s="270"/>
      <c r="B43" s="257" t="s">
        <v>41</v>
      </c>
      <c r="C43" s="260" t="s">
        <v>96</v>
      </c>
      <c r="D43" s="261">
        <v>10</v>
      </c>
      <c r="E43" s="1177"/>
      <c r="F43" s="263">
        <f>D43*E43</f>
        <v>0</v>
      </c>
      <c r="G43" s="261"/>
      <c r="H43" s="261"/>
      <c r="I43" s="261"/>
      <c r="J43" s="261"/>
      <c r="K43" s="261"/>
      <c r="L43" s="264"/>
      <c r="M43" s="1281"/>
      <c r="N43" s="1281"/>
      <c r="O43" s="265"/>
      <c r="P43" s="266"/>
      <c r="Q43" s="264"/>
      <c r="R43" s="1284"/>
      <c r="S43" s="1284"/>
      <c r="T43" s="470"/>
    </row>
    <row r="44" spans="1:20" s="1279" customFormat="1" ht="27" customHeight="1">
      <c r="A44" s="270"/>
      <c r="B44" s="1008" t="s">
        <v>51</v>
      </c>
      <c r="C44" s="260"/>
      <c r="D44" s="261"/>
      <c r="E44" s="1177"/>
      <c r="F44" s="263"/>
      <c r="G44" s="261"/>
      <c r="H44" s="261"/>
      <c r="I44" s="261"/>
      <c r="J44" s="261"/>
      <c r="K44" s="261"/>
      <c r="L44" s="264"/>
      <c r="M44" s="1281"/>
      <c r="N44" s="1281"/>
      <c r="O44" s="265"/>
      <c r="P44" s="266"/>
      <c r="Q44" s="264"/>
      <c r="R44" s="1284"/>
      <c r="S44" s="1284"/>
      <c r="T44" s="470"/>
    </row>
    <row r="45" spans="1:20" s="1279" customFormat="1">
      <c r="A45" s="270"/>
      <c r="B45" s="257"/>
      <c r="C45" s="260"/>
      <c r="D45" s="261"/>
      <c r="E45" s="1177"/>
      <c r="F45" s="263"/>
      <c r="G45" s="261"/>
      <c r="H45" s="261"/>
      <c r="I45" s="261"/>
      <c r="J45" s="261"/>
      <c r="K45" s="261"/>
      <c r="L45" s="264"/>
      <c r="M45" s="1281"/>
      <c r="N45" s="1281"/>
      <c r="O45" s="265"/>
      <c r="P45" s="266"/>
      <c r="Q45" s="264"/>
    </row>
    <row r="46" spans="1:20" s="1279" customFormat="1" ht="82.8">
      <c r="A46" s="259" t="s">
        <v>161</v>
      </c>
      <c r="B46" s="712" t="s">
        <v>34</v>
      </c>
      <c r="C46" s="260"/>
      <c r="D46" s="261"/>
      <c r="E46" s="1177"/>
      <c r="F46" s="263"/>
      <c r="G46" s="261"/>
      <c r="H46" s="261"/>
      <c r="I46" s="261"/>
      <c r="J46" s="261"/>
      <c r="K46" s="261"/>
      <c r="L46" s="264"/>
      <c r="M46" s="1278"/>
      <c r="N46" s="1278"/>
      <c r="O46" s="265"/>
      <c r="P46" s="266"/>
      <c r="Q46" s="264"/>
    </row>
    <row r="47" spans="1:20" s="1279" customFormat="1">
      <c r="A47" s="259"/>
      <c r="B47" s="257" t="s">
        <v>617</v>
      </c>
      <c r="C47" s="260"/>
      <c r="D47" s="261"/>
      <c r="E47" s="1177"/>
      <c r="F47" s="263"/>
      <c r="G47" s="261"/>
      <c r="H47" s="261"/>
      <c r="I47" s="261"/>
      <c r="J47" s="261"/>
      <c r="K47" s="261"/>
      <c r="L47" s="264"/>
      <c r="M47" s="1278"/>
      <c r="N47" s="1278"/>
      <c r="O47" s="265"/>
      <c r="P47" s="266"/>
      <c r="Q47" s="264"/>
    </row>
    <row r="48" spans="1:20" s="267" customFormat="1">
      <c r="A48" s="259"/>
      <c r="B48" s="257" t="s">
        <v>432</v>
      </c>
      <c r="D48" s="268"/>
      <c r="E48" s="1304"/>
      <c r="F48" s="263"/>
      <c r="G48" s="261"/>
      <c r="H48" s="261"/>
      <c r="I48" s="261"/>
      <c r="J48" s="261"/>
      <c r="K48" s="261"/>
      <c r="M48" s="1280"/>
      <c r="N48" s="1280"/>
      <c r="O48" s="269"/>
      <c r="P48" s="266"/>
    </row>
    <row r="49" spans="1:20" s="1279" customFormat="1">
      <c r="A49" s="270"/>
      <c r="B49" s="257" t="s">
        <v>42</v>
      </c>
      <c r="C49" s="260" t="s">
        <v>96</v>
      </c>
      <c r="D49" s="261">
        <v>3</v>
      </c>
      <c r="E49" s="1177"/>
      <c r="F49" s="263">
        <f>D49*E49</f>
        <v>0</v>
      </c>
      <c r="G49" s="261"/>
      <c r="H49" s="261"/>
      <c r="I49" s="261"/>
      <c r="J49" s="261"/>
      <c r="K49" s="261"/>
      <c r="L49" s="264"/>
      <c r="M49" s="1281"/>
      <c r="N49" s="1281"/>
      <c r="O49" s="265"/>
      <c r="P49" s="266"/>
      <c r="Q49" s="264"/>
      <c r="R49" s="1284"/>
      <c r="S49" s="1284"/>
      <c r="T49" s="470"/>
    </row>
    <row r="50" spans="1:20" s="1279" customFormat="1" ht="32.25" customHeight="1">
      <c r="A50" s="270"/>
      <c r="B50" s="1008" t="s">
        <v>51</v>
      </c>
      <c r="C50" s="260"/>
      <c r="D50" s="261"/>
      <c r="E50" s="1177"/>
      <c r="F50" s="263"/>
      <c r="G50" s="261"/>
      <c r="H50" s="261"/>
      <c r="I50" s="261"/>
      <c r="J50" s="261"/>
      <c r="K50" s="261"/>
      <c r="L50" s="264"/>
      <c r="M50" s="1281"/>
      <c r="N50" s="1281"/>
      <c r="O50" s="265"/>
      <c r="P50" s="266"/>
      <c r="Q50" s="264"/>
      <c r="R50" s="1284"/>
      <c r="S50" s="1284"/>
      <c r="T50" s="470"/>
    </row>
    <row r="51" spans="1:20" s="1279" customFormat="1">
      <c r="A51" s="270"/>
      <c r="B51" s="257" t="s">
        <v>43</v>
      </c>
      <c r="C51" s="260" t="s">
        <v>96</v>
      </c>
      <c r="D51" s="261">
        <v>2</v>
      </c>
      <c r="E51" s="1177"/>
      <c r="F51" s="263">
        <f>D51*E51</f>
        <v>0</v>
      </c>
      <c r="G51" s="261"/>
      <c r="H51" s="261"/>
      <c r="I51" s="261"/>
      <c r="J51" s="261"/>
      <c r="K51" s="261"/>
      <c r="L51" s="264"/>
      <c r="M51" s="1281"/>
      <c r="N51" s="1281"/>
      <c r="O51" s="265"/>
      <c r="P51" s="266"/>
      <c r="Q51" s="264"/>
      <c r="R51" s="1284"/>
      <c r="S51" s="1284"/>
      <c r="T51" s="470"/>
    </row>
    <row r="52" spans="1:20" s="1279" customFormat="1" ht="30" customHeight="1">
      <c r="A52" s="270"/>
      <c r="B52" s="1008" t="s">
        <v>51</v>
      </c>
      <c r="C52" s="260"/>
      <c r="D52" s="261"/>
      <c r="E52" s="1177"/>
      <c r="F52" s="263"/>
      <c r="G52" s="261"/>
      <c r="H52" s="261"/>
      <c r="I52" s="261"/>
      <c r="J52" s="261"/>
      <c r="K52" s="261"/>
      <c r="L52" s="264"/>
      <c r="M52" s="1281"/>
      <c r="N52" s="1281"/>
      <c r="O52" s="265"/>
      <c r="P52" s="266"/>
      <c r="Q52" s="264"/>
      <c r="R52" s="1284"/>
      <c r="S52" s="1284"/>
      <c r="T52" s="470"/>
    </row>
    <row r="53" spans="1:20" s="1279" customFormat="1" ht="27.6">
      <c r="A53" s="270"/>
      <c r="B53" s="257" t="s">
        <v>44</v>
      </c>
      <c r="C53" s="260" t="s">
        <v>96</v>
      </c>
      <c r="D53" s="261">
        <v>1</v>
      </c>
      <c r="E53" s="1177"/>
      <c r="F53" s="263">
        <f>D53*E53</f>
        <v>0</v>
      </c>
      <c r="G53" s="261"/>
      <c r="H53" s="261"/>
      <c r="I53" s="261"/>
      <c r="J53" s="261"/>
      <c r="K53" s="261"/>
      <c r="L53" s="264"/>
      <c r="M53" s="1281"/>
      <c r="N53" s="1281"/>
      <c r="O53" s="265"/>
      <c r="P53" s="266"/>
      <c r="Q53" s="264"/>
      <c r="R53" s="1284"/>
      <c r="S53" s="1284"/>
      <c r="T53" s="470"/>
    </row>
    <row r="54" spans="1:20" s="1279" customFormat="1" ht="28.5" customHeight="1">
      <c r="A54" s="270"/>
      <c r="B54" s="1008" t="s">
        <v>51</v>
      </c>
      <c r="C54" s="260"/>
      <c r="D54" s="261"/>
      <c r="E54" s="1177"/>
      <c r="F54" s="263"/>
      <c r="G54" s="261"/>
      <c r="H54" s="261"/>
      <c r="I54" s="261"/>
      <c r="J54" s="261"/>
      <c r="K54" s="261"/>
      <c r="L54" s="264"/>
      <c r="M54" s="1281"/>
      <c r="N54" s="1281"/>
      <c r="O54" s="265"/>
      <c r="P54" s="266"/>
      <c r="Q54" s="264"/>
      <c r="R54" s="1284"/>
      <c r="S54" s="1284"/>
      <c r="T54" s="470"/>
    </row>
    <row r="55" spans="1:20" s="1279" customFormat="1">
      <c r="A55" s="270"/>
      <c r="B55" s="257" t="s">
        <v>45</v>
      </c>
      <c r="C55" s="260" t="s">
        <v>96</v>
      </c>
      <c r="D55" s="261">
        <v>2</v>
      </c>
      <c r="E55" s="1177"/>
      <c r="F55" s="263">
        <f>D55*E55</f>
        <v>0</v>
      </c>
      <c r="G55" s="261"/>
      <c r="H55" s="261"/>
      <c r="I55" s="261"/>
      <c r="J55" s="261"/>
      <c r="K55" s="261"/>
      <c r="L55" s="264"/>
      <c r="M55" s="1281"/>
      <c r="N55" s="1281"/>
      <c r="O55" s="265"/>
      <c r="P55" s="266"/>
      <c r="Q55" s="264"/>
      <c r="R55" s="1284"/>
      <c r="S55" s="1284"/>
      <c r="T55" s="470"/>
    </row>
    <row r="56" spans="1:20" s="1279" customFormat="1" ht="32.25" customHeight="1">
      <c r="A56" s="270"/>
      <c r="B56" s="1008" t="s">
        <v>51</v>
      </c>
      <c r="C56" s="260"/>
      <c r="D56" s="261"/>
      <c r="E56" s="1177"/>
      <c r="F56" s="263"/>
      <c r="G56" s="261"/>
      <c r="H56" s="261"/>
      <c r="I56" s="261"/>
      <c r="J56" s="261"/>
      <c r="K56" s="261"/>
      <c r="L56" s="264"/>
      <c r="M56" s="1281"/>
      <c r="N56" s="1281"/>
      <c r="O56" s="265"/>
      <c r="P56" s="266"/>
      <c r="Q56" s="264"/>
      <c r="R56" s="1284"/>
      <c r="S56" s="1284"/>
      <c r="T56" s="470"/>
    </row>
    <row r="57" spans="1:20" s="1279" customFormat="1">
      <c r="A57" s="270"/>
      <c r="B57" s="257" t="s">
        <v>46</v>
      </c>
      <c r="C57" s="260" t="s">
        <v>96</v>
      </c>
      <c r="D57" s="261">
        <v>2</v>
      </c>
      <c r="E57" s="1177"/>
      <c r="F57" s="263">
        <f>D57*E57</f>
        <v>0</v>
      </c>
      <c r="G57" s="261"/>
      <c r="H57" s="261"/>
      <c r="I57" s="261"/>
      <c r="J57" s="261"/>
      <c r="K57" s="261"/>
      <c r="L57" s="264"/>
      <c r="M57" s="1281"/>
      <c r="N57" s="1281"/>
      <c r="O57" s="265"/>
      <c r="P57" s="266"/>
      <c r="Q57" s="264"/>
      <c r="R57" s="1284"/>
      <c r="S57" s="1284"/>
      <c r="T57" s="470"/>
    </row>
    <row r="58" spans="1:20" s="1279" customFormat="1" ht="28.5" customHeight="1">
      <c r="A58" s="270"/>
      <c r="B58" s="1008" t="s">
        <v>51</v>
      </c>
      <c r="C58" s="260"/>
      <c r="D58" s="261"/>
      <c r="E58" s="1177"/>
      <c r="F58" s="263"/>
      <c r="G58" s="261"/>
      <c r="H58" s="261"/>
      <c r="I58" s="261"/>
      <c r="J58" s="261"/>
      <c r="K58" s="261"/>
      <c r="L58" s="264"/>
      <c r="M58" s="1281"/>
      <c r="N58" s="1281"/>
      <c r="O58" s="265"/>
      <c r="P58" s="266"/>
      <c r="Q58" s="264"/>
      <c r="R58" s="1284"/>
      <c r="S58" s="1284"/>
      <c r="T58" s="470"/>
    </row>
    <row r="59" spans="1:20" s="1279" customFormat="1">
      <c r="A59" s="270"/>
      <c r="B59" s="257" t="s">
        <v>47</v>
      </c>
      <c r="C59" s="260" t="s">
        <v>96</v>
      </c>
      <c r="D59" s="261">
        <v>1</v>
      </c>
      <c r="E59" s="1177"/>
      <c r="F59" s="263">
        <f>D59*E59</f>
        <v>0</v>
      </c>
      <c r="G59" s="261"/>
      <c r="H59" s="261"/>
      <c r="I59" s="261"/>
      <c r="J59" s="261"/>
      <c r="K59" s="261"/>
      <c r="L59" s="264"/>
      <c r="M59" s="1281"/>
      <c r="N59" s="1281"/>
      <c r="O59" s="265"/>
      <c r="P59" s="266"/>
      <c r="Q59" s="264"/>
      <c r="R59" s="1284"/>
      <c r="S59" s="1284"/>
      <c r="T59" s="470"/>
    </row>
    <row r="60" spans="1:20" s="1279" customFormat="1" ht="30" customHeight="1">
      <c r="A60" s="270"/>
      <c r="B60" s="1008" t="s">
        <v>51</v>
      </c>
      <c r="C60" s="260"/>
      <c r="D60" s="261"/>
      <c r="E60" s="1177"/>
      <c r="F60" s="263"/>
      <c r="G60" s="261"/>
      <c r="H60" s="261"/>
      <c r="I60" s="261"/>
      <c r="J60" s="261"/>
      <c r="K60" s="261"/>
      <c r="L60" s="264"/>
      <c r="M60" s="1281"/>
      <c r="N60" s="1281"/>
      <c r="O60" s="265"/>
      <c r="P60" s="266"/>
      <c r="Q60" s="264"/>
      <c r="R60" s="1284"/>
      <c r="S60" s="1284"/>
      <c r="T60" s="470"/>
    </row>
    <row r="61" spans="1:20" s="1279" customFormat="1">
      <c r="A61" s="270"/>
      <c r="B61" s="257" t="s">
        <v>48</v>
      </c>
      <c r="C61" s="260" t="s">
        <v>96</v>
      </c>
      <c r="D61" s="261">
        <v>3</v>
      </c>
      <c r="E61" s="1177"/>
      <c r="F61" s="263">
        <f>D61*E61</f>
        <v>0</v>
      </c>
      <c r="G61" s="261"/>
      <c r="H61" s="261"/>
      <c r="I61" s="261"/>
      <c r="J61" s="261"/>
      <c r="K61" s="261"/>
      <c r="L61" s="264"/>
      <c r="M61" s="1281"/>
      <c r="N61" s="1281"/>
      <c r="O61" s="265"/>
      <c r="P61" s="266"/>
      <c r="Q61" s="264"/>
      <c r="R61" s="1284"/>
      <c r="S61" s="1284"/>
      <c r="T61" s="470"/>
    </row>
    <row r="62" spans="1:20" s="1279" customFormat="1" ht="28.5" customHeight="1">
      <c r="A62" s="270"/>
      <c r="B62" s="1008" t="s">
        <v>51</v>
      </c>
      <c r="C62" s="260"/>
      <c r="D62" s="261"/>
      <c r="E62" s="1177"/>
      <c r="F62" s="263"/>
      <c r="G62" s="261"/>
      <c r="H62" s="261"/>
      <c r="I62" s="261"/>
      <c r="J62" s="261"/>
      <c r="K62" s="261"/>
      <c r="L62" s="264"/>
      <c r="M62" s="1281"/>
      <c r="N62" s="1281"/>
      <c r="O62" s="265"/>
      <c r="P62" s="266"/>
      <c r="Q62" s="264"/>
      <c r="R62" s="1284"/>
      <c r="S62" s="1284"/>
      <c r="T62" s="470"/>
    </row>
    <row r="63" spans="1:20" s="1279" customFormat="1">
      <c r="A63" s="270"/>
      <c r="B63" s="257" t="s">
        <v>49</v>
      </c>
      <c r="C63" s="260" t="s">
        <v>96</v>
      </c>
      <c r="D63" s="261">
        <v>1</v>
      </c>
      <c r="E63" s="1177"/>
      <c r="F63" s="263">
        <f>D63*E63</f>
        <v>0</v>
      </c>
      <c r="G63" s="261"/>
      <c r="H63" s="261"/>
      <c r="I63" s="261"/>
      <c r="J63" s="261"/>
      <c r="K63" s="261"/>
      <c r="L63" s="264"/>
      <c r="M63" s="1281"/>
      <c r="N63" s="1281"/>
      <c r="O63" s="265"/>
      <c r="P63" s="266"/>
      <c r="Q63" s="264"/>
      <c r="R63" s="1284"/>
      <c r="S63" s="1284"/>
      <c r="T63" s="470"/>
    </row>
    <row r="64" spans="1:20" s="1279" customFormat="1" ht="27" customHeight="1">
      <c r="A64" s="270"/>
      <c r="B64" s="1008" t="s">
        <v>51</v>
      </c>
      <c r="C64" s="260"/>
      <c r="D64" s="261"/>
      <c r="E64" s="1177"/>
      <c r="F64" s="263"/>
      <c r="G64" s="261"/>
      <c r="H64" s="261"/>
      <c r="I64" s="261"/>
      <c r="J64" s="261"/>
      <c r="K64" s="261"/>
      <c r="L64" s="264"/>
      <c r="M64" s="1281"/>
      <c r="N64" s="1281"/>
      <c r="O64" s="265"/>
      <c r="P64" s="266"/>
      <c r="Q64" s="264"/>
      <c r="R64" s="1284"/>
      <c r="S64" s="1284"/>
      <c r="T64" s="470"/>
    </row>
    <row r="65" spans="1:20" s="1279" customFormat="1">
      <c r="A65" s="270"/>
      <c r="B65" s="257"/>
      <c r="C65" s="260"/>
      <c r="D65" s="261"/>
      <c r="E65" s="1177"/>
      <c r="F65" s="263"/>
      <c r="G65" s="261"/>
      <c r="H65" s="261"/>
      <c r="I65" s="261"/>
      <c r="J65" s="261"/>
      <c r="K65" s="261"/>
      <c r="L65" s="264"/>
      <c r="M65" s="1281"/>
      <c r="N65" s="1281"/>
      <c r="O65" s="265"/>
      <c r="P65" s="266"/>
      <c r="Q65" s="264"/>
    </row>
    <row r="66" spans="1:20" s="1279" customFormat="1" ht="177" customHeight="1">
      <c r="A66" s="259" t="s">
        <v>162</v>
      </c>
      <c r="B66" s="119" t="s">
        <v>35</v>
      </c>
      <c r="C66" s="260"/>
      <c r="D66" s="261"/>
      <c r="E66" s="1177"/>
      <c r="F66" s="263"/>
      <c r="G66" s="261"/>
      <c r="H66" s="261"/>
      <c r="I66" s="261"/>
      <c r="J66" s="261"/>
      <c r="K66" s="261"/>
      <c r="L66" s="264"/>
      <c r="M66" s="1278"/>
      <c r="N66" s="1278"/>
      <c r="O66" s="265"/>
      <c r="P66" s="266"/>
      <c r="Q66" s="264"/>
    </row>
    <row r="67" spans="1:20" s="1279" customFormat="1">
      <c r="A67" s="259"/>
      <c r="B67" s="257" t="s">
        <v>617</v>
      </c>
      <c r="C67" s="260"/>
      <c r="D67" s="261"/>
      <c r="E67" s="1177"/>
      <c r="F67" s="263"/>
      <c r="G67" s="261"/>
      <c r="H67" s="261"/>
      <c r="I67" s="261"/>
      <c r="J67" s="261"/>
      <c r="K67" s="261"/>
      <c r="L67" s="264"/>
      <c r="M67" s="1278"/>
      <c r="N67" s="1278"/>
      <c r="O67" s="265"/>
      <c r="P67" s="266"/>
      <c r="Q67" s="264"/>
    </row>
    <row r="68" spans="1:20" s="267" customFormat="1">
      <c r="A68" s="259"/>
      <c r="B68" s="257" t="s">
        <v>429</v>
      </c>
      <c r="D68" s="268"/>
      <c r="E68" s="1304"/>
      <c r="F68" s="263"/>
      <c r="G68" s="261"/>
      <c r="H68" s="261"/>
      <c r="I68" s="261"/>
      <c r="J68" s="261"/>
      <c r="K68" s="261"/>
      <c r="M68" s="1280"/>
      <c r="N68" s="1280"/>
      <c r="O68" s="269"/>
      <c r="P68" s="266"/>
    </row>
    <row r="69" spans="1:20" s="1279" customFormat="1">
      <c r="A69" s="270"/>
      <c r="B69" s="257" t="s">
        <v>22</v>
      </c>
      <c r="C69" s="260" t="s">
        <v>96</v>
      </c>
      <c r="D69" s="261">
        <v>1</v>
      </c>
      <c r="E69" s="1177"/>
      <c r="F69" s="263">
        <f>D69*E69</f>
        <v>0</v>
      </c>
      <c r="G69" s="261"/>
      <c r="H69" s="261"/>
      <c r="I69" s="261"/>
      <c r="J69" s="261"/>
      <c r="K69" s="261"/>
      <c r="L69" s="264"/>
      <c r="M69" s="1281"/>
      <c r="N69" s="1281"/>
      <c r="O69" s="265"/>
      <c r="P69" s="266"/>
      <c r="Q69" s="264"/>
      <c r="R69" s="1284"/>
      <c r="S69" s="1284"/>
      <c r="T69" s="470"/>
    </row>
    <row r="70" spans="1:20" s="1279" customFormat="1" ht="30" customHeight="1">
      <c r="A70" s="270"/>
      <c r="B70" s="1008" t="s">
        <v>51</v>
      </c>
      <c r="C70" s="260"/>
      <c r="D70" s="261"/>
      <c r="E70" s="1177"/>
      <c r="F70" s="263"/>
      <c r="G70" s="261"/>
      <c r="H70" s="261"/>
      <c r="I70" s="261"/>
      <c r="J70" s="261"/>
      <c r="K70" s="261"/>
      <c r="L70" s="264"/>
      <c r="M70" s="1281"/>
      <c r="N70" s="1281"/>
      <c r="O70" s="265"/>
      <c r="P70" s="266"/>
      <c r="Q70" s="264"/>
      <c r="R70" s="1284"/>
      <c r="S70" s="1284"/>
      <c r="T70" s="470"/>
    </row>
    <row r="71" spans="1:20" s="1279" customFormat="1">
      <c r="A71" s="270"/>
      <c r="B71" s="257" t="s">
        <v>23</v>
      </c>
      <c r="C71" s="260" t="s">
        <v>96</v>
      </c>
      <c r="D71" s="261">
        <v>1</v>
      </c>
      <c r="E71" s="1177"/>
      <c r="F71" s="263">
        <f>D71*E71</f>
        <v>0</v>
      </c>
      <c r="G71" s="261"/>
      <c r="H71" s="261"/>
      <c r="I71" s="261"/>
      <c r="J71" s="261"/>
      <c r="K71" s="261"/>
      <c r="L71" s="264"/>
      <c r="M71" s="1281"/>
      <c r="N71" s="1281"/>
      <c r="O71" s="265"/>
      <c r="P71" s="266"/>
      <c r="Q71" s="264"/>
      <c r="R71" s="1284"/>
      <c r="S71" s="1284"/>
      <c r="T71" s="470"/>
    </row>
    <row r="72" spans="1:20" s="1279" customFormat="1" ht="27.75" customHeight="1">
      <c r="A72" s="270"/>
      <c r="B72" s="1008" t="s">
        <v>51</v>
      </c>
      <c r="C72" s="260"/>
      <c r="D72" s="261"/>
      <c r="E72" s="1177"/>
      <c r="F72" s="263"/>
      <c r="G72" s="261"/>
      <c r="H72" s="261"/>
      <c r="I72" s="261"/>
      <c r="J72" s="261"/>
      <c r="K72" s="261"/>
      <c r="L72" s="264"/>
      <c r="M72" s="1281"/>
      <c r="N72" s="1281"/>
      <c r="O72" s="265"/>
      <c r="P72" s="266"/>
      <c r="Q72" s="264"/>
      <c r="R72" s="1284"/>
      <c r="S72" s="1284"/>
      <c r="T72" s="470"/>
    </row>
    <row r="73" spans="1:20" s="1279" customFormat="1">
      <c r="A73" s="270"/>
      <c r="B73" s="257" t="s">
        <v>24</v>
      </c>
      <c r="C73" s="260" t="s">
        <v>96</v>
      </c>
      <c r="D73" s="261">
        <v>1</v>
      </c>
      <c r="E73" s="1177"/>
      <c r="F73" s="263">
        <f>D73*E73</f>
        <v>0</v>
      </c>
      <c r="G73" s="261"/>
      <c r="H73" s="261"/>
      <c r="I73" s="261"/>
      <c r="J73" s="261"/>
      <c r="K73" s="261"/>
      <c r="L73" s="264"/>
      <c r="M73" s="1281"/>
      <c r="N73" s="1281"/>
      <c r="O73" s="265"/>
      <c r="P73" s="266"/>
      <c r="Q73" s="264"/>
      <c r="R73" s="1284"/>
      <c r="S73" s="1284"/>
      <c r="T73" s="470"/>
    </row>
    <row r="74" spans="1:20" s="1279" customFormat="1" ht="27" customHeight="1">
      <c r="A74" s="270"/>
      <c r="B74" s="1008" t="s">
        <v>51</v>
      </c>
      <c r="C74" s="260"/>
      <c r="D74" s="261"/>
      <c r="E74" s="1177"/>
      <c r="F74" s="263"/>
      <c r="G74" s="261"/>
      <c r="H74" s="261"/>
      <c r="I74" s="261"/>
      <c r="J74" s="261"/>
      <c r="K74" s="261"/>
      <c r="L74" s="264"/>
      <c r="M74" s="1281"/>
      <c r="N74" s="1281"/>
      <c r="O74" s="265"/>
      <c r="P74" s="266"/>
      <c r="Q74" s="264"/>
      <c r="R74" s="1284"/>
      <c r="S74" s="1284"/>
      <c r="T74" s="470"/>
    </row>
    <row r="75" spans="1:20" s="1279" customFormat="1">
      <c r="A75" s="270"/>
      <c r="B75" s="257"/>
      <c r="C75" s="260"/>
      <c r="D75" s="261"/>
      <c r="E75" s="1177"/>
      <c r="F75" s="263"/>
      <c r="G75" s="261"/>
      <c r="H75" s="261"/>
      <c r="I75" s="261"/>
      <c r="J75" s="261"/>
      <c r="K75" s="261"/>
      <c r="L75" s="264"/>
      <c r="M75" s="1281"/>
      <c r="N75" s="1281"/>
      <c r="O75" s="265"/>
      <c r="P75" s="266"/>
      <c r="Q75" s="264"/>
      <c r="R75" s="1284"/>
      <c r="S75" s="1284"/>
      <c r="T75" s="470"/>
    </row>
    <row r="76" spans="1:20" s="1286" customFormat="1" ht="27.6">
      <c r="A76" s="21" t="s">
        <v>179</v>
      </c>
      <c r="B76" s="457" t="s">
        <v>525</v>
      </c>
      <c r="C76" s="435"/>
      <c r="D76" s="435"/>
      <c r="E76" s="575"/>
      <c r="F76" s="263"/>
      <c r="G76" s="437"/>
      <c r="H76" s="437"/>
      <c r="I76" s="437"/>
      <c r="J76" s="437"/>
      <c r="K76" s="437"/>
      <c r="L76" s="1"/>
      <c r="M76" s="1285"/>
      <c r="N76" s="1285"/>
      <c r="O76" s="445"/>
      <c r="P76" s="443"/>
      <c r="Q76" s="1"/>
    </row>
    <row r="77" spans="1:20" s="1286" customFormat="1">
      <c r="A77" s="21"/>
      <c r="B77" s="457" t="s">
        <v>526</v>
      </c>
      <c r="C77" s="435"/>
      <c r="D77" s="435"/>
      <c r="E77" s="575"/>
      <c r="F77" s="263"/>
      <c r="G77" s="437"/>
      <c r="H77" s="437"/>
      <c r="I77" s="437"/>
      <c r="J77" s="437"/>
      <c r="K77" s="437"/>
      <c r="L77" s="1"/>
      <c r="M77" s="1285"/>
      <c r="N77" s="1285"/>
      <c r="O77" s="445"/>
      <c r="P77" s="443"/>
      <c r="Q77" s="1"/>
    </row>
    <row r="78" spans="1:20" s="1286" customFormat="1">
      <c r="A78" s="21"/>
      <c r="B78" s="457" t="s">
        <v>528</v>
      </c>
      <c r="C78" s="435"/>
      <c r="D78" s="435"/>
      <c r="E78" s="575"/>
      <c r="F78" s="263"/>
      <c r="G78" s="437"/>
      <c r="H78" s="437"/>
      <c r="I78" s="437"/>
      <c r="J78" s="437"/>
      <c r="K78" s="437"/>
      <c r="L78" s="1"/>
      <c r="M78" s="1285"/>
      <c r="N78" s="1285"/>
      <c r="O78" s="445"/>
      <c r="P78" s="443"/>
      <c r="Q78" s="1"/>
    </row>
    <row r="79" spans="1:20" s="1286" customFormat="1">
      <c r="A79" s="21"/>
      <c r="B79" s="457" t="s">
        <v>527</v>
      </c>
      <c r="C79" s="448" t="s">
        <v>56</v>
      </c>
      <c r="D79" s="437">
        <v>2</v>
      </c>
      <c r="E79" s="1177"/>
      <c r="F79" s="263">
        <f>D79*E79</f>
        <v>0</v>
      </c>
      <c r="G79" s="437"/>
      <c r="H79" s="437"/>
      <c r="I79" s="437"/>
      <c r="J79" s="437"/>
      <c r="K79" s="437"/>
      <c r="L79" s="1"/>
      <c r="M79" s="859"/>
      <c r="N79" s="859"/>
      <c r="O79" s="445"/>
      <c r="P79" s="443"/>
      <c r="Q79" s="1"/>
    </row>
    <row r="80" spans="1:20" s="1286" customFormat="1">
      <c r="A80" s="21"/>
      <c r="B80" s="457"/>
      <c r="C80" s="448"/>
      <c r="D80" s="437"/>
      <c r="E80" s="575"/>
      <c r="F80" s="263"/>
      <c r="G80" s="437"/>
      <c r="H80" s="437"/>
      <c r="I80" s="437"/>
      <c r="J80" s="437"/>
      <c r="K80" s="437"/>
      <c r="L80" s="1"/>
      <c r="M80" s="859"/>
      <c r="N80" s="859"/>
      <c r="O80" s="445"/>
      <c r="P80" s="443"/>
      <c r="Q80" s="1"/>
    </row>
    <row r="81" spans="1:121" s="1279" customFormat="1" ht="27.6">
      <c r="A81" s="270" t="s">
        <v>208</v>
      </c>
      <c r="B81" s="257" t="s">
        <v>529</v>
      </c>
      <c r="C81" s="260" t="s">
        <v>56</v>
      </c>
      <c r="D81" s="261">
        <v>34</v>
      </c>
      <c r="E81" s="1177"/>
      <c r="F81" s="263">
        <f>D81*E81</f>
        <v>0</v>
      </c>
      <c r="G81" s="261"/>
      <c r="H81" s="261"/>
      <c r="I81" s="261"/>
      <c r="J81" s="261"/>
      <c r="K81" s="261"/>
      <c r="L81" s="264"/>
      <c r="M81" s="1281"/>
      <c r="N81" s="1281"/>
      <c r="O81" s="265"/>
      <c r="P81" s="266"/>
      <c r="Q81" s="264"/>
      <c r="R81" s="1284"/>
      <c r="S81" s="1284"/>
      <c r="T81" s="470"/>
    </row>
    <row r="82" spans="1:121" s="1286" customFormat="1">
      <c r="A82" s="21"/>
      <c r="B82" s="457"/>
      <c r="C82" s="448"/>
      <c r="D82" s="437"/>
      <c r="E82" s="575"/>
      <c r="F82" s="439"/>
      <c r="G82" s="437"/>
      <c r="H82" s="437"/>
      <c r="I82" s="437"/>
      <c r="J82" s="437"/>
      <c r="K82" s="437"/>
      <c r="L82" s="1"/>
      <c r="M82" s="859"/>
      <c r="N82" s="859"/>
      <c r="O82" s="445"/>
      <c r="P82" s="443"/>
      <c r="Q82" s="1"/>
    </row>
    <row r="83" spans="1:121" s="129" customFormat="1">
      <c r="A83" s="23" t="s">
        <v>182</v>
      </c>
      <c r="B83" s="119" t="s">
        <v>75</v>
      </c>
      <c r="C83" s="129" t="s">
        <v>76</v>
      </c>
      <c r="D83" s="1041">
        <v>0.01</v>
      </c>
      <c r="E83" s="251"/>
      <c r="F83" s="96">
        <f>SUM(F7:F82)*D83</f>
        <v>0</v>
      </c>
      <c r="G83" s="10"/>
      <c r="H83" s="10"/>
      <c r="I83" s="10"/>
      <c r="J83" s="10"/>
      <c r="K83" s="10"/>
      <c r="M83" s="162"/>
      <c r="N83" s="162"/>
      <c r="O83" s="170"/>
      <c r="P83" s="161"/>
    </row>
    <row r="84" spans="1:121" s="129" customFormat="1">
      <c r="A84" s="23"/>
      <c r="B84" s="118"/>
      <c r="C84" s="172"/>
      <c r="D84" s="10"/>
      <c r="E84" s="251"/>
      <c r="F84" s="96"/>
      <c r="G84" s="10"/>
      <c r="H84" s="10"/>
      <c r="I84" s="10"/>
      <c r="J84" s="10"/>
      <c r="K84" s="10"/>
      <c r="M84" s="162"/>
      <c r="N84" s="162"/>
      <c r="O84" s="170"/>
      <c r="P84" s="161"/>
    </row>
    <row r="85" spans="1:121" s="129" customFormat="1">
      <c r="A85" s="23" t="s">
        <v>62</v>
      </c>
      <c r="B85" s="119" t="s">
        <v>77</v>
      </c>
      <c r="C85" s="129" t="s">
        <v>76</v>
      </c>
      <c r="D85" s="1041">
        <v>0.01</v>
      </c>
      <c r="E85" s="251"/>
      <c r="F85" s="96">
        <f>SUM(F7:F82)*D85</f>
        <v>0</v>
      </c>
      <c r="G85" s="10"/>
      <c r="H85" s="10"/>
      <c r="I85" s="10"/>
      <c r="J85" s="10"/>
      <c r="K85" s="10"/>
      <c r="M85" s="162"/>
      <c r="N85" s="162"/>
      <c r="O85" s="170"/>
      <c r="P85" s="161"/>
    </row>
    <row r="86" spans="1:121" s="129" customFormat="1">
      <c r="A86" s="24"/>
      <c r="B86" s="117"/>
      <c r="C86" s="173"/>
      <c r="D86" s="158"/>
      <c r="E86" s="1305"/>
      <c r="F86" s="95"/>
      <c r="G86" s="10"/>
      <c r="H86" s="10"/>
      <c r="I86" s="10"/>
      <c r="J86" s="10"/>
      <c r="K86" s="10"/>
      <c r="M86" s="1012"/>
      <c r="N86" s="1012"/>
      <c r="O86" s="170"/>
      <c r="P86" s="161"/>
    </row>
    <row r="87" spans="1:121" s="129" customFormat="1">
      <c r="A87" s="23"/>
      <c r="B87" s="118"/>
      <c r="C87" s="172"/>
      <c r="D87" s="10"/>
      <c r="E87" s="252"/>
      <c r="F87" s="96"/>
      <c r="G87" s="10"/>
      <c r="H87" s="10"/>
      <c r="I87" s="10"/>
      <c r="J87" s="10"/>
      <c r="K87" s="10"/>
      <c r="M87" s="1012"/>
      <c r="N87" s="1012"/>
      <c r="O87" s="170"/>
      <c r="P87" s="161"/>
    </row>
    <row r="88" spans="1:121" s="176" customFormat="1">
      <c r="A88" s="174" t="s">
        <v>67</v>
      </c>
      <c r="B88" s="175" t="str">
        <f>B4</f>
        <v>SVETILKE SPLOŠNE RAZSVETLJAVE</v>
      </c>
      <c r="C88" s="144"/>
      <c r="D88" s="157"/>
      <c r="E88" s="843"/>
      <c r="F88" s="94">
        <f>SUM(F18:F86)</f>
        <v>0</v>
      </c>
      <c r="G88" s="145"/>
      <c r="H88" s="145"/>
      <c r="I88" s="145"/>
      <c r="J88" s="145"/>
      <c r="K88" s="145"/>
      <c r="M88" s="1287"/>
      <c r="N88" s="1287"/>
      <c r="O88" s="170"/>
      <c r="P88" s="161"/>
    </row>
    <row r="89" spans="1:121" s="176" customFormat="1">
      <c r="A89" s="174"/>
      <c r="B89" s="175"/>
      <c r="C89" s="144"/>
      <c r="D89" s="10"/>
      <c r="E89" s="251"/>
      <c r="F89" s="96"/>
      <c r="G89" s="145"/>
      <c r="H89" s="145"/>
      <c r="I89" s="145"/>
      <c r="J89" s="145"/>
      <c r="K89" s="145"/>
      <c r="M89" s="1287"/>
      <c r="N89" s="1287"/>
      <c r="O89" s="170"/>
      <c r="P89" s="161"/>
    </row>
    <row r="90" spans="1:121" s="129" customFormat="1">
      <c r="A90" s="33" t="s">
        <v>79</v>
      </c>
      <c r="B90" s="1288" t="s">
        <v>188</v>
      </c>
      <c r="C90" s="149"/>
      <c r="D90" s="10"/>
      <c r="E90" s="251"/>
      <c r="F90" s="96"/>
      <c r="I90" s="128"/>
      <c r="J90" s="128"/>
      <c r="K90" s="128"/>
      <c r="L90" s="128"/>
      <c r="M90" s="10"/>
      <c r="N90" s="128"/>
    </row>
    <row r="91" spans="1:121" s="129" customFormat="1">
      <c r="A91" s="23" t="s">
        <v>78</v>
      </c>
      <c r="B91" s="1288"/>
      <c r="C91" s="149"/>
      <c r="D91" s="10"/>
      <c r="E91" s="251"/>
      <c r="F91" s="96"/>
      <c r="I91" s="128"/>
      <c r="J91" s="128"/>
      <c r="K91" s="128"/>
      <c r="L91" s="128"/>
      <c r="M91" s="10"/>
      <c r="N91" s="128"/>
    </row>
    <row r="92" spans="1:121" s="129" customFormat="1">
      <c r="A92" s="23"/>
      <c r="B92" s="1289"/>
      <c r="C92" s="149"/>
      <c r="D92" s="10"/>
      <c r="E92" s="251"/>
      <c r="F92" s="96"/>
      <c r="I92" s="128"/>
      <c r="J92" s="128"/>
      <c r="K92" s="128"/>
      <c r="L92" s="128"/>
      <c r="M92" s="10"/>
      <c r="N92" s="128"/>
    </row>
    <row r="93" spans="1:121" s="299" customFormat="1" ht="30" customHeight="1">
      <c r="A93" s="271" t="s">
        <v>59</v>
      </c>
      <c r="B93" s="1290" t="s">
        <v>518</v>
      </c>
      <c r="C93" s="272"/>
      <c r="D93" s="273"/>
      <c r="E93" s="1179"/>
      <c r="F93" s="274"/>
      <c r="I93" s="1291"/>
      <c r="J93" s="1292"/>
      <c r="K93" s="1292"/>
      <c r="L93" s="1292"/>
      <c r="M93" s="1293"/>
      <c r="N93" s="1294"/>
      <c r="O93" s="277"/>
      <c r="R93" s="1295"/>
      <c r="S93" s="1295"/>
      <c r="T93" s="1295"/>
      <c r="U93" s="1295"/>
      <c r="V93" s="1295"/>
      <c r="W93" s="1295"/>
      <c r="X93" s="1295"/>
      <c r="Y93" s="1295"/>
      <c r="Z93" s="1295"/>
      <c r="AA93" s="1295"/>
      <c r="AB93" s="1295"/>
      <c r="AC93" s="1295"/>
      <c r="AD93" s="1295"/>
      <c r="AE93" s="1295"/>
      <c r="AF93" s="1295"/>
      <c r="AG93" s="1295"/>
      <c r="AH93" s="1295"/>
      <c r="AI93" s="1295"/>
      <c r="AJ93" s="1295"/>
      <c r="AK93" s="1295"/>
      <c r="AL93" s="1295"/>
      <c r="AM93" s="1295"/>
      <c r="AN93" s="1295"/>
      <c r="AO93" s="1295"/>
      <c r="AP93" s="1295"/>
      <c r="AQ93" s="1295"/>
      <c r="AR93" s="1295"/>
      <c r="AS93" s="1295"/>
      <c r="AT93" s="1295"/>
      <c r="AU93" s="1295"/>
      <c r="AV93" s="1295"/>
      <c r="AW93" s="1295"/>
      <c r="AX93" s="1295"/>
      <c r="AY93" s="1295"/>
      <c r="AZ93" s="1295"/>
      <c r="BA93" s="1295"/>
      <c r="BB93" s="1295"/>
      <c r="BC93" s="1295"/>
      <c r="BD93" s="1295"/>
      <c r="BE93" s="1295"/>
      <c r="BF93" s="1295"/>
      <c r="BG93" s="1295"/>
      <c r="BH93" s="1295"/>
      <c r="BI93" s="1295"/>
      <c r="BJ93" s="1295"/>
      <c r="BK93" s="1295"/>
      <c r="BL93" s="1295"/>
      <c r="BM93" s="1295"/>
      <c r="BN93" s="1295"/>
      <c r="BO93" s="1295"/>
      <c r="BP93" s="1295"/>
      <c r="BQ93" s="1295"/>
      <c r="BR93" s="1295"/>
      <c r="BS93" s="1295"/>
      <c r="BT93" s="1295"/>
      <c r="BU93" s="1295"/>
      <c r="BV93" s="1295"/>
      <c r="BW93" s="1295"/>
      <c r="BX93" s="1295"/>
      <c r="BY93" s="1295"/>
      <c r="BZ93" s="1295"/>
      <c r="CA93" s="1295"/>
      <c r="CB93" s="1295"/>
      <c r="CC93" s="1295"/>
      <c r="CD93" s="1295"/>
      <c r="CE93" s="1295"/>
      <c r="CF93" s="1295"/>
      <c r="CG93" s="1295"/>
      <c r="CH93" s="1295"/>
      <c r="CI93" s="1295"/>
      <c r="CJ93" s="1295"/>
      <c r="CK93" s="1295"/>
      <c r="CL93" s="1295"/>
      <c r="CM93" s="1295"/>
      <c r="CN93" s="1295"/>
      <c r="CO93" s="1295"/>
      <c r="CP93" s="1295"/>
      <c r="CQ93" s="1295"/>
      <c r="CR93" s="1295"/>
      <c r="CS93" s="1295"/>
      <c r="CT93" s="1295"/>
      <c r="CU93" s="1295"/>
      <c r="CV93" s="1295"/>
      <c r="CW93" s="1295"/>
      <c r="CX93" s="1295"/>
      <c r="CY93" s="1295"/>
      <c r="CZ93" s="1295"/>
      <c r="DA93" s="1295"/>
      <c r="DB93" s="1295"/>
      <c r="DC93" s="1295"/>
      <c r="DD93" s="1295"/>
      <c r="DE93" s="1295"/>
      <c r="DF93" s="1295"/>
      <c r="DG93" s="1295"/>
      <c r="DH93" s="1295"/>
      <c r="DI93" s="1295"/>
      <c r="DJ93" s="1295"/>
      <c r="DK93" s="1295"/>
      <c r="DL93" s="1295"/>
      <c r="DM93" s="1295"/>
      <c r="DN93" s="1295"/>
      <c r="DO93" s="1295"/>
      <c r="DP93" s="1295"/>
      <c r="DQ93" s="1295"/>
    </row>
    <row r="94" spans="1:121" s="129" customFormat="1">
      <c r="A94" s="23"/>
      <c r="B94" s="1290"/>
      <c r="C94" s="149"/>
      <c r="D94" s="10"/>
      <c r="E94" s="251"/>
      <c r="F94" s="96"/>
      <c r="I94" s="128"/>
      <c r="J94" s="128"/>
      <c r="K94" s="128"/>
      <c r="L94" s="128"/>
      <c r="M94" s="10"/>
      <c r="N94" s="1296"/>
    </row>
    <row r="95" spans="1:121" s="129" customFormat="1">
      <c r="A95" s="23"/>
      <c r="B95" s="1290" t="s">
        <v>135</v>
      </c>
      <c r="C95" s="149"/>
      <c r="D95" s="10"/>
      <c r="E95" s="251"/>
      <c r="F95" s="96"/>
      <c r="I95" s="128"/>
      <c r="J95" s="128"/>
      <c r="K95" s="128"/>
      <c r="L95" s="128"/>
      <c r="M95" s="10"/>
      <c r="N95" s="1296"/>
    </row>
    <row r="96" spans="1:121" s="129" customFormat="1">
      <c r="A96" s="23"/>
      <c r="B96" s="119" t="s">
        <v>515</v>
      </c>
      <c r="C96" s="149" t="s">
        <v>56</v>
      </c>
      <c r="D96" s="127">
        <v>10</v>
      </c>
      <c r="E96" s="575"/>
      <c r="F96" s="96">
        <f>D96*E96</f>
        <v>0</v>
      </c>
      <c r="I96" s="128"/>
      <c r="J96" s="128"/>
      <c r="K96" s="128"/>
      <c r="L96" s="128"/>
      <c r="M96" s="1293"/>
      <c r="N96" s="1291"/>
      <c r="O96" s="277"/>
    </row>
    <row r="97" spans="1:17" s="129" customFormat="1" ht="31.5" customHeight="1">
      <c r="A97" s="23"/>
      <c r="B97" s="1008" t="s">
        <v>51</v>
      </c>
      <c r="C97" s="149"/>
      <c r="D97" s="127"/>
      <c r="E97" s="575"/>
      <c r="F97" s="96"/>
      <c r="I97" s="128"/>
      <c r="J97" s="128"/>
      <c r="K97" s="128"/>
      <c r="L97" s="128"/>
      <c r="M97" s="1293"/>
      <c r="N97" s="1291"/>
      <c r="O97" s="277"/>
    </row>
    <row r="98" spans="1:17" s="129" customFormat="1" ht="15" customHeight="1">
      <c r="A98" s="23"/>
      <c r="B98" s="119" t="s">
        <v>516</v>
      </c>
      <c r="C98" s="149" t="s">
        <v>56</v>
      </c>
      <c r="D98" s="127">
        <v>4</v>
      </c>
      <c r="E98" s="575"/>
      <c r="F98" s="439">
        <f>D98*E98</f>
        <v>0</v>
      </c>
      <c r="I98" s="128"/>
      <c r="J98" s="128"/>
      <c r="K98" s="128"/>
      <c r="L98" s="128"/>
      <c r="M98" s="1293"/>
      <c r="N98" s="1291"/>
      <c r="O98" s="277"/>
    </row>
    <row r="99" spans="1:17" s="129" customFormat="1" ht="29.25" customHeight="1">
      <c r="A99" s="23"/>
      <c r="B99" s="1008" t="s">
        <v>51</v>
      </c>
      <c r="C99" s="171"/>
      <c r="D99" s="10"/>
      <c r="E99" s="251"/>
      <c r="F99" s="96"/>
      <c r="G99" s="10"/>
      <c r="H99" s="10"/>
      <c r="I99" s="10"/>
      <c r="J99" s="10"/>
      <c r="K99" s="10"/>
      <c r="M99" s="1012"/>
      <c r="N99" s="1297"/>
      <c r="O99" s="170"/>
      <c r="P99" s="161"/>
    </row>
    <row r="100" spans="1:17" s="129" customFormat="1">
      <c r="A100" s="23"/>
      <c r="B100" s="457"/>
      <c r="C100" s="171"/>
      <c r="D100" s="10"/>
      <c r="E100" s="251"/>
      <c r="F100" s="96"/>
      <c r="G100" s="10"/>
      <c r="H100" s="10"/>
      <c r="I100" s="10"/>
      <c r="J100" s="10"/>
      <c r="K100" s="10"/>
      <c r="M100" s="1012"/>
      <c r="N100" s="1297"/>
      <c r="O100" s="170"/>
      <c r="P100" s="161"/>
    </row>
    <row r="101" spans="1:17" s="129" customFormat="1">
      <c r="A101" s="23"/>
      <c r="B101" s="457" t="s">
        <v>517</v>
      </c>
      <c r="C101" s="149" t="s">
        <v>56</v>
      </c>
      <c r="D101" s="10">
        <v>4</v>
      </c>
      <c r="E101" s="251"/>
      <c r="F101" s="439">
        <f>D101*E101</f>
        <v>0</v>
      </c>
      <c r="G101" s="10"/>
      <c r="H101" s="10"/>
      <c r="I101" s="10"/>
      <c r="J101" s="10"/>
      <c r="K101" s="10"/>
      <c r="M101" s="1012"/>
      <c r="N101" s="1297"/>
      <c r="O101" s="170"/>
      <c r="P101" s="161"/>
    </row>
    <row r="102" spans="1:17" s="129" customFormat="1" ht="28.5" customHeight="1">
      <c r="A102" s="23"/>
      <c r="B102" s="1008" t="s">
        <v>51</v>
      </c>
      <c r="C102" s="171"/>
      <c r="D102" s="10"/>
      <c r="E102" s="251"/>
      <c r="F102" s="96"/>
      <c r="G102" s="10"/>
      <c r="H102" s="10"/>
      <c r="I102" s="10"/>
      <c r="J102" s="10"/>
      <c r="K102" s="10"/>
      <c r="M102" s="1012"/>
      <c r="N102" s="1297"/>
      <c r="O102" s="170"/>
      <c r="P102" s="161"/>
    </row>
    <row r="103" spans="1:17" s="129" customFormat="1">
      <c r="A103" s="23"/>
      <c r="B103" s="457"/>
      <c r="C103" s="171"/>
      <c r="D103" s="10"/>
      <c r="E103" s="251"/>
      <c r="F103" s="96"/>
      <c r="G103" s="10"/>
      <c r="H103" s="10"/>
      <c r="I103" s="10"/>
      <c r="J103" s="10"/>
      <c r="K103" s="10"/>
      <c r="M103" s="1012"/>
      <c r="N103" s="1297"/>
      <c r="O103" s="170"/>
      <c r="P103" s="161"/>
    </row>
    <row r="104" spans="1:17" s="1286" customFormat="1" ht="27.6">
      <c r="A104" s="21" t="s">
        <v>60</v>
      </c>
      <c r="B104" s="435" t="s">
        <v>317</v>
      </c>
      <c r="C104" s="448" t="s">
        <v>96</v>
      </c>
      <c r="D104" s="437">
        <v>1</v>
      </c>
      <c r="E104" s="575"/>
      <c r="F104" s="439">
        <f>D104*E104</f>
        <v>0</v>
      </c>
      <c r="G104" s="1"/>
      <c r="H104" s="1"/>
      <c r="I104" s="1298"/>
      <c r="J104" s="1299"/>
      <c r="K104" s="1299"/>
      <c r="L104" s="1299"/>
      <c r="M104" s="1293"/>
      <c r="N104" s="1291"/>
      <c r="O104" s="277"/>
      <c r="P104" s="1"/>
      <c r="Q104" s="1"/>
    </row>
    <row r="105" spans="1:17" s="1286" customFormat="1">
      <c r="A105" s="21"/>
      <c r="B105" s="435"/>
      <c r="C105" s="448"/>
      <c r="D105" s="437"/>
      <c r="E105" s="575"/>
      <c r="F105" s="439"/>
      <c r="G105" s="1"/>
      <c r="H105" s="1"/>
      <c r="I105" s="128"/>
      <c r="J105" s="128"/>
      <c r="K105" s="128"/>
      <c r="L105" s="128"/>
      <c r="M105" s="437"/>
      <c r="N105" s="439"/>
      <c r="O105" s="445"/>
      <c r="P105" s="1"/>
      <c r="Q105" s="1"/>
    </row>
    <row r="106" spans="1:17" s="1286" customFormat="1">
      <c r="A106" s="21" t="s">
        <v>61</v>
      </c>
      <c r="B106" s="435" t="s">
        <v>560</v>
      </c>
      <c r="C106" s="448" t="s">
        <v>96</v>
      </c>
      <c r="D106" s="437">
        <v>1</v>
      </c>
      <c r="E106" s="575"/>
      <c r="F106" s="439">
        <f>D106*E106</f>
        <v>0</v>
      </c>
      <c r="G106" s="1"/>
      <c r="H106" s="1"/>
      <c r="I106" s="1298"/>
      <c r="J106" s="1299"/>
      <c r="K106" s="1299"/>
      <c r="L106" s="1299"/>
      <c r="M106" s="1293"/>
      <c r="N106" s="1291"/>
      <c r="O106" s="277"/>
      <c r="P106" s="1"/>
      <c r="Q106" s="1"/>
    </row>
    <row r="107" spans="1:17" s="1286" customFormat="1">
      <c r="A107" s="21"/>
      <c r="B107" s="435"/>
      <c r="C107" s="448"/>
      <c r="D107" s="437"/>
      <c r="E107" s="575"/>
      <c r="F107" s="439"/>
      <c r="G107" s="1"/>
      <c r="H107" s="1"/>
      <c r="I107" s="1298"/>
      <c r="J107" s="1299"/>
      <c r="K107" s="1299"/>
      <c r="L107" s="1299"/>
      <c r="M107" s="1293"/>
      <c r="N107" s="1291"/>
      <c r="O107" s="277"/>
      <c r="P107" s="1"/>
      <c r="Q107" s="1"/>
    </row>
    <row r="108" spans="1:17" s="1286" customFormat="1" ht="27.6">
      <c r="A108" s="21" t="s">
        <v>58</v>
      </c>
      <c r="B108" s="435" t="s">
        <v>136</v>
      </c>
      <c r="C108" s="448" t="s">
        <v>96</v>
      </c>
      <c r="D108" s="437">
        <v>1</v>
      </c>
      <c r="E108" s="575"/>
      <c r="F108" s="439">
        <f>D108*E108</f>
        <v>0</v>
      </c>
      <c r="G108" s="1"/>
      <c r="H108" s="1"/>
      <c r="I108" s="1298"/>
      <c r="J108" s="1299"/>
      <c r="K108" s="1299"/>
      <c r="L108" s="1299"/>
      <c r="M108" s="1293"/>
      <c r="N108" s="1291"/>
      <c r="O108" s="277"/>
      <c r="P108" s="1"/>
      <c r="Q108" s="1"/>
    </row>
    <row r="109" spans="1:17" s="1286" customFormat="1">
      <c r="A109" s="21"/>
      <c r="B109" s="435"/>
      <c r="C109" s="448"/>
      <c r="D109" s="437"/>
      <c r="E109" s="575"/>
      <c r="F109" s="439"/>
      <c r="G109" s="1"/>
      <c r="H109" s="1"/>
      <c r="I109" s="128"/>
      <c r="J109" s="128"/>
      <c r="K109" s="128"/>
      <c r="L109" s="128"/>
      <c r="M109" s="437"/>
      <c r="N109" s="439"/>
      <c r="O109" s="445"/>
      <c r="P109" s="1"/>
      <c r="Q109" s="1"/>
    </row>
    <row r="110" spans="1:17" s="1286" customFormat="1" ht="27.6">
      <c r="A110" s="21" t="s">
        <v>161</v>
      </c>
      <c r="B110" s="435" t="s">
        <v>299</v>
      </c>
      <c r="C110" s="448" t="s">
        <v>96</v>
      </c>
      <c r="D110" s="437">
        <v>1</v>
      </c>
      <c r="E110" s="575"/>
      <c r="F110" s="439">
        <f>D110*E110</f>
        <v>0</v>
      </c>
      <c r="G110" s="1"/>
      <c r="H110" s="1"/>
      <c r="I110" s="1298"/>
      <c r="J110" s="1299"/>
      <c r="K110" s="1299"/>
      <c r="L110" s="1299"/>
      <c r="M110" s="1293"/>
      <c r="N110" s="1291"/>
      <c r="O110" s="277"/>
      <c r="P110" s="1"/>
      <c r="Q110" s="1"/>
    </row>
    <row r="111" spans="1:17" s="1286" customFormat="1">
      <c r="A111" s="21"/>
      <c r="B111" s="435"/>
      <c r="C111" s="1300"/>
      <c r="D111" s="437"/>
      <c r="E111" s="575"/>
      <c r="F111" s="439"/>
      <c r="G111" s="1"/>
      <c r="H111" s="1"/>
      <c r="I111" s="128"/>
      <c r="J111" s="128"/>
      <c r="K111" s="128"/>
      <c r="L111" s="128"/>
      <c r="M111" s="437"/>
      <c r="N111" s="439"/>
      <c r="O111" s="1"/>
      <c r="P111" s="1"/>
      <c r="Q111" s="1"/>
    </row>
    <row r="112" spans="1:17" s="129" customFormat="1" ht="12.75" customHeight="1">
      <c r="A112" s="23" t="s">
        <v>162</v>
      </c>
      <c r="B112" s="119" t="s">
        <v>75</v>
      </c>
      <c r="C112" s="129" t="s">
        <v>76</v>
      </c>
      <c r="D112" s="1041">
        <v>0.01</v>
      </c>
      <c r="E112" s="251"/>
      <c r="F112" s="96">
        <f>SUM(F92:F110)*D112</f>
        <v>0</v>
      </c>
      <c r="G112" s="10"/>
      <c r="H112" s="10"/>
      <c r="I112" s="10"/>
      <c r="J112" s="10"/>
      <c r="K112" s="10"/>
      <c r="M112" s="162"/>
      <c r="N112" s="162"/>
      <c r="O112" s="170"/>
      <c r="P112" s="161"/>
    </row>
    <row r="113" spans="1:16" s="129" customFormat="1">
      <c r="A113" s="23"/>
      <c r="B113" s="118"/>
      <c r="C113" s="172"/>
      <c r="D113" s="10"/>
      <c r="E113" s="251"/>
      <c r="F113" s="96"/>
      <c r="G113" s="10"/>
      <c r="H113" s="10"/>
      <c r="I113" s="10"/>
      <c r="J113" s="10"/>
      <c r="K113" s="10"/>
      <c r="M113" s="162"/>
      <c r="N113" s="162"/>
      <c r="O113" s="170"/>
      <c r="P113" s="161"/>
    </row>
    <row r="114" spans="1:16" s="129" customFormat="1">
      <c r="A114" s="23" t="s">
        <v>179</v>
      </c>
      <c r="B114" s="119" t="s">
        <v>77</v>
      </c>
      <c r="C114" s="129" t="s">
        <v>76</v>
      </c>
      <c r="D114" s="1041">
        <v>0.01</v>
      </c>
      <c r="E114" s="251"/>
      <c r="F114" s="96">
        <f>SUM(F92:F110)*D114</f>
        <v>0</v>
      </c>
      <c r="G114" s="10"/>
      <c r="H114" s="10"/>
      <c r="I114" s="10"/>
      <c r="J114" s="10"/>
      <c r="K114" s="10"/>
      <c r="M114" s="162"/>
      <c r="N114" s="162"/>
      <c r="O114" s="170"/>
      <c r="P114" s="161"/>
    </row>
    <row r="115" spans="1:16" s="129" customFormat="1">
      <c r="A115" s="24"/>
      <c r="B115" s="117"/>
      <c r="C115" s="173"/>
      <c r="D115" s="158"/>
      <c r="E115" s="1305"/>
      <c r="F115" s="95"/>
      <c r="G115" s="10"/>
      <c r="H115" s="10"/>
      <c r="I115" s="10"/>
      <c r="J115" s="10"/>
      <c r="K115" s="10"/>
      <c r="M115" s="1012"/>
      <c r="N115" s="1012"/>
      <c r="O115" s="170"/>
      <c r="P115" s="161"/>
    </row>
    <row r="116" spans="1:16" s="129" customFormat="1">
      <c r="A116" s="23"/>
      <c r="B116" s="118"/>
      <c r="C116" s="172"/>
      <c r="D116" s="10"/>
      <c r="E116" s="252"/>
      <c r="F116" s="96"/>
      <c r="G116" s="10"/>
      <c r="H116" s="10"/>
      <c r="I116" s="10"/>
      <c r="J116" s="10"/>
      <c r="K116" s="10"/>
      <c r="M116" s="1012"/>
      <c r="N116" s="1012"/>
      <c r="O116" s="170"/>
      <c r="P116" s="161"/>
    </row>
    <row r="117" spans="1:16" s="176" customFormat="1">
      <c r="A117" s="174" t="str">
        <f>A90</f>
        <v>4/1.2</v>
      </c>
      <c r="B117" s="175" t="str">
        <f>B90</f>
        <v>SVETILKE VARNOSTNE RAZSVETLJAVE</v>
      </c>
      <c r="C117" s="144"/>
      <c r="D117" s="157"/>
      <c r="E117" s="843"/>
      <c r="F117" s="94">
        <f>SUM(F92:F115)</f>
        <v>0</v>
      </c>
      <c r="G117" s="145"/>
      <c r="H117" s="145"/>
      <c r="I117" s="145"/>
      <c r="J117" s="145"/>
      <c r="K117" s="145"/>
      <c r="M117" s="1287"/>
      <c r="N117" s="1287"/>
      <c r="O117" s="170"/>
      <c r="P117" s="161"/>
    </row>
    <row r="118" spans="1:16" s="129" customFormat="1">
      <c r="A118" s="23"/>
      <c r="B118" s="177"/>
      <c r="D118" s="127"/>
      <c r="E118" s="251"/>
      <c r="F118" s="96"/>
      <c r="M118" s="1012"/>
      <c r="N118" s="1012"/>
    </row>
    <row r="119" spans="1:16" s="129" customFormat="1">
      <c r="A119" s="23"/>
      <c r="B119" s="177"/>
      <c r="D119" s="127"/>
      <c r="E119" s="251"/>
      <c r="F119" s="96"/>
      <c r="M119" s="1012"/>
      <c r="N119" s="1012"/>
    </row>
    <row r="120" spans="1:16" s="129" customFormat="1">
      <c r="A120" s="23"/>
      <c r="B120" s="177"/>
      <c r="D120" s="127"/>
      <c r="E120" s="251"/>
      <c r="F120" s="96"/>
      <c r="M120" s="1012"/>
      <c r="N120" s="1012"/>
    </row>
    <row r="121" spans="1:16" s="129" customFormat="1">
      <c r="A121" s="23"/>
      <c r="B121" s="177"/>
      <c r="D121" s="127"/>
      <c r="E121" s="251"/>
      <c r="F121" s="96"/>
      <c r="M121" s="1012"/>
      <c r="N121" s="1012"/>
    </row>
    <row r="122" spans="1:16" s="129" customFormat="1">
      <c r="A122" s="23"/>
      <c r="B122" s="177"/>
      <c r="D122" s="127"/>
      <c r="E122" s="251"/>
      <c r="F122" s="96"/>
      <c r="M122" s="1012"/>
      <c r="N122" s="1012"/>
    </row>
    <row r="123" spans="1:16" s="129" customFormat="1">
      <c r="A123" s="23"/>
      <c r="B123" s="177"/>
      <c r="D123" s="127"/>
      <c r="E123" s="251"/>
      <c r="F123" s="96"/>
      <c r="M123" s="1012"/>
      <c r="N123" s="1012"/>
    </row>
    <row r="124" spans="1:16" s="129" customFormat="1">
      <c r="A124" s="23"/>
      <c r="B124" s="178"/>
      <c r="D124" s="127"/>
      <c r="E124" s="251"/>
      <c r="F124" s="96"/>
      <c r="M124" s="1012"/>
      <c r="N124" s="1012"/>
    </row>
    <row r="125" spans="1:16" s="129" customFormat="1">
      <c r="A125" s="23"/>
      <c r="B125" s="179"/>
      <c r="D125" s="127"/>
      <c r="E125" s="251"/>
      <c r="F125" s="96"/>
      <c r="M125" s="1012"/>
      <c r="N125" s="1012"/>
    </row>
    <row r="126" spans="1:16" s="129" customFormat="1">
      <c r="A126" s="23"/>
      <c r="B126" s="177"/>
      <c r="D126" s="127"/>
      <c r="E126" s="251"/>
      <c r="F126" s="96"/>
      <c r="M126" s="1012"/>
      <c r="N126" s="1012"/>
    </row>
    <row r="127" spans="1:16" s="129" customFormat="1">
      <c r="A127" s="23"/>
      <c r="B127" s="177"/>
      <c r="D127" s="127"/>
      <c r="E127" s="251"/>
      <c r="F127" s="96"/>
      <c r="M127" s="1012"/>
      <c r="N127" s="1012"/>
    </row>
    <row r="128" spans="1:16" s="129" customFormat="1">
      <c r="A128" s="23"/>
      <c r="B128" s="177"/>
      <c r="D128" s="127"/>
      <c r="E128" s="251"/>
      <c r="F128" s="96"/>
      <c r="M128" s="1012"/>
      <c r="N128" s="1012"/>
    </row>
    <row r="129" spans="1:14" s="129" customFormat="1">
      <c r="A129" s="23"/>
      <c r="B129" s="177"/>
      <c r="D129" s="127"/>
      <c r="E129" s="251"/>
      <c r="F129" s="96"/>
      <c r="M129" s="1012"/>
      <c r="N129" s="1012"/>
    </row>
    <row r="130" spans="1:14" s="129" customFormat="1">
      <c r="A130" s="23"/>
      <c r="B130" s="177"/>
      <c r="D130" s="127"/>
      <c r="E130" s="251"/>
      <c r="F130" s="96"/>
      <c r="M130" s="1012"/>
      <c r="N130" s="1012"/>
    </row>
    <row r="131" spans="1:14" s="129" customFormat="1">
      <c r="A131" s="23"/>
      <c r="B131" s="177"/>
      <c r="D131" s="127"/>
      <c r="E131" s="251"/>
      <c r="F131" s="96"/>
      <c r="M131" s="1012"/>
      <c r="N131" s="1012"/>
    </row>
    <row r="132" spans="1:14" s="129" customFormat="1">
      <c r="A132" s="23"/>
      <c r="B132" s="177"/>
      <c r="D132" s="127"/>
      <c r="E132" s="251"/>
      <c r="F132" s="96"/>
      <c r="M132" s="1012"/>
      <c r="N132" s="1012"/>
    </row>
    <row r="133" spans="1:14" s="129" customFormat="1">
      <c r="A133" s="23"/>
      <c r="B133" s="177"/>
      <c r="D133" s="127"/>
      <c r="E133" s="251"/>
      <c r="F133" s="96"/>
      <c r="M133" s="1012"/>
      <c r="N133" s="1012"/>
    </row>
    <row r="134" spans="1:14" s="129" customFormat="1">
      <c r="A134" s="23"/>
      <c r="B134" s="177"/>
      <c r="D134" s="127"/>
      <c r="E134" s="251"/>
      <c r="F134" s="96"/>
      <c r="M134" s="1012"/>
      <c r="N134" s="1012"/>
    </row>
    <row r="135" spans="1:14" s="129" customFormat="1">
      <c r="A135" s="23"/>
      <c r="B135" s="131"/>
      <c r="D135" s="127"/>
      <c r="E135" s="251"/>
      <c r="F135" s="96"/>
      <c r="M135" s="1012"/>
      <c r="N135" s="1012"/>
    </row>
    <row r="136" spans="1:14" s="129" customFormat="1">
      <c r="A136" s="23"/>
      <c r="B136" s="131"/>
      <c r="D136" s="127"/>
      <c r="E136" s="251"/>
      <c r="F136" s="96"/>
      <c r="M136" s="1012"/>
      <c r="N136" s="1012"/>
    </row>
    <row r="137" spans="1:14" s="129" customFormat="1">
      <c r="A137" s="23"/>
      <c r="B137" s="131"/>
      <c r="D137" s="127"/>
      <c r="E137" s="251"/>
      <c r="F137" s="96"/>
      <c r="M137" s="1012"/>
      <c r="N137" s="1012"/>
    </row>
    <row r="138" spans="1:14" s="129" customFormat="1">
      <c r="A138" s="23"/>
      <c r="B138" s="131"/>
      <c r="D138" s="127"/>
      <c r="E138" s="251"/>
      <c r="F138" s="96"/>
      <c r="M138" s="1012"/>
      <c r="N138" s="1012"/>
    </row>
    <row r="139" spans="1:14" s="129" customFormat="1">
      <c r="A139" s="23"/>
      <c r="B139" s="131"/>
      <c r="D139" s="127"/>
      <c r="E139" s="251"/>
      <c r="F139" s="96"/>
      <c r="M139" s="1012"/>
      <c r="N139" s="1012"/>
    </row>
    <row r="140" spans="1:14" s="129" customFormat="1">
      <c r="A140" s="23"/>
      <c r="B140" s="131"/>
      <c r="D140" s="127"/>
      <c r="E140" s="251"/>
      <c r="F140" s="96"/>
      <c r="M140" s="1012"/>
      <c r="N140" s="1012"/>
    </row>
    <row r="141" spans="1:14" s="129" customFormat="1">
      <c r="A141" s="23"/>
      <c r="B141" s="131"/>
      <c r="D141" s="127"/>
      <c r="E141" s="251"/>
      <c r="F141" s="96"/>
      <c r="M141" s="1012"/>
      <c r="N141" s="1012"/>
    </row>
    <row r="142" spans="1:14" s="129" customFormat="1">
      <c r="A142" s="23"/>
      <c r="B142" s="131"/>
      <c r="D142" s="127"/>
      <c r="E142" s="251"/>
      <c r="F142" s="96"/>
      <c r="M142" s="1012"/>
      <c r="N142" s="1012"/>
    </row>
    <row r="143" spans="1:14" s="129" customFormat="1">
      <c r="A143" s="23"/>
      <c r="B143" s="177"/>
      <c r="D143" s="127"/>
      <c r="E143" s="251"/>
      <c r="F143" s="96"/>
      <c r="M143" s="1012"/>
      <c r="N143" s="1012"/>
    </row>
    <row r="144" spans="1:14" s="129" customFormat="1">
      <c r="A144" s="23"/>
      <c r="B144" s="177"/>
      <c r="D144" s="127"/>
      <c r="E144" s="251"/>
      <c r="F144" s="96"/>
      <c r="M144" s="1012"/>
      <c r="N144" s="1012"/>
    </row>
    <row r="145" spans="1:14" s="129" customFormat="1">
      <c r="A145" s="23"/>
      <c r="B145" s="177"/>
      <c r="D145" s="127"/>
      <c r="E145" s="251"/>
      <c r="F145" s="96"/>
      <c r="M145" s="1012"/>
      <c r="N145" s="1012"/>
    </row>
    <row r="146" spans="1:14" s="129" customFormat="1">
      <c r="A146" s="23"/>
      <c r="B146" s="177"/>
      <c r="D146" s="127"/>
      <c r="E146" s="251"/>
      <c r="F146" s="96"/>
      <c r="M146" s="1012"/>
      <c r="N146" s="1012"/>
    </row>
    <row r="147" spans="1:14" s="129" customFormat="1">
      <c r="A147" s="23"/>
      <c r="B147" s="177"/>
      <c r="D147" s="127"/>
      <c r="E147" s="251"/>
      <c r="F147" s="96"/>
      <c r="M147" s="1012"/>
      <c r="N147" s="1012"/>
    </row>
    <row r="148" spans="1:14" s="129" customFormat="1">
      <c r="A148" s="23"/>
      <c r="B148" s="177"/>
      <c r="D148" s="127"/>
      <c r="E148" s="251"/>
      <c r="F148" s="96"/>
      <c r="M148" s="1012"/>
      <c r="N148" s="1012"/>
    </row>
    <row r="149" spans="1:14" s="129" customFormat="1">
      <c r="A149" s="23"/>
      <c r="B149" s="177"/>
      <c r="D149" s="127"/>
      <c r="E149" s="251"/>
      <c r="F149" s="96"/>
      <c r="M149" s="1012"/>
      <c r="N149" s="1012"/>
    </row>
    <row r="150" spans="1:14" s="129" customFormat="1">
      <c r="A150" s="23"/>
      <c r="B150" s="177"/>
      <c r="D150" s="127"/>
      <c r="E150" s="251"/>
      <c r="F150" s="96"/>
      <c r="M150" s="1012"/>
      <c r="N150" s="1012"/>
    </row>
    <row r="151" spans="1:14" s="129" customFormat="1">
      <c r="A151" s="23"/>
      <c r="B151" s="177"/>
      <c r="D151" s="127"/>
      <c r="E151" s="251"/>
      <c r="F151" s="96"/>
      <c r="M151" s="1012"/>
      <c r="N151" s="1012"/>
    </row>
    <row r="152" spans="1:14" s="129" customFormat="1">
      <c r="A152" s="23"/>
      <c r="B152" s="177"/>
      <c r="D152" s="127"/>
      <c r="E152" s="251"/>
      <c r="F152" s="96"/>
      <c r="M152" s="1012"/>
      <c r="N152" s="1012"/>
    </row>
    <row r="153" spans="1:14" s="129" customFormat="1">
      <c r="A153" s="23"/>
      <c r="B153" s="177"/>
      <c r="D153" s="127"/>
      <c r="E153" s="251"/>
      <c r="F153" s="96"/>
      <c r="M153" s="1012"/>
      <c r="N153" s="1012"/>
    </row>
    <row r="154" spans="1:14" s="129" customFormat="1">
      <c r="A154" s="23"/>
      <c r="B154" s="177"/>
      <c r="D154" s="127"/>
      <c r="E154" s="251"/>
      <c r="F154" s="96"/>
      <c r="M154" s="1012"/>
      <c r="N154" s="1012"/>
    </row>
    <row r="155" spans="1:14" s="129" customFormat="1">
      <c r="A155" s="23"/>
      <c r="B155" s="177"/>
      <c r="D155" s="127"/>
      <c r="E155" s="251"/>
      <c r="F155" s="96"/>
      <c r="M155" s="1012"/>
      <c r="N155" s="1012"/>
    </row>
    <row r="156" spans="1:14" s="129" customFormat="1">
      <c r="A156" s="23"/>
      <c r="B156" s="177"/>
      <c r="D156" s="127"/>
      <c r="E156" s="251"/>
      <c r="F156" s="96"/>
      <c r="M156" s="1012"/>
      <c r="N156" s="1012"/>
    </row>
    <row r="157" spans="1:14" s="129" customFormat="1">
      <c r="A157" s="23"/>
      <c r="B157" s="177"/>
      <c r="D157" s="127"/>
      <c r="E157" s="251"/>
      <c r="F157" s="96"/>
      <c r="M157" s="1012"/>
      <c r="N157" s="1012"/>
    </row>
    <row r="158" spans="1:14" s="129" customFormat="1">
      <c r="A158" s="23"/>
      <c r="B158" s="177"/>
      <c r="D158" s="127"/>
      <c r="E158" s="251"/>
      <c r="F158" s="96"/>
      <c r="M158" s="1012"/>
      <c r="N158" s="1012"/>
    </row>
    <row r="159" spans="1:14" s="129" customFormat="1">
      <c r="A159" s="23"/>
      <c r="B159" s="177"/>
      <c r="D159" s="127"/>
      <c r="E159" s="251"/>
      <c r="F159" s="96"/>
      <c r="M159" s="1012"/>
      <c r="N159" s="1012"/>
    </row>
    <row r="160" spans="1:14" s="129" customFormat="1">
      <c r="A160" s="23"/>
      <c r="B160" s="177"/>
      <c r="D160" s="127"/>
      <c r="E160" s="251"/>
      <c r="F160" s="96"/>
      <c r="M160" s="1012"/>
      <c r="N160" s="1012"/>
    </row>
    <row r="161" spans="1:14" s="129" customFormat="1">
      <c r="A161" s="23"/>
      <c r="B161" s="177"/>
      <c r="D161" s="127"/>
      <c r="E161" s="251"/>
      <c r="F161" s="96"/>
      <c r="M161" s="1012"/>
      <c r="N161" s="1012"/>
    </row>
    <row r="162" spans="1:14" s="129" customFormat="1">
      <c r="A162" s="23"/>
      <c r="B162" s="177"/>
      <c r="D162" s="127"/>
      <c r="E162" s="251"/>
      <c r="F162" s="96"/>
      <c r="M162" s="1012"/>
      <c r="N162" s="1012"/>
    </row>
    <row r="163" spans="1:14" s="129" customFormat="1">
      <c r="A163" s="23"/>
      <c r="B163" s="177"/>
      <c r="D163" s="127"/>
      <c r="E163" s="251"/>
      <c r="F163" s="96"/>
      <c r="M163" s="1012"/>
      <c r="N163" s="1012"/>
    </row>
    <row r="164" spans="1:14" s="129" customFormat="1">
      <c r="A164" s="23"/>
      <c r="B164" s="177"/>
      <c r="D164" s="127"/>
      <c r="E164" s="251"/>
      <c r="F164" s="96"/>
      <c r="M164" s="1012"/>
      <c r="N164" s="1012"/>
    </row>
    <row r="165" spans="1:14" s="129" customFormat="1">
      <c r="A165" s="23"/>
      <c r="B165" s="177"/>
      <c r="D165" s="127"/>
      <c r="E165" s="251"/>
      <c r="F165" s="96"/>
      <c r="M165" s="1012"/>
      <c r="N165" s="1012"/>
    </row>
    <row r="166" spans="1:14" s="129" customFormat="1">
      <c r="A166" s="23"/>
      <c r="B166" s="177"/>
      <c r="D166" s="127"/>
      <c r="E166" s="251"/>
      <c r="F166" s="96"/>
      <c r="M166" s="1012"/>
      <c r="N166" s="1012"/>
    </row>
    <row r="167" spans="1:14" s="129" customFormat="1">
      <c r="A167" s="23"/>
      <c r="B167" s="177"/>
      <c r="D167" s="127"/>
      <c r="E167" s="251"/>
      <c r="F167" s="96"/>
      <c r="M167" s="1012"/>
      <c r="N167" s="1012"/>
    </row>
    <row r="168" spans="1:14" s="129" customFormat="1">
      <c r="A168" s="23"/>
      <c r="B168" s="177"/>
      <c r="D168" s="127"/>
      <c r="E168" s="251"/>
      <c r="F168" s="96"/>
      <c r="M168" s="1012"/>
      <c r="N168" s="1012"/>
    </row>
    <row r="169" spans="1:14" s="129" customFormat="1">
      <c r="A169" s="23"/>
      <c r="B169" s="177"/>
      <c r="D169" s="127"/>
      <c r="E169" s="251"/>
      <c r="F169" s="96"/>
      <c r="M169" s="1012"/>
      <c r="N169" s="1012"/>
    </row>
    <row r="170" spans="1:14" s="129" customFormat="1">
      <c r="A170" s="23"/>
      <c r="B170" s="177"/>
      <c r="D170" s="127"/>
      <c r="E170" s="251"/>
      <c r="F170" s="96"/>
      <c r="M170" s="1012"/>
      <c r="N170" s="1012"/>
    </row>
    <row r="171" spans="1:14" s="129" customFormat="1">
      <c r="A171" s="23"/>
      <c r="B171" s="177"/>
      <c r="D171" s="127"/>
      <c r="E171" s="251"/>
      <c r="F171" s="96"/>
      <c r="M171" s="1012"/>
      <c r="N171" s="1012"/>
    </row>
    <row r="172" spans="1:14" s="129" customFormat="1">
      <c r="A172" s="23"/>
      <c r="B172" s="177"/>
      <c r="D172" s="127"/>
      <c r="E172" s="251"/>
      <c r="F172" s="96"/>
      <c r="M172" s="1012"/>
      <c r="N172" s="1012"/>
    </row>
    <row r="173" spans="1:14" s="129" customFormat="1">
      <c r="A173" s="23"/>
      <c r="B173" s="177"/>
      <c r="D173" s="127"/>
      <c r="E173" s="251"/>
      <c r="F173" s="96"/>
      <c r="M173" s="1012"/>
      <c r="N173" s="1012"/>
    </row>
    <row r="174" spans="1:14" s="129" customFormat="1">
      <c r="A174" s="23"/>
      <c r="B174" s="177"/>
      <c r="D174" s="127"/>
      <c r="E174" s="251"/>
      <c r="F174" s="96"/>
      <c r="M174" s="1012"/>
      <c r="N174" s="1012"/>
    </row>
    <row r="175" spans="1:14" s="129" customFormat="1">
      <c r="A175" s="23"/>
      <c r="B175" s="177"/>
      <c r="D175" s="127"/>
      <c r="E175" s="251"/>
      <c r="F175" s="96"/>
      <c r="M175" s="1012"/>
      <c r="N175" s="1012"/>
    </row>
    <row r="176" spans="1:14" s="129" customFormat="1">
      <c r="A176" s="23"/>
      <c r="B176" s="177"/>
      <c r="D176" s="127"/>
      <c r="E176" s="251"/>
      <c r="F176" s="96"/>
      <c r="M176" s="1012"/>
      <c r="N176" s="1012"/>
    </row>
    <row r="177" spans="1:14" s="129" customFormat="1">
      <c r="A177" s="23"/>
      <c r="B177" s="177"/>
      <c r="D177" s="127"/>
      <c r="E177" s="251"/>
      <c r="F177" s="96"/>
      <c r="M177" s="1012"/>
      <c r="N177" s="1012"/>
    </row>
    <row r="178" spans="1:14" s="129" customFormat="1">
      <c r="A178" s="23"/>
      <c r="B178" s="177"/>
      <c r="D178" s="127"/>
      <c r="E178" s="251"/>
      <c r="F178" s="96"/>
      <c r="M178" s="1012"/>
      <c r="N178" s="1012"/>
    </row>
    <row r="179" spans="1:14" s="129" customFormat="1">
      <c r="A179" s="23"/>
      <c r="B179" s="177"/>
      <c r="D179" s="127"/>
      <c r="E179" s="251"/>
      <c r="F179" s="96"/>
      <c r="M179" s="1012"/>
      <c r="N179" s="1012"/>
    </row>
    <row r="180" spans="1:14" s="129" customFormat="1">
      <c r="A180" s="23"/>
      <c r="B180" s="177"/>
      <c r="D180" s="127"/>
      <c r="E180" s="251"/>
      <c r="F180" s="96"/>
      <c r="M180" s="1012"/>
      <c r="N180" s="1012"/>
    </row>
    <row r="181" spans="1:14" s="129" customFormat="1">
      <c r="A181" s="23"/>
      <c r="B181" s="177"/>
      <c r="D181" s="127"/>
      <c r="E181" s="251"/>
      <c r="F181" s="96"/>
      <c r="M181" s="1012"/>
      <c r="N181" s="1012"/>
    </row>
    <row r="182" spans="1:14" s="129" customFormat="1">
      <c r="A182" s="23"/>
      <c r="B182" s="177"/>
      <c r="D182" s="127"/>
      <c r="E182" s="251"/>
      <c r="F182" s="96"/>
      <c r="M182" s="1012"/>
      <c r="N182" s="1012"/>
    </row>
    <row r="183" spans="1:14" s="129" customFormat="1">
      <c r="A183" s="23"/>
      <c r="B183" s="177"/>
      <c r="D183" s="127"/>
      <c r="E183" s="251"/>
      <c r="F183" s="96"/>
      <c r="M183" s="1012"/>
      <c r="N183" s="1012"/>
    </row>
    <row r="184" spans="1:14" s="129" customFormat="1">
      <c r="A184" s="23"/>
      <c r="B184" s="177"/>
      <c r="D184" s="127"/>
      <c r="E184" s="251"/>
      <c r="F184" s="96"/>
      <c r="M184" s="1012"/>
      <c r="N184" s="1012"/>
    </row>
    <row r="185" spans="1:14" s="129" customFormat="1">
      <c r="A185" s="23"/>
      <c r="B185" s="177"/>
      <c r="D185" s="127"/>
      <c r="E185" s="251"/>
      <c r="F185" s="96"/>
      <c r="M185" s="1012"/>
      <c r="N185" s="1012"/>
    </row>
    <row r="186" spans="1:14" s="129" customFormat="1">
      <c r="A186" s="23"/>
      <c r="B186" s="177"/>
      <c r="D186" s="127"/>
      <c r="E186" s="251"/>
      <c r="F186" s="96"/>
      <c r="M186" s="1012"/>
      <c r="N186" s="1012"/>
    </row>
    <row r="187" spans="1:14" s="129" customFormat="1">
      <c r="A187" s="23"/>
      <c r="B187" s="177"/>
      <c r="D187" s="127"/>
      <c r="E187" s="251"/>
      <c r="F187" s="96"/>
      <c r="M187" s="1012"/>
      <c r="N187" s="1012"/>
    </row>
    <row r="188" spans="1:14" s="129" customFormat="1">
      <c r="A188" s="23"/>
      <c r="B188" s="177"/>
      <c r="D188" s="127"/>
      <c r="E188" s="251"/>
      <c r="F188" s="96"/>
      <c r="M188" s="1012"/>
      <c r="N188" s="1012"/>
    </row>
    <row r="189" spans="1:14" s="129" customFormat="1">
      <c r="A189" s="23"/>
      <c r="B189" s="177"/>
      <c r="D189" s="127"/>
      <c r="E189" s="251"/>
      <c r="F189" s="96"/>
      <c r="M189" s="1012"/>
      <c r="N189" s="1012"/>
    </row>
  </sheetData>
  <sheetProtection password="C072" sheet="1"/>
  <phoneticPr fontId="99" type="noConversion"/>
  <pageMargins left="0.94488188976377963" right="0.15748031496062992" top="0.98425196850393704" bottom="0.55118110236220474" header="0.51181102362204722" footer="0.31496062992125984"/>
  <pageSetup paperSize="9" orientation="portrait" r:id="rId1"/>
  <headerFooter alignWithMargins="0">
    <oddHeader>&amp;L&amp;8Izvajalec načrta: BIRO ES d.o.o., Ljubljana
Investitor / objekt: UKC Ljubljanae / Oddelek za intenzivno nego odraslih v 2.nad. ko za perinatologijo na ginekološki kliniki UKC Lj.
Vsebina: PZI - 4/1 - Močnostne elektroinštalacije</oddHeader>
    <oddFooter>&amp;C&amp;P</oddFooter>
  </headerFooter>
  <rowBreaks count="1" manualBreakCount="1">
    <brk id="89" max="5" man="1"/>
  </rowBreaks>
  <ignoredErrors>
    <ignoredError sqref="A93" numberStoredAsText="1"/>
  </ignoredErrors>
</worksheet>
</file>

<file path=xl/worksheets/sheet4.xml><?xml version="1.0" encoding="utf-8"?>
<worksheet xmlns="http://schemas.openxmlformats.org/spreadsheetml/2006/main" xmlns:r="http://schemas.openxmlformats.org/officeDocument/2006/relationships">
  <sheetPr>
    <tabColor theme="3" tint="0.59999389629810485"/>
  </sheetPr>
  <dimension ref="A1:AD309"/>
  <sheetViews>
    <sheetView view="pageBreakPreview" zoomScaleSheetLayoutView="100" workbookViewId="0">
      <selection activeCell="D8" sqref="D8"/>
    </sheetView>
  </sheetViews>
  <sheetFormatPr defaultColWidth="9.109375" defaultRowHeight="13.8"/>
  <cols>
    <col min="1" max="1" width="6.6640625" style="1243" customWidth="1"/>
    <col min="2" max="2" width="50.6640625" style="1243" customWidth="1"/>
    <col min="3" max="3" width="4.6640625" style="1243" customWidth="1"/>
    <col min="4" max="4" width="6.6640625" style="1243" customWidth="1"/>
    <col min="5" max="5" width="9.6640625" style="1273" customWidth="1"/>
    <col min="6" max="6" width="11.6640625" style="1244" customWidth="1"/>
    <col min="7" max="8" width="9.109375" style="1245"/>
    <col min="9" max="12" width="3.109375" style="1245" customWidth="1"/>
    <col min="13" max="13" width="9.109375" style="1246"/>
    <col min="14" max="16384" width="9.109375" style="1245"/>
  </cols>
  <sheetData>
    <row r="1" spans="1:20" s="1184" customFormat="1" ht="22.95" customHeight="1">
      <c r="A1" s="234" t="s">
        <v>54</v>
      </c>
      <c r="B1" s="235" t="s">
        <v>53</v>
      </c>
      <c r="C1" s="236" t="s">
        <v>52</v>
      </c>
      <c r="D1" s="237" t="s">
        <v>205</v>
      </c>
      <c r="E1" s="844" t="s">
        <v>55</v>
      </c>
      <c r="F1" s="238" t="s">
        <v>206</v>
      </c>
      <c r="G1" s="132"/>
      <c r="H1" s="68"/>
      <c r="I1" s="69"/>
      <c r="J1" s="70"/>
      <c r="K1" s="69"/>
      <c r="L1" s="69"/>
      <c r="M1" s="1183"/>
    </row>
    <row r="2" spans="1:20" s="1186" customFormat="1" ht="10.199999999999999" customHeight="1">
      <c r="A2" s="133"/>
      <c r="B2" s="134"/>
      <c r="C2" s="135"/>
      <c r="D2" s="136"/>
      <c r="E2" s="1247"/>
      <c r="F2" s="137"/>
      <c r="G2" s="138"/>
      <c r="H2" s="71"/>
      <c r="I2" s="72"/>
      <c r="J2" s="72"/>
      <c r="K2" s="72"/>
      <c r="L2" s="72"/>
      <c r="M2" s="1185"/>
    </row>
    <row r="3" spans="1:20" s="280" customFormat="1">
      <c r="A3" s="278" t="s">
        <v>163</v>
      </c>
      <c r="B3" s="279" t="s">
        <v>164</v>
      </c>
      <c r="C3" s="139"/>
      <c r="D3" s="140"/>
      <c r="E3" s="1248"/>
      <c r="F3" s="142"/>
      <c r="G3" s="141"/>
      <c r="H3" s="141"/>
      <c r="M3" s="1187"/>
    </row>
    <row r="4" spans="1:20" s="1" customFormat="1">
      <c r="A4" s="444"/>
      <c r="E4" s="575"/>
      <c r="F4" s="438"/>
      <c r="M4" s="441"/>
      <c r="N4" s="438"/>
      <c r="P4" s="438"/>
      <c r="Q4" s="438"/>
      <c r="R4" s="438"/>
      <c r="T4" s="438"/>
    </row>
    <row r="5" spans="1:20" s="1" customFormat="1" ht="55.2">
      <c r="A5" s="210"/>
      <c r="B5" s="446" t="s">
        <v>276</v>
      </c>
      <c r="C5" s="129"/>
      <c r="D5" s="129"/>
      <c r="E5" s="563"/>
      <c r="F5" s="438"/>
      <c r="G5" s="441"/>
      <c r="H5" s="438"/>
      <c r="J5" s="438"/>
      <c r="K5" s="438"/>
      <c r="L5" s="438"/>
    </row>
    <row r="6" spans="1:20" s="1" customFormat="1" ht="41.4">
      <c r="A6" s="210"/>
      <c r="B6" s="446" t="s">
        <v>277</v>
      </c>
      <c r="C6" s="129"/>
      <c r="D6" s="129"/>
      <c r="E6" s="563"/>
      <c r="F6" s="438"/>
      <c r="G6" s="441"/>
      <c r="H6" s="438"/>
      <c r="J6" s="438"/>
      <c r="K6" s="438"/>
      <c r="L6" s="438"/>
    </row>
    <row r="7" spans="1:20" s="1" customFormat="1" ht="41.4">
      <c r="A7" s="210"/>
      <c r="B7" s="446" t="s">
        <v>278</v>
      </c>
      <c r="C7" s="129"/>
      <c r="D7" s="129"/>
      <c r="E7" s="563"/>
      <c r="F7" s="438"/>
      <c r="M7" s="441"/>
      <c r="N7" s="438"/>
      <c r="P7" s="438"/>
      <c r="Q7" s="438"/>
      <c r="R7" s="438"/>
      <c r="T7" s="438"/>
    </row>
    <row r="8" spans="1:20" s="1" customFormat="1" ht="27.6">
      <c r="A8" s="210"/>
      <c r="B8" s="446" t="s">
        <v>279</v>
      </c>
      <c r="C8" s="129"/>
      <c r="D8" s="129"/>
      <c r="E8" s="563"/>
      <c r="F8" s="438"/>
      <c r="M8" s="441"/>
      <c r="N8" s="438"/>
      <c r="P8" s="438"/>
      <c r="Q8" s="438"/>
      <c r="R8" s="438"/>
      <c r="T8" s="438"/>
    </row>
    <row r="9" spans="1:20" s="1" customFormat="1">
      <c r="A9" s="210"/>
      <c r="B9" s="446" t="s">
        <v>280</v>
      </c>
      <c r="C9" s="129"/>
      <c r="D9" s="129"/>
      <c r="E9" s="563"/>
      <c r="F9" s="438"/>
      <c r="M9" s="441"/>
      <c r="N9" s="438"/>
      <c r="P9" s="438"/>
      <c r="Q9" s="438"/>
      <c r="R9" s="438"/>
      <c r="T9" s="438"/>
    </row>
    <row r="10" spans="1:20" s="1" customFormat="1" ht="41.4">
      <c r="A10" s="23"/>
      <c r="B10" s="447" t="s">
        <v>281</v>
      </c>
      <c r="C10" s="448"/>
      <c r="D10" s="449"/>
      <c r="E10" s="1249"/>
      <c r="F10" s="439"/>
      <c r="G10" s="437"/>
      <c r="H10" s="437"/>
      <c r="I10" s="437"/>
      <c r="J10" s="437"/>
    </row>
    <row r="11" spans="1:20" s="1" customFormat="1" ht="55.2">
      <c r="A11" s="23"/>
      <c r="B11" s="447" t="s">
        <v>291</v>
      </c>
      <c r="C11" s="448"/>
      <c r="D11" s="449"/>
      <c r="E11" s="1249"/>
      <c r="F11" s="439"/>
      <c r="G11" s="437"/>
      <c r="H11" s="437"/>
      <c r="I11" s="437"/>
      <c r="J11" s="437"/>
    </row>
    <row r="12" spans="1:20" s="1" customFormat="1" ht="55.2">
      <c r="A12" s="23"/>
      <c r="B12" s="450" t="s">
        <v>282</v>
      </c>
      <c r="C12" s="448"/>
      <c r="D12" s="449"/>
      <c r="E12" s="1249"/>
      <c r="F12" s="439"/>
      <c r="G12" s="437"/>
      <c r="H12" s="437"/>
      <c r="I12" s="437"/>
      <c r="J12" s="437"/>
    </row>
    <row r="13" spans="1:20" s="1" customFormat="1" ht="13.5" customHeight="1">
      <c r="A13" s="451"/>
      <c r="B13" s="452"/>
      <c r="C13" s="453"/>
      <c r="D13" s="454"/>
      <c r="E13" s="1250"/>
      <c r="F13" s="438"/>
      <c r="G13" s="441"/>
      <c r="H13" s="441"/>
      <c r="I13" s="455"/>
      <c r="J13" s="441"/>
      <c r="K13" s="441"/>
      <c r="L13" s="441"/>
      <c r="M13" s="441"/>
      <c r="N13" s="443"/>
      <c r="O13" s="441"/>
      <c r="P13" s="443"/>
      <c r="Q13" s="438"/>
      <c r="R13" s="438"/>
      <c r="S13" s="441"/>
      <c r="T13" s="443"/>
    </row>
    <row r="14" spans="1:20" s="73" customFormat="1">
      <c r="A14" s="77"/>
      <c r="B14" s="250"/>
      <c r="C14" s="191"/>
      <c r="D14" s="281"/>
      <c r="E14" s="1251"/>
      <c r="F14" s="83"/>
      <c r="G14" s="185"/>
      <c r="H14" s="185"/>
      <c r="I14" s="185"/>
      <c r="J14" s="185"/>
      <c r="M14" s="1159"/>
    </row>
    <row r="15" spans="1:20" s="73" customFormat="1" ht="110.4">
      <c r="A15" s="77" t="s">
        <v>207</v>
      </c>
      <c r="B15" s="143" t="s">
        <v>587</v>
      </c>
      <c r="C15" s="191"/>
      <c r="D15" s="281"/>
      <c r="E15" s="1251"/>
      <c r="F15" s="83"/>
      <c r="G15" s="184"/>
      <c r="H15" s="184"/>
      <c r="M15" s="1159"/>
    </row>
    <row r="16" spans="1:20" s="73" customFormat="1" ht="82.8">
      <c r="A16" s="77"/>
      <c r="B16" s="143" t="s">
        <v>302</v>
      </c>
      <c r="C16" s="191"/>
      <c r="D16" s="281"/>
      <c r="E16" s="1251"/>
      <c r="F16" s="83"/>
      <c r="G16" s="184"/>
      <c r="H16" s="184"/>
      <c r="M16" s="1159"/>
    </row>
    <row r="17" spans="1:30" s="73" customFormat="1">
      <c r="A17" s="77"/>
      <c r="B17" s="282"/>
      <c r="C17" s="191"/>
      <c r="D17" s="283"/>
      <c r="E17" s="1252"/>
      <c r="F17" s="83"/>
      <c r="G17" s="185"/>
      <c r="H17" s="185"/>
      <c r="I17" s="284"/>
      <c r="J17" s="185"/>
      <c r="K17" s="184"/>
      <c r="L17" s="285"/>
      <c r="M17" s="1159"/>
    </row>
    <row r="18" spans="1:30" s="85" customFormat="1">
      <c r="A18" s="76" t="s">
        <v>59</v>
      </c>
      <c r="B18" s="1188" t="s">
        <v>371</v>
      </c>
      <c r="C18" s="194"/>
      <c r="D18" s="181"/>
      <c r="E18" s="1253"/>
      <c r="F18" s="89"/>
      <c r="G18" s="74"/>
      <c r="H18" s="74"/>
      <c r="I18" s="74"/>
      <c r="J18" s="74"/>
      <c r="M18" s="243"/>
      <c r="N18" s="183"/>
      <c r="O18" s="187"/>
      <c r="P18" s="183"/>
      <c r="Q18" s="187"/>
      <c r="R18" s="190"/>
      <c r="S18" s="75"/>
      <c r="T18" s="183"/>
    </row>
    <row r="19" spans="1:30" s="129" customFormat="1">
      <c r="A19" s="127"/>
      <c r="B19" s="147" t="s">
        <v>370</v>
      </c>
      <c r="C19" s="129" t="s">
        <v>56</v>
      </c>
      <c r="D19" s="150">
        <v>1</v>
      </c>
      <c r="E19" s="1045"/>
      <c r="F19" s="10"/>
      <c r="G19" s="126"/>
      <c r="H19" s="128"/>
      <c r="I19" s="10"/>
      <c r="J19" s="10"/>
    </row>
    <row r="20" spans="1:30" s="85" customFormat="1" ht="27.6">
      <c r="A20" s="74"/>
      <c r="B20" s="109" t="s">
        <v>165</v>
      </c>
      <c r="C20" s="197"/>
      <c r="D20" s="181"/>
      <c r="E20" s="1253"/>
      <c r="F20" s="89"/>
      <c r="G20" s="187"/>
      <c r="H20" s="188"/>
      <c r="I20" s="74"/>
      <c r="J20" s="74"/>
      <c r="M20" s="243"/>
      <c r="N20" s="189"/>
      <c r="O20" s="187"/>
      <c r="P20" s="189"/>
      <c r="Q20" s="187"/>
      <c r="R20" s="190"/>
      <c r="S20" s="75"/>
      <c r="T20" s="189"/>
    </row>
    <row r="21" spans="1:30" s="1192" customFormat="1">
      <c r="A21" s="1190"/>
      <c r="B21" s="1191" t="s">
        <v>166</v>
      </c>
      <c r="C21" s="197"/>
      <c r="D21" s="79"/>
      <c r="E21" s="1254"/>
      <c r="F21" s="89"/>
      <c r="G21" s="1189"/>
      <c r="H21" s="89"/>
      <c r="I21" s="89"/>
      <c r="J21" s="89"/>
      <c r="K21" s="197"/>
      <c r="L21" s="197"/>
      <c r="M21" s="244"/>
      <c r="N21" s="189"/>
      <c r="O21" s="80"/>
      <c r="P21" s="189"/>
      <c r="Q21" s="80"/>
      <c r="R21" s="198"/>
      <c r="S21" s="82"/>
      <c r="T21" s="189"/>
      <c r="U21" s="197"/>
      <c r="V21" s="197"/>
      <c r="W21" s="197"/>
      <c r="X21" s="197"/>
      <c r="Y21" s="197"/>
      <c r="Z21" s="197"/>
      <c r="AA21" s="197"/>
      <c r="AB21" s="197"/>
      <c r="AC21" s="197"/>
      <c r="AD21" s="197"/>
    </row>
    <row r="22" spans="1:30" s="286" customFormat="1" ht="69">
      <c r="A22" s="193"/>
      <c r="B22" s="148" t="s">
        <v>376</v>
      </c>
      <c r="E22" s="288"/>
      <c r="G22" s="126"/>
      <c r="H22" s="287"/>
      <c r="M22" s="1193"/>
    </row>
    <row r="23" spans="1:30" s="129" customFormat="1">
      <c r="A23" s="23"/>
      <c r="B23" s="148" t="s">
        <v>585</v>
      </c>
      <c r="C23" s="149" t="s">
        <v>56</v>
      </c>
      <c r="D23" s="150">
        <v>1</v>
      </c>
      <c r="E23" s="1045"/>
      <c r="F23" s="127"/>
      <c r="G23" s="126"/>
      <c r="H23" s="128"/>
      <c r="I23" s="127"/>
      <c r="J23" s="127"/>
      <c r="K23" s="127"/>
      <c r="L23" s="127"/>
      <c r="M23" s="1014"/>
    </row>
    <row r="24" spans="1:30" s="129" customFormat="1" ht="25.5" customHeight="1">
      <c r="A24" s="23"/>
      <c r="B24" s="1008" t="s">
        <v>51</v>
      </c>
      <c r="C24" s="149"/>
      <c r="D24" s="150"/>
      <c r="E24" s="1045"/>
      <c r="F24" s="127"/>
      <c r="G24" s="126"/>
      <c r="H24" s="128"/>
      <c r="I24" s="127"/>
      <c r="J24" s="127"/>
      <c r="K24" s="127"/>
      <c r="L24" s="127"/>
      <c r="M24" s="1014"/>
    </row>
    <row r="25" spans="1:30" s="196" customFormat="1">
      <c r="A25" s="207"/>
      <c r="B25" s="1194" t="s">
        <v>228</v>
      </c>
      <c r="C25" s="218" t="s">
        <v>56</v>
      </c>
      <c r="D25" s="256">
        <v>1</v>
      </c>
      <c r="E25" s="252"/>
      <c r="F25" s="96"/>
      <c r="G25" s="126"/>
      <c r="H25" s="128"/>
      <c r="I25" s="10"/>
      <c r="J25" s="10"/>
      <c r="K25" s="129"/>
      <c r="L25" s="129"/>
    </row>
    <row r="26" spans="1:30" s="85" customFormat="1">
      <c r="A26" s="76"/>
      <c r="B26" s="735" t="s">
        <v>588</v>
      </c>
      <c r="C26" s="194"/>
      <c r="D26" s="181"/>
      <c r="E26" s="1255"/>
      <c r="F26" s="80"/>
      <c r="I26" s="195"/>
      <c r="M26" s="243"/>
      <c r="N26" s="189"/>
      <c r="O26" s="187"/>
      <c r="P26" s="189"/>
      <c r="Q26" s="187"/>
      <c r="R26" s="187"/>
      <c r="T26" s="189"/>
    </row>
    <row r="27" spans="1:30" s="73" customFormat="1">
      <c r="A27" s="77"/>
      <c r="B27" s="111" t="s">
        <v>167</v>
      </c>
      <c r="C27" s="191" t="s">
        <v>56</v>
      </c>
      <c r="D27" s="180">
        <v>30</v>
      </c>
      <c r="E27" s="1256"/>
      <c r="F27" s="98"/>
      <c r="G27" s="184"/>
      <c r="H27" s="83"/>
      <c r="I27" s="185"/>
      <c r="J27" s="185"/>
      <c r="M27" s="1159"/>
    </row>
    <row r="28" spans="1:30" s="73" customFormat="1">
      <c r="A28" s="77"/>
      <c r="B28" s="111" t="s">
        <v>176</v>
      </c>
      <c r="C28" s="191" t="s">
        <v>56</v>
      </c>
      <c r="D28" s="180">
        <v>19</v>
      </c>
      <c r="E28" s="1256"/>
      <c r="F28" s="98"/>
      <c r="G28" s="184"/>
      <c r="H28" s="83"/>
      <c r="I28" s="185"/>
      <c r="J28" s="185"/>
      <c r="M28" s="1159"/>
    </row>
    <row r="29" spans="1:30" s="129" customFormat="1">
      <c r="A29" s="23"/>
      <c r="B29" s="131" t="s">
        <v>215</v>
      </c>
      <c r="C29" s="149" t="s">
        <v>56</v>
      </c>
      <c r="D29" s="150">
        <v>1</v>
      </c>
      <c r="E29" s="1257"/>
      <c r="F29" s="102"/>
      <c r="G29" s="126"/>
      <c r="H29" s="128"/>
      <c r="I29" s="10"/>
      <c r="J29" s="10"/>
      <c r="M29" s="1014"/>
    </row>
    <row r="30" spans="1:30" s="1" customFormat="1">
      <c r="A30" s="21"/>
      <c r="B30" s="558" t="s">
        <v>168</v>
      </c>
      <c r="C30" s="448" t="s">
        <v>56</v>
      </c>
      <c r="D30" s="559">
        <v>3</v>
      </c>
      <c r="E30" s="1258"/>
      <c r="F30" s="437"/>
      <c r="G30" s="438"/>
      <c r="H30" s="439"/>
      <c r="I30" s="437"/>
      <c r="J30" s="437"/>
    </row>
    <row r="31" spans="1:30" s="1" customFormat="1">
      <c r="A31" s="21"/>
      <c r="B31" s="558" t="s">
        <v>372</v>
      </c>
      <c r="C31" s="448" t="s">
        <v>56</v>
      </c>
      <c r="D31" s="559">
        <v>1</v>
      </c>
      <c r="E31" s="1258"/>
      <c r="F31" s="437"/>
      <c r="G31" s="438"/>
      <c r="H31" s="439"/>
      <c r="I31" s="437"/>
      <c r="J31" s="437"/>
    </row>
    <row r="32" spans="1:30" s="129" customFormat="1" ht="27.6">
      <c r="A32" s="23"/>
      <c r="B32" s="148" t="s">
        <v>209</v>
      </c>
      <c r="C32" s="149" t="s">
        <v>56</v>
      </c>
      <c r="D32" s="150">
        <v>1</v>
      </c>
      <c r="E32" s="151"/>
      <c r="G32" s="126"/>
      <c r="H32" s="128"/>
      <c r="I32" s="10"/>
      <c r="J32" s="10"/>
      <c r="M32" s="1014"/>
    </row>
    <row r="33" spans="1:23" s="129" customFormat="1" ht="24.75" customHeight="1">
      <c r="A33" s="23"/>
      <c r="B33" s="1008" t="s">
        <v>51</v>
      </c>
      <c r="C33" s="149"/>
      <c r="D33" s="150"/>
      <c r="E33" s="151"/>
      <c r="G33" s="126"/>
      <c r="H33" s="128"/>
      <c r="I33" s="10"/>
      <c r="J33" s="10"/>
      <c r="M33" s="1014"/>
    </row>
    <row r="34" spans="1:23" s="129" customFormat="1">
      <c r="A34" s="23"/>
      <c r="B34" s="131" t="s">
        <v>589</v>
      </c>
      <c r="C34" s="129" t="s">
        <v>56</v>
      </c>
      <c r="D34" s="150">
        <v>2</v>
      </c>
      <c r="E34" s="152"/>
      <c r="F34" s="196"/>
      <c r="G34" s="126"/>
      <c r="H34" s="128"/>
      <c r="I34" s="10"/>
      <c r="J34" s="10"/>
      <c r="M34" s="1014"/>
    </row>
    <row r="35" spans="1:23" s="129" customFormat="1">
      <c r="A35" s="23"/>
      <c r="B35" s="131" t="s">
        <v>590</v>
      </c>
      <c r="C35" s="129" t="s">
        <v>56</v>
      </c>
      <c r="D35" s="150">
        <v>20</v>
      </c>
      <c r="E35" s="152"/>
      <c r="F35" s="196"/>
      <c r="G35" s="126"/>
      <c r="H35" s="128"/>
      <c r="I35" s="10"/>
      <c r="J35" s="10"/>
      <c r="M35" s="1014"/>
    </row>
    <row r="36" spans="1:23" s="73" customFormat="1" ht="27.6">
      <c r="A36" s="77"/>
      <c r="B36" s="111" t="s">
        <v>214</v>
      </c>
      <c r="C36" s="191" t="s">
        <v>56</v>
      </c>
      <c r="D36" s="180">
        <v>4</v>
      </c>
      <c r="E36" s="201"/>
      <c r="F36" s="90"/>
      <c r="G36" s="184"/>
      <c r="H36" s="83"/>
      <c r="I36" s="185"/>
      <c r="J36" s="185"/>
      <c r="M36" s="1159"/>
    </row>
    <row r="37" spans="1:23" s="129" customFormat="1">
      <c r="B37" s="148" t="s">
        <v>204</v>
      </c>
      <c r="C37" s="149"/>
      <c r="D37" s="150"/>
      <c r="E37" s="151"/>
      <c r="G37" s="126"/>
      <c r="H37" s="128"/>
      <c r="I37" s="10"/>
      <c r="J37" s="10"/>
    </row>
    <row r="38" spans="1:23" s="129" customFormat="1">
      <c r="B38" s="148" t="s">
        <v>216</v>
      </c>
      <c r="C38" s="149" t="s">
        <v>56</v>
      </c>
      <c r="D38" s="150">
        <v>1</v>
      </c>
      <c r="E38" s="151"/>
      <c r="G38" s="126"/>
      <c r="H38" s="128"/>
      <c r="I38" s="10"/>
      <c r="J38" s="10"/>
    </row>
    <row r="39" spans="1:23" s="1" customFormat="1">
      <c r="B39" s="558" t="s">
        <v>374</v>
      </c>
      <c r="C39" s="560" t="s">
        <v>56</v>
      </c>
      <c r="D39" s="559">
        <v>1</v>
      </c>
      <c r="E39" s="22"/>
      <c r="G39" s="438"/>
      <c r="H39" s="439"/>
      <c r="I39" s="437"/>
      <c r="J39" s="437"/>
    </row>
    <row r="40" spans="1:23" s="129" customFormat="1" ht="27.6">
      <c r="B40" s="289" t="s">
        <v>217</v>
      </c>
      <c r="C40" s="129" t="s">
        <v>56</v>
      </c>
      <c r="D40" s="150">
        <v>1</v>
      </c>
      <c r="E40" s="1045"/>
      <c r="F40" s="10"/>
      <c r="G40" s="126"/>
      <c r="H40" s="128"/>
      <c r="I40" s="10"/>
      <c r="J40" s="10"/>
    </row>
    <row r="41" spans="1:23" s="73" customFormat="1">
      <c r="A41" s="77"/>
      <c r="B41" s="192" t="s">
        <v>192</v>
      </c>
      <c r="C41" s="191" t="s">
        <v>56</v>
      </c>
      <c r="D41" s="180">
        <v>1</v>
      </c>
      <c r="E41" s="201"/>
      <c r="F41" s="90"/>
      <c r="G41" s="184"/>
      <c r="H41" s="83"/>
      <c r="I41" s="185"/>
      <c r="J41" s="185"/>
      <c r="M41" s="1159"/>
    </row>
    <row r="42" spans="1:23" s="73" customFormat="1">
      <c r="A42" s="77"/>
      <c r="B42" s="192" t="s">
        <v>193</v>
      </c>
      <c r="C42" s="191" t="s">
        <v>56</v>
      </c>
      <c r="D42" s="180">
        <v>1</v>
      </c>
      <c r="E42" s="201"/>
      <c r="F42" s="90"/>
      <c r="G42" s="184"/>
      <c r="H42" s="83"/>
      <c r="I42" s="185"/>
      <c r="J42" s="185"/>
      <c r="M42" s="1159"/>
    </row>
    <row r="43" spans="1:23" s="197" customFormat="1" ht="27.6">
      <c r="A43" s="78"/>
      <c r="B43" s="112" t="s">
        <v>169</v>
      </c>
      <c r="D43" s="79"/>
      <c r="E43" s="1255"/>
      <c r="F43" s="81"/>
      <c r="I43" s="89"/>
      <c r="J43" s="89"/>
      <c r="M43" s="244"/>
      <c r="N43" s="189"/>
      <c r="O43" s="80"/>
      <c r="P43" s="189"/>
      <c r="Q43" s="80"/>
      <c r="R43" s="198"/>
      <c r="S43" s="82"/>
      <c r="T43" s="189"/>
    </row>
    <row r="44" spans="1:23" s="73" customFormat="1">
      <c r="A44" s="77"/>
      <c r="B44" s="111" t="s">
        <v>170</v>
      </c>
      <c r="C44" s="191" t="s">
        <v>56</v>
      </c>
      <c r="D44" s="180">
        <v>101</v>
      </c>
      <c r="E44" s="201"/>
      <c r="F44" s="90"/>
      <c r="G44" s="184"/>
      <c r="H44" s="83"/>
      <c r="I44" s="185"/>
      <c r="J44" s="185"/>
      <c r="M44" s="1159"/>
    </row>
    <row r="45" spans="1:23" s="73" customFormat="1">
      <c r="A45" s="77"/>
      <c r="B45" s="111" t="s">
        <v>373</v>
      </c>
      <c r="C45" s="191" t="s">
        <v>56</v>
      </c>
      <c r="D45" s="180">
        <v>3</v>
      </c>
      <c r="E45" s="201"/>
      <c r="F45" s="90"/>
      <c r="G45" s="184"/>
      <c r="H45" s="83"/>
      <c r="I45" s="185"/>
      <c r="J45" s="185"/>
      <c r="M45" s="1159"/>
    </row>
    <row r="46" spans="1:23" s="73" customFormat="1" ht="27.6">
      <c r="A46" s="77"/>
      <c r="B46" s="111" t="s">
        <v>172</v>
      </c>
      <c r="C46" s="191" t="s">
        <v>76</v>
      </c>
      <c r="D46" s="108">
        <v>0.1</v>
      </c>
      <c r="E46" s="201"/>
      <c r="F46" s="90"/>
      <c r="G46" s="184"/>
      <c r="H46" s="83"/>
      <c r="M46" s="1159"/>
    </row>
    <row r="47" spans="1:23" s="73" customFormat="1">
      <c r="B47" s="113" t="s">
        <v>173</v>
      </c>
      <c r="C47" s="73" t="s">
        <v>96</v>
      </c>
      <c r="D47" s="180">
        <v>1</v>
      </c>
      <c r="E47" s="201"/>
      <c r="F47" s="90"/>
      <c r="G47" s="184"/>
      <c r="H47" s="83"/>
      <c r="I47" s="185"/>
      <c r="J47" s="185"/>
      <c r="M47" s="1159"/>
    </row>
    <row r="48" spans="1:23" s="85" customFormat="1">
      <c r="A48" s="84"/>
      <c r="B48" s="114"/>
      <c r="C48" s="199"/>
      <c r="D48" s="182"/>
      <c r="E48" s="1259"/>
      <c r="F48" s="99"/>
      <c r="G48" s="74"/>
      <c r="H48" s="74"/>
      <c r="K48" s="74"/>
      <c r="L48" s="74"/>
      <c r="M48" s="245"/>
      <c r="N48" s="86"/>
      <c r="O48" s="86"/>
      <c r="P48" s="86"/>
      <c r="Q48" s="86"/>
      <c r="R48" s="87"/>
      <c r="W48" s="88"/>
    </row>
    <row r="49" spans="1:30" s="85" customFormat="1">
      <c r="A49" s="1195" t="str">
        <f>A18</f>
        <v>1</v>
      </c>
      <c r="B49" s="1196" t="str">
        <f>B18</f>
        <v>Razdelilnik LM2-2N/M</v>
      </c>
      <c r="C49" s="197" t="s">
        <v>96</v>
      </c>
      <c r="D49" s="79">
        <v>1</v>
      </c>
      <c r="E49" s="1260"/>
      <c r="F49" s="200">
        <f>D49*E49</f>
        <v>0</v>
      </c>
      <c r="G49" s="1197"/>
      <c r="H49" s="74"/>
      <c r="I49" s="74"/>
      <c r="J49" s="74"/>
      <c r="K49" s="1198"/>
      <c r="L49" s="1198"/>
      <c r="M49" s="1199"/>
      <c r="N49" s="1198"/>
      <c r="O49" s="1198"/>
      <c r="P49" s="187"/>
      <c r="Q49" s="1198"/>
    </row>
    <row r="50" spans="1:30" s="85" customFormat="1">
      <c r="A50" s="1200"/>
      <c r="B50" s="1201"/>
      <c r="C50" s="194"/>
      <c r="D50" s="181"/>
      <c r="E50" s="1253"/>
      <c r="F50" s="89"/>
      <c r="G50" s="74"/>
      <c r="H50" s="74"/>
      <c r="I50" s="74"/>
      <c r="J50" s="74"/>
      <c r="M50" s="243"/>
      <c r="N50" s="183"/>
      <c r="O50" s="187"/>
      <c r="P50" s="183"/>
      <c r="Q50" s="187"/>
      <c r="R50" s="190"/>
      <c r="S50" s="75"/>
      <c r="T50" s="183"/>
    </row>
    <row r="51" spans="1:30" s="85" customFormat="1">
      <c r="A51" s="76" t="s">
        <v>60</v>
      </c>
      <c r="B51" s="1188" t="s">
        <v>369</v>
      </c>
      <c r="C51" s="194"/>
      <c r="D51" s="181"/>
      <c r="E51" s="1253"/>
      <c r="F51" s="89"/>
      <c r="G51" s="74"/>
      <c r="H51" s="74"/>
      <c r="I51" s="74"/>
      <c r="J51" s="74"/>
      <c r="M51" s="243"/>
      <c r="N51" s="183"/>
      <c r="O51" s="187"/>
      <c r="P51" s="183"/>
      <c r="Q51" s="187"/>
      <c r="R51" s="190"/>
      <c r="S51" s="75"/>
      <c r="T51" s="183"/>
    </row>
    <row r="52" spans="1:30" s="129" customFormat="1">
      <c r="A52" s="127"/>
      <c r="B52" s="147" t="s">
        <v>562</v>
      </c>
      <c r="C52" s="129" t="s">
        <v>56</v>
      </c>
      <c r="D52" s="150">
        <v>1</v>
      </c>
      <c r="E52" s="1045"/>
      <c r="F52" s="10"/>
      <c r="G52" s="126"/>
      <c r="H52" s="128"/>
      <c r="I52" s="10"/>
      <c r="J52" s="10"/>
    </row>
    <row r="53" spans="1:30" s="85" customFormat="1" ht="27.6">
      <c r="A53" s="74"/>
      <c r="B53" s="109" t="s">
        <v>165</v>
      </c>
      <c r="C53" s="197"/>
      <c r="D53" s="181"/>
      <c r="E53" s="1253"/>
      <c r="F53" s="89"/>
      <c r="G53" s="187"/>
      <c r="H53" s="188"/>
      <c r="I53" s="74"/>
      <c r="J53" s="74"/>
      <c r="M53" s="243"/>
      <c r="N53" s="189"/>
      <c r="O53" s="187"/>
      <c r="P53" s="189"/>
      <c r="Q53" s="187"/>
      <c r="R53" s="190"/>
      <c r="S53" s="75"/>
      <c r="T53" s="189"/>
    </row>
    <row r="54" spans="1:30" s="1192" customFormat="1">
      <c r="A54" s="1190"/>
      <c r="B54" s="1191" t="s">
        <v>166</v>
      </c>
      <c r="C54" s="197"/>
      <c r="D54" s="79"/>
      <c r="E54" s="1254"/>
      <c r="F54" s="89"/>
      <c r="G54" s="1189"/>
      <c r="H54" s="89"/>
      <c r="I54" s="89"/>
      <c r="J54" s="89"/>
      <c r="K54" s="197"/>
      <c r="L54" s="197"/>
      <c r="M54" s="244"/>
      <c r="N54" s="189"/>
      <c r="O54" s="80"/>
      <c r="P54" s="189"/>
      <c r="Q54" s="80"/>
      <c r="R54" s="198"/>
      <c r="S54" s="82"/>
      <c r="T54" s="189"/>
      <c r="U54" s="197"/>
      <c r="V54" s="197"/>
      <c r="W54" s="197"/>
      <c r="X54" s="197"/>
      <c r="Y54" s="197"/>
      <c r="Z54" s="197"/>
      <c r="AA54" s="197"/>
      <c r="AB54" s="197"/>
      <c r="AC54" s="197"/>
      <c r="AD54" s="197"/>
    </row>
    <row r="55" spans="1:30" s="286" customFormat="1" ht="69">
      <c r="A55" s="193"/>
      <c r="B55" s="148" t="s">
        <v>376</v>
      </c>
      <c r="E55" s="288"/>
      <c r="G55" s="126"/>
      <c r="H55" s="287"/>
      <c r="M55" s="1193"/>
    </row>
    <row r="56" spans="1:30" s="129" customFormat="1">
      <c r="A56" s="23"/>
      <c r="B56" s="148" t="s">
        <v>585</v>
      </c>
      <c r="C56" s="149" t="s">
        <v>56</v>
      </c>
      <c r="D56" s="150">
        <v>1</v>
      </c>
      <c r="E56" s="1045"/>
      <c r="F56" s="127"/>
      <c r="G56" s="126"/>
      <c r="H56" s="128"/>
      <c r="I56" s="127"/>
      <c r="J56" s="127"/>
      <c r="K56" s="127"/>
      <c r="L56" s="127"/>
      <c r="M56" s="1014"/>
    </row>
    <row r="57" spans="1:30" s="129" customFormat="1" ht="26.25" customHeight="1">
      <c r="A57" s="23"/>
      <c r="B57" s="1008" t="s">
        <v>51</v>
      </c>
      <c r="C57" s="149"/>
      <c r="D57" s="150"/>
      <c r="E57" s="1045"/>
      <c r="F57" s="127"/>
      <c r="G57" s="126"/>
      <c r="H57" s="128"/>
      <c r="I57" s="127"/>
      <c r="J57" s="127"/>
      <c r="K57" s="127"/>
      <c r="L57" s="127"/>
      <c r="M57" s="1014"/>
    </row>
    <row r="58" spans="1:30" s="196" customFormat="1">
      <c r="A58" s="207"/>
      <c r="B58" s="1194" t="s">
        <v>228</v>
      </c>
      <c r="C58" s="218" t="s">
        <v>56</v>
      </c>
      <c r="D58" s="256">
        <v>1</v>
      </c>
      <c r="E58" s="252"/>
      <c r="F58" s="96"/>
      <c r="G58" s="126"/>
      <c r="H58" s="128"/>
      <c r="I58" s="10"/>
      <c r="J58" s="10"/>
      <c r="K58" s="129"/>
      <c r="L58" s="129"/>
    </row>
    <row r="59" spans="1:30" s="85" customFormat="1">
      <c r="A59" s="76"/>
      <c r="B59" s="735" t="s">
        <v>588</v>
      </c>
      <c r="C59" s="194"/>
      <c r="D59" s="181"/>
      <c r="E59" s="1255"/>
      <c r="F59" s="80"/>
      <c r="I59" s="195"/>
      <c r="M59" s="243"/>
      <c r="N59" s="189"/>
      <c r="O59" s="187"/>
      <c r="P59" s="189"/>
      <c r="Q59" s="187"/>
      <c r="R59" s="187"/>
      <c r="T59" s="189"/>
    </row>
    <row r="60" spans="1:30" s="73" customFormat="1">
      <c r="A60" s="77"/>
      <c r="B60" s="111" t="s">
        <v>167</v>
      </c>
      <c r="C60" s="191" t="s">
        <v>56</v>
      </c>
      <c r="D60" s="180">
        <v>35</v>
      </c>
      <c r="E60" s="1256"/>
      <c r="F60" s="98"/>
      <c r="G60" s="184"/>
      <c r="H60" s="83"/>
      <c r="I60" s="185"/>
      <c r="J60" s="185"/>
      <c r="M60" s="1159"/>
    </row>
    <row r="61" spans="1:30" s="73" customFormat="1">
      <c r="A61" s="77"/>
      <c r="B61" s="111" t="s">
        <v>176</v>
      </c>
      <c r="C61" s="191" t="s">
        <v>56</v>
      </c>
      <c r="D61" s="180">
        <v>10</v>
      </c>
      <c r="E61" s="1256"/>
      <c r="F61" s="98"/>
      <c r="G61" s="184"/>
      <c r="H61" s="83"/>
      <c r="I61" s="185"/>
      <c r="J61" s="185"/>
      <c r="M61" s="1159"/>
    </row>
    <row r="62" spans="1:30" s="1" customFormat="1">
      <c r="A62" s="21"/>
      <c r="B62" s="558" t="s">
        <v>229</v>
      </c>
      <c r="C62" s="448" t="s">
        <v>56</v>
      </c>
      <c r="D62" s="559">
        <v>2</v>
      </c>
      <c r="E62" s="1258"/>
      <c r="F62" s="437"/>
      <c r="G62" s="438"/>
      <c r="H62" s="439"/>
      <c r="I62" s="437"/>
      <c r="J62" s="437"/>
    </row>
    <row r="63" spans="1:30" s="129" customFormat="1">
      <c r="A63" s="23"/>
      <c r="B63" s="131" t="s">
        <v>215</v>
      </c>
      <c r="C63" s="149" t="s">
        <v>56</v>
      </c>
      <c r="D63" s="150">
        <v>1</v>
      </c>
      <c r="E63" s="1257"/>
      <c r="F63" s="102"/>
      <c r="G63" s="126"/>
      <c r="H63" s="128"/>
      <c r="I63" s="10"/>
      <c r="J63" s="10"/>
      <c r="M63" s="1014"/>
    </row>
    <row r="64" spans="1:30" s="1" customFormat="1">
      <c r="A64" s="21"/>
      <c r="B64" s="558" t="s">
        <v>168</v>
      </c>
      <c r="C64" s="448" t="s">
        <v>56</v>
      </c>
      <c r="D64" s="559">
        <v>6</v>
      </c>
      <c r="E64" s="1258"/>
      <c r="F64" s="437"/>
      <c r="G64" s="438"/>
      <c r="H64" s="439"/>
      <c r="I64" s="437"/>
      <c r="J64" s="437"/>
    </row>
    <row r="65" spans="1:20" s="1" customFormat="1">
      <c r="A65" s="21"/>
      <c r="B65" s="558" t="s">
        <v>372</v>
      </c>
      <c r="C65" s="448" t="s">
        <v>56</v>
      </c>
      <c r="D65" s="559">
        <v>1</v>
      </c>
      <c r="E65" s="1258"/>
      <c r="F65" s="437"/>
      <c r="G65" s="438"/>
      <c r="H65" s="439"/>
      <c r="I65" s="437"/>
      <c r="J65" s="437"/>
    </row>
    <row r="66" spans="1:20" s="129" customFormat="1" ht="27.6">
      <c r="A66" s="23"/>
      <c r="B66" s="148" t="s">
        <v>209</v>
      </c>
      <c r="C66" s="149" t="s">
        <v>56</v>
      </c>
      <c r="D66" s="150">
        <v>1</v>
      </c>
      <c r="E66" s="151"/>
      <c r="G66" s="126"/>
      <c r="H66" s="128"/>
      <c r="I66" s="10"/>
      <c r="J66" s="10"/>
      <c r="M66" s="1014"/>
    </row>
    <row r="67" spans="1:20" s="129" customFormat="1" ht="27" customHeight="1">
      <c r="A67" s="23"/>
      <c r="B67" s="1008" t="s">
        <v>51</v>
      </c>
      <c r="C67" s="149"/>
      <c r="D67" s="150"/>
      <c r="E67" s="151"/>
      <c r="G67" s="126"/>
      <c r="H67" s="128"/>
      <c r="I67" s="10"/>
      <c r="J67" s="10"/>
      <c r="M67" s="1014"/>
    </row>
    <row r="68" spans="1:20" s="129" customFormat="1">
      <c r="A68" s="23"/>
      <c r="B68" s="131" t="s">
        <v>589</v>
      </c>
      <c r="C68" s="129" t="s">
        <v>56</v>
      </c>
      <c r="D68" s="150">
        <v>12</v>
      </c>
      <c r="E68" s="152"/>
      <c r="F68" s="196"/>
      <c r="G68" s="126"/>
      <c r="H68" s="128"/>
      <c r="I68" s="10"/>
      <c r="J68" s="10"/>
      <c r="M68" s="1014"/>
    </row>
    <row r="69" spans="1:20" s="129" customFormat="1">
      <c r="A69" s="23"/>
      <c r="B69" s="131" t="s">
        <v>590</v>
      </c>
      <c r="C69" s="129" t="s">
        <v>56</v>
      </c>
      <c r="D69" s="150">
        <v>31</v>
      </c>
      <c r="E69" s="152"/>
      <c r="F69" s="196"/>
      <c r="G69" s="126"/>
      <c r="H69" s="128"/>
      <c r="I69" s="10"/>
      <c r="J69" s="10"/>
      <c r="M69" s="1014"/>
    </row>
    <row r="70" spans="1:20" s="73" customFormat="1" ht="27.6">
      <c r="A70" s="77"/>
      <c r="B70" s="111" t="s">
        <v>214</v>
      </c>
      <c r="C70" s="191" t="s">
        <v>56</v>
      </c>
      <c r="D70" s="180">
        <v>4</v>
      </c>
      <c r="E70" s="201"/>
      <c r="F70" s="90"/>
      <c r="G70" s="184"/>
      <c r="H70" s="83"/>
      <c r="I70" s="185"/>
      <c r="J70" s="185"/>
      <c r="M70" s="1159"/>
    </row>
    <row r="71" spans="1:20" s="129" customFormat="1">
      <c r="B71" s="148" t="s">
        <v>204</v>
      </c>
      <c r="C71" s="149"/>
      <c r="D71" s="150"/>
      <c r="E71" s="151"/>
      <c r="G71" s="126"/>
      <c r="H71" s="128"/>
      <c r="I71" s="10"/>
      <c r="J71" s="10"/>
    </row>
    <row r="72" spans="1:20" s="129" customFormat="1">
      <c r="B72" s="148" t="s">
        <v>216</v>
      </c>
      <c r="C72" s="149" t="s">
        <v>56</v>
      </c>
      <c r="D72" s="150">
        <v>1</v>
      </c>
      <c r="E72" s="151"/>
      <c r="G72" s="126"/>
      <c r="H72" s="128"/>
      <c r="I72" s="10"/>
      <c r="J72" s="10"/>
    </row>
    <row r="73" spans="1:20" s="1" customFormat="1">
      <c r="B73" s="558" t="s">
        <v>374</v>
      </c>
      <c r="C73" s="560" t="s">
        <v>56</v>
      </c>
      <c r="D73" s="559">
        <v>1</v>
      </c>
      <c r="E73" s="22"/>
      <c r="G73" s="438"/>
      <c r="H73" s="439"/>
      <c r="I73" s="437"/>
      <c r="J73" s="437"/>
    </row>
    <row r="74" spans="1:20" s="129" customFormat="1" ht="27.6">
      <c r="B74" s="289" t="s">
        <v>217</v>
      </c>
      <c r="C74" s="129" t="s">
        <v>56</v>
      </c>
      <c r="D74" s="150">
        <v>1</v>
      </c>
      <c r="E74" s="1045"/>
      <c r="F74" s="10"/>
      <c r="G74" s="126"/>
      <c r="H74" s="128"/>
      <c r="I74" s="10"/>
      <c r="J74" s="10"/>
    </row>
    <row r="75" spans="1:20" s="73" customFormat="1">
      <c r="A75" s="77"/>
      <c r="B75" s="192" t="s">
        <v>192</v>
      </c>
      <c r="C75" s="191" t="s">
        <v>56</v>
      </c>
      <c r="D75" s="180">
        <v>1</v>
      </c>
      <c r="E75" s="201"/>
      <c r="F75" s="90"/>
      <c r="G75" s="184"/>
      <c r="H75" s="83"/>
      <c r="I75" s="185"/>
      <c r="J75" s="185"/>
      <c r="M75" s="1159"/>
    </row>
    <row r="76" spans="1:20" s="73" customFormat="1">
      <c r="A76" s="77"/>
      <c r="B76" s="192" t="s">
        <v>193</v>
      </c>
      <c r="C76" s="191" t="s">
        <v>56</v>
      </c>
      <c r="D76" s="180">
        <v>1</v>
      </c>
      <c r="E76" s="201"/>
      <c r="F76" s="90"/>
      <c r="G76" s="184"/>
      <c r="H76" s="83"/>
      <c r="I76" s="185"/>
      <c r="J76" s="185"/>
      <c r="M76" s="1159"/>
    </row>
    <row r="77" spans="1:20" s="73" customFormat="1">
      <c r="A77" s="77"/>
      <c r="B77" s="111" t="s">
        <v>174</v>
      </c>
      <c r="C77" s="73" t="s">
        <v>96</v>
      </c>
      <c r="D77" s="97">
        <v>1</v>
      </c>
      <c r="E77" s="201"/>
      <c r="F77" s="90"/>
      <c r="G77" s="184"/>
      <c r="H77" s="83"/>
      <c r="I77" s="185"/>
      <c r="J77" s="185"/>
      <c r="M77" s="1159"/>
    </row>
    <row r="78" spans="1:20" s="197" customFormat="1" ht="27.6">
      <c r="A78" s="78"/>
      <c r="B78" s="112" t="s">
        <v>169</v>
      </c>
      <c r="D78" s="79"/>
      <c r="E78" s="1255"/>
      <c r="F78" s="81"/>
      <c r="I78" s="89"/>
      <c r="J78" s="89"/>
      <c r="M78" s="244"/>
      <c r="N78" s="189"/>
      <c r="O78" s="80"/>
      <c r="P78" s="189"/>
      <c r="Q78" s="80"/>
      <c r="R78" s="198"/>
      <c r="S78" s="82"/>
      <c r="T78" s="189"/>
    </row>
    <row r="79" spans="1:20" s="73" customFormat="1">
      <c r="A79" s="77"/>
      <c r="B79" s="111" t="s">
        <v>170</v>
      </c>
      <c r="C79" s="191" t="s">
        <v>56</v>
      </c>
      <c r="D79" s="180">
        <v>146</v>
      </c>
      <c r="E79" s="201"/>
      <c r="F79" s="90"/>
      <c r="G79" s="184"/>
      <c r="H79" s="83"/>
      <c r="I79" s="185"/>
      <c r="J79" s="185"/>
      <c r="M79" s="1159"/>
    </row>
    <row r="80" spans="1:20" s="73" customFormat="1">
      <c r="A80" s="77"/>
      <c r="B80" s="111" t="s">
        <v>171</v>
      </c>
      <c r="C80" s="191" t="s">
        <v>56</v>
      </c>
      <c r="D80" s="180">
        <v>2</v>
      </c>
      <c r="E80" s="201"/>
      <c r="F80" s="90"/>
      <c r="G80" s="184"/>
      <c r="H80" s="83"/>
      <c r="I80" s="185"/>
      <c r="J80" s="185"/>
      <c r="M80" s="1159"/>
    </row>
    <row r="81" spans="1:30" s="73" customFormat="1">
      <c r="A81" s="77"/>
      <c r="B81" s="111" t="s">
        <v>375</v>
      </c>
      <c r="C81" s="191" t="s">
        <v>56</v>
      </c>
      <c r="D81" s="180">
        <v>3</v>
      </c>
      <c r="E81" s="201"/>
      <c r="F81" s="90"/>
      <c r="G81" s="184"/>
      <c r="H81" s="83"/>
      <c r="I81" s="185"/>
      <c r="J81" s="185"/>
      <c r="M81" s="1159"/>
    </row>
    <row r="82" spans="1:30" s="73" customFormat="1" ht="27.6">
      <c r="A82" s="77"/>
      <c r="B82" s="111" t="s">
        <v>172</v>
      </c>
      <c r="C82" s="191" t="s">
        <v>76</v>
      </c>
      <c r="D82" s="108">
        <v>0.1</v>
      </c>
      <c r="E82" s="201"/>
      <c r="F82" s="90"/>
      <c r="G82" s="184"/>
      <c r="H82" s="83"/>
      <c r="M82" s="1159"/>
    </row>
    <row r="83" spans="1:30" s="73" customFormat="1">
      <c r="B83" s="113" t="s">
        <v>173</v>
      </c>
      <c r="C83" s="73" t="s">
        <v>96</v>
      </c>
      <c r="D83" s="180">
        <v>1</v>
      </c>
      <c r="E83" s="201"/>
      <c r="F83" s="90"/>
      <c r="G83" s="184"/>
      <c r="H83" s="83"/>
      <c r="I83" s="185"/>
      <c r="J83" s="185"/>
      <c r="M83" s="1159"/>
    </row>
    <row r="84" spans="1:30" s="85" customFormat="1">
      <c r="A84" s="84"/>
      <c r="B84" s="114"/>
      <c r="C84" s="199"/>
      <c r="D84" s="182"/>
      <c r="E84" s="1259"/>
      <c r="F84" s="99"/>
      <c r="G84" s="74"/>
      <c r="H84" s="74"/>
      <c r="K84" s="74"/>
      <c r="L84" s="74"/>
      <c r="M84" s="245"/>
      <c r="N84" s="86"/>
      <c r="O84" s="86"/>
      <c r="P84" s="86"/>
      <c r="Q84" s="86"/>
      <c r="R84" s="87"/>
      <c r="W84" s="88"/>
    </row>
    <row r="85" spans="1:30" s="85" customFormat="1">
      <c r="A85" s="1195" t="str">
        <f>A51</f>
        <v>2</v>
      </c>
      <c r="B85" s="1196" t="str">
        <f>B51</f>
        <v>Razdelilnik LM2-2N/A</v>
      </c>
      <c r="C85" s="197" t="s">
        <v>96</v>
      </c>
      <c r="D85" s="79">
        <v>1</v>
      </c>
      <c r="E85" s="1260"/>
      <c r="F85" s="200">
        <f>D85*E85</f>
        <v>0</v>
      </c>
      <c r="G85" s="1197"/>
      <c r="H85" s="74"/>
      <c r="I85" s="74"/>
      <c r="J85" s="74"/>
      <c r="K85" s="1198"/>
      <c r="L85" s="1198"/>
      <c r="M85" s="1199"/>
      <c r="N85" s="1198"/>
      <c r="O85" s="1198"/>
      <c r="P85" s="187"/>
      <c r="Q85" s="1198"/>
    </row>
    <row r="86" spans="1:30" s="85" customFormat="1">
      <c r="A86" s="1200"/>
      <c r="B86" s="1201"/>
      <c r="C86" s="194"/>
      <c r="D86" s="181"/>
      <c r="E86" s="1253"/>
      <c r="F86" s="89"/>
      <c r="G86" s="74"/>
      <c r="H86" s="74"/>
      <c r="I86" s="74"/>
      <c r="J86" s="74"/>
      <c r="M86" s="243"/>
      <c r="N86" s="183"/>
      <c r="O86" s="187"/>
      <c r="P86" s="183"/>
      <c r="Q86" s="187"/>
      <c r="R86" s="190"/>
      <c r="S86" s="75"/>
      <c r="T86" s="183"/>
    </row>
    <row r="87" spans="1:30" s="85" customFormat="1">
      <c r="A87" s="76" t="s">
        <v>61</v>
      </c>
      <c r="B87" s="1188" t="s">
        <v>377</v>
      </c>
      <c r="C87" s="194"/>
      <c r="D87" s="181"/>
      <c r="E87" s="1253"/>
      <c r="F87" s="89"/>
      <c r="G87" s="74"/>
      <c r="H87" s="74"/>
      <c r="I87" s="74"/>
      <c r="J87" s="74"/>
      <c r="M87" s="243"/>
      <c r="N87" s="183"/>
      <c r="O87" s="187"/>
      <c r="P87" s="183"/>
      <c r="Q87" s="187"/>
      <c r="R87" s="190"/>
      <c r="S87" s="75"/>
      <c r="T87" s="183"/>
    </row>
    <row r="88" spans="1:30" s="129" customFormat="1">
      <c r="A88" s="127"/>
      <c r="B88" s="147" t="s">
        <v>378</v>
      </c>
      <c r="C88" s="129" t="s">
        <v>56</v>
      </c>
      <c r="D88" s="150">
        <v>1</v>
      </c>
      <c r="E88" s="1045"/>
      <c r="F88" s="10"/>
      <c r="G88" s="126"/>
      <c r="H88" s="128"/>
      <c r="I88" s="10"/>
      <c r="J88" s="10"/>
    </row>
    <row r="89" spans="1:30" s="85" customFormat="1" ht="27.6">
      <c r="A89" s="74"/>
      <c r="B89" s="109" t="s">
        <v>165</v>
      </c>
      <c r="C89" s="197"/>
      <c r="D89" s="181"/>
      <c r="E89" s="1253"/>
      <c r="F89" s="89"/>
      <c r="G89" s="187"/>
      <c r="H89" s="188"/>
      <c r="I89" s="74"/>
      <c r="J89" s="74"/>
      <c r="M89" s="243"/>
      <c r="N89" s="189"/>
      <c r="O89" s="187"/>
      <c r="P89" s="189"/>
      <c r="Q89" s="187"/>
      <c r="R89" s="190"/>
      <c r="S89" s="75"/>
      <c r="T89" s="189"/>
    </row>
    <row r="90" spans="1:30" s="1192" customFormat="1">
      <c r="A90" s="1190"/>
      <c r="B90" s="1191" t="s">
        <v>166</v>
      </c>
      <c r="C90" s="197"/>
      <c r="D90" s="79"/>
      <c r="E90" s="1254"/>
      <c r="F90" s="89"/>
      <c r="G90" s="1189"/>
      <c r="H90" s="89"/>
      <c r="I90" s="89"/>
      <c r="J90" s="89"/>
      <c r="K90" s="197"/>
      <c r="L90" s="197"/>
      <c r="M90" s="244"/>
      <c r="N90" s="189"/>
      <c r="O90" s="80"/>
      <c r="P90" s="189"/>
      <c r="Q90" s="80"/>
      <c r="R90" s="198"/>
      <c r="S90" s="82"/>
      <c r="T90" s="189"/>
      <c r="U90" s="197"/>
      <c r="V90" s="197"/>
      <c r="W90" s="197"/>
      <c r="X90" s="197"/>
      <c r="Y90" s="197"/>
      <c r="Z90" s="197"/>
      <c r="AA90" s="197"/>
      <c r="AB90" s="197"/>
      <c r="AC90" s="197"/>
      <c r="AD90" s="197"/>
    </row>
    <row r="91" spans="1:30" s="286" customFormat="1" ht="69">
      <c r="A91" s="193"/>
      <c r="B91" s="148" t="s">
        <v>376</v>
      </c>
      <c r="E91" s="288"/>
      <c r="G91" s="126"/>
      <c r="H91" s="287"/>
      <c r="M91" s="1193"/>
    </row>
    <row r="92" spans="1:30" s="129" customFormat="1">
      <c r="A92" s="23"/>
      <c r="B92" s="148" t="s">
        <v>586</v>
      </c>
      <c r="C92" s="149" t="s">
        <v>56</v>
      </c>
      <c r="D92" s="150">
        <v>1</v>
      </c>
      <c r="E92" s="1045"/>
      <c r="F92" s="127"/>
      <c r="G92" s="126"/>
      <c r="H92" s="128"/>
      <c r="I92" s="127"/>
      <c r="J92" s="127"/>
      <c r="K92" s="127"/>
      <c r="L92" s="127"/>
      <c r="M92" s="1014"/>
    </row>
    <row r="93" spans="1:30" s="129" customFormat="1" ht="24.75" customHeight="1">
      <c r="A93" s="23"/>
      <c r="B93" s="1008" t="s">
        <v>51</v>
      </c>
      <c r="C93" s="149"/>
      <c r="D93" s="150"/>
      <c r="E93" s="1045"/>
      <c r="F93" s="127"/>
      <c r="G93" s="126"/>
      <c r="H93" s="128"/>
      <c r="I93" s="127"/>
      <c r="J93" s="127"/>
      <c r="K93" s="127"/>
      <c r="L93" s="127"/>
      <c r="M93" s="1014"/>
    </row>
    <row r="94" spans="1:30" s="85" customFormat="1">
      <c r="A94" s="76"/>
      <c r="B94" s="735" t="s">
        <v>588</v>
      </c>
      <c r="C94" s="194"/>
      <c r="D94" s="181"/>
      <c r="E94" s="1255"/>
      <c r="F94" s="80"/>
      <c r="I94" s="195"/>
      <c r="M94" s="243"/>
      <c r="N94" s="189"/>
      <c r="O94" s="187"/>
      <c r="P94" s="189"/>
      <c r="Q94" s="187"/>
      <c r="R94" s="187"/>
      <c r="T94" s="189"/>
    </row>
    <row r="95" spans="1:30" s="73" customFormat="1">
      <c r="A95" s="77"/>
      <c r="B95" s="111" t="s">
        <v>167</v>
      </c>
      <c r="C95" s="191" t="s">
        <v>56</v>
      </c>
      <c r="D95" s="180">
        <v>6</v>
      </c>
      <c r="E95" s="1256"/>
      <c r="F95" s="98"/>
      <c r="G95" s="184"/>
      <c r="H95" s="83"/>
      <c r="I95" s="185"/>
      <c r="J95" s="185"/>
      <c r="M95" s="1159"/>
    </row>
    <row r="96" spans="1:30" s="73" customFormat="1">
      <c r="A96" s="77"/>
      <c r="B96" s="111" t="s">
        <v>176</v>
      </c>
      <c r="C96" s="191" t="s">
        <v>56</v>
      </c>
      <c r="D96" s="180">
        <v>6</v>
      </c>
      <c r="E96" s="1256"/>
      <c r="F96" s="98"/>
      <c r="G96" s="184"/>
      <c r="H96" s="83"/>
      <c r="I96" s="185"/>
      <c r="J96" s="185"/>
      <c r="M96" s="1159"/>
    </row>
    <row r="97" spans="1:13" s="1" customFormat="1">
      <c r="A97" s="21"/>
      <c r="B97" s="558" t="s">
        <v>229</v>
      </c>
      <c r="C97" s="448" t="s">
        <v>56</v>
      </c>
      <c r="D97" s="559">
        <v>2</v>
      </c>
      <c r="E97" s="1258"/>
      <c r="F97" s="437"/>
      <c r="G97" s="438"/>
      <c r="H97" s="439"/>
      <c r="I97" s="437"/>
      <c r="J97" s="437"/>
    </row>
    <row r="98" spans="1:13" s="129" customFormat="1">
      <c r="A98" s="23"/>
      <c r="B98" s="131" t="s">
        <v>215</v>
      </c>
      <c r="C98" s="149" t="s">
        <v>56</v>
      </c>
      <c r="D98" s="150">
        <v>1</v>
      </c>
      <c r="E98" s="1257"/>
      <c r="F98" s="102"/>
      <c r="G98" s="126"/>
      <c r="H98" s="128"/>
      <c r="I98" s="10"/>
      <c r="J98" s="10"/>
      <c r="M98" s="1014"/>
    </row>
    <row r="99" spans="1:13" s="129" customFormat="1" ht="27.6">
      <c r="A99" s="23"/>
      <c r="B99" s="148" t="s">
        <v>209</v>
      </c>
      <c r="C99" s="149" t="s">
        <v>56</v>
      </c>
      <c r="D99" s="150">
        <v>1</v>
      </c>
      <c r="E99" s="151"/>
      <c r="G99" s="126"/>
      <c r="H99" s="128"/>
      <c r="I99" s="10"/>
      <c r="J99" s="10"/>
      <c r="M99" s="1014"/>
    </row>
    <row r="100" spans="1:13" s="129" customFormat="1" ht="28.5" customHeight="1">
      <c r="A100" s="23"/>
      <c r="B100" s="1008" t="s">
        <v>51</v>
      </c>
      <c r="C100" s="149"/>
      <c r="D100" s="150"/>
      <c r="E100" s="151"/>
      <c r="G100" s="126"/>
      <c r="H100" s="128"/>
      <c r="I100" s="10"/>
      <c r="J100" s="10"/>
      <c r="M100" s="1014"/>
    </row>
    <row r="101" spans="1:13" s="73" customFormat="1" ht="27.6">
      <c r="A101" s="77"/>
      <c r="B101" s="111" t="s">
        <v>214</v>
      </c>
      <c r="C101" s="191" t="s">
        <v>56</v>
      </c>
      <c r="D101" s="180">
        <v>4</v>
      </c>
      <c r="E101" s="201"/>
      <c r="F101" s="90"/>
      <c r="G101" s="184"/>
      <c r="H101" s="83"/>
      <c r="I101" s="185"/>
      <c r="J101" s="185"/>
      <c r="M101" s="1159"/>
    </row>
    <row r="102" spans="1:13" s="129" customFormat="1">
      <c r="B102" s="148" t="s">
        <v>204</v>
      </c>
      <c r="C102" s="149"/>
      <c r="D102" s="150"/>
      <c r="E102" s="151"/>
      <c r="G102" s="126"/>
      <c r="H102" s="128"/>
      <c r="I102" s="10"/>
      <c r="J102" s="10"/>
    </row>
    <row r="103" spans="1:13" s="129" customFormat="1">
      <c r="B103" s="148" t="s">
        <v>216</v>
      </c>
      <c r="C103" s="149" t="s">
        <v>56</v>
      </c>
      <c r="D103" s="150">
        <v>1</v>
      </c>
      <c r="E103" s="151"/>
      <c r="G103" s="126"/>
      <c r="H103" s="128"/>
      <c r="I103" s="10"/>
      <c r="J103" s="10"/>
    </row>
    <row r="104" spans="1:13" s="1" customFormat="1">
      <c r="B104" s="558" t="s">
        <v>374</v>
      </c>
      <c r="C104" s="560" t="s">
        <v>56</v>
      </c>
      <c r="D104" s="559"/>
      <c r="E104" s="22"/>
      <c r="G104" s="438"/>
      <c r="H104" s="439"/>
      <c r="I104" s="437"/>
      <c r="J104" s="437"/>
    </row>
    <row r="105" spans="1:13" s="129" customFormat="1" ht="27.6">
      <c r="B105" s="289" t="s">
        <v>217</v>
      </c>
      <c r="C105" s="129" t="s">
        <v>56</v>
      </c>
      <c r="D105" s="150">
        <v>1</v>
      </c>
      <c r="E105" s="1045"/>
      <c r="F105" s="10"/>
      <c r="G105" s="126"/>
      <c r="H105" s="128"/>
      <c r="I105" s="10"/>
      <c r="J105" s="10"/>
    </row>
    <row r="106" spans="1:13" s="1" customFormat="1">
      <c r="B106" s="567" t="s">
        <v>438</v>
      </c>
      <c r="D106" s="559"/>
      <c r="E106" s="22"/>
      <c r="G106" s="438"/>
      <c r="H106" s="439"/>
      <c r="I106" s="437"/>
      <c r="J106" s="437"/>
    </row>
    <row r="107" spans="1:13" s="1" customFormat="1">
      <c r="A107" s="441"/>
      <c r="B107" s="567" t="s">
        <v>536</v>
      </c>
      <c r="C107" s="1" t="s">
        <v>56</v>
      </c>
      <c r="D107" s="559">
        <v>1</v>
      </c>
      <c r="E107" s="22"/>
      <c r="G107" s="438"/>
      <c r="H107" s="439"/>
      <c r="I107" s="437"/>
      <c r="J107" s="437"/>
    </row>
    <row r="108" spans="1:13" s="73" customFormat="1">
      <c r="A108" s="77"/>
      <c r="B108" s="192" t="s">
        <v>192</v>
      </c>
      <c r="C108" s="191" t="s">
        <v>56</v>
      </c>
      <c r="D108" s="180">
        <v>1</v>
      </c>
      <c r="E108" s="201"/>
      <c r="F108" s="90"/>
      <c r="G108" s="184"/>
      <c r="H108" s="83"/>
      <c r="I108" s="185"/>
      <c r="J108" s="185"/>
      <c r="M108" s="1159"/>
    </row>
    <row r="109" spans="1:13" s="73" customFormat="1">
      <c r="A109" s="77"/>
      <c r="B109" s="192" t="s">
        <v>193</v>
      </c>
      <c r="C109" s="191" t="s">
        <v>56</v>
      </c>
      <c r="D109" s="180">
        <v>1</v>
      </c>
      <c r="E109" s="201"/>
      <c r="F109" s="90"/>
      <c r="G109" s="184"/>
      <c r="H109" s="83"/>
      <c r="I109" s="185"/>
      <c r="J109" s="185"/>
      <c r="M109" s="1159"/>
    </row>
    <row r="110" spans="1:13" s="1" customFormat="1">
      <c r="A110" s="441"/>
      <c r="B110" s="567" t="s">
        <v>218</v>
      </c>
      <c r="C110" s="1" t="s">
        <v>56</v>
      </c>
      <c r="D110" s="559">
        <v>1</v>
      </c>
      <c r="E110" s="22"/>
      <c r="G110" s="438"/>
      <c r="H110" s="439"/>
      <c r="I110" s="437"/>
      <c r="J110" s="437"/>
    </row>
    <row r="111" spans="1:13" s="129" customFormat="1" ht="27.6">
      <c r="A111" s="561"/>
      <c r="B111" s="562" t="s">
        <v>396</v>
      </c>
      <c r="C111" s="254" t="s">
        <v>56</v>
      </c>
      <c r="D111" s="253">
        <v>3</v>
      </c>
      <c r="E111" s="563"/>
      <c r="F111" s="126"/>
      <c r="G111" s="184"/>
      <c r="H111" s="83"/>
      <c r="I111" s="255"/>
    </row>
    <row r="112" spans="1:13" s="129" customFormat="1" ht="27.6">
      <c r="A112" s="564"/>
      <c r="B112" s="562" t="s">
        <v>397</v>
      </c>
      <c r="C112" s="254" t="s">
        <v>56</v>
      </c>
      <c r="D112" s="254">
        <v>1</v>
      </c>
      <c r="E112" s="565"/>
      <c r="F112" s="1202"/>
      <c r="G112" s="184"/>
      <c r="H112" s="83"/>
      <c r="I112" s="566"/>
    </row>
    <row r="113" spans="1:23" s="73" customFormat="1">
      <c r="A113" s="77"/>
      <c r="B113" s="111" t="s">
        <v>174</v>
      </c>
      <c r="C113" s="73" t="s">
        <v>96</v>
      </c>
      <c r="D113" s="97">
        <v>1</v>
      </c>
      <c r="E113" s="201"/>
      <c r="F113" s="90"/>
      <c r="G113" s="184"/>
      <c r="H113" s="83"/>
      <c r="I113" s="185"/>
      <c r="J113" s="185"/>
      <c r="M113" s="1159"/>
    </row>
    <row r="114" spans="1:23" s="197" customFormat="1" ht="27.6">
      <c r="A114" s="78"/>
      <c r="B114" s="112" t="s">
        <v>169</v>
      </c>
      <c r="D114" s="79"/>
      <c r="E114" s="1255"/>
      <c r="F114" s="81"/>
      <c r="I114" s="89"/>
      <c r="J114" s="89"/>
      <c r="M114" s="244"/>
      <c r="N114" s="189"/>
      <c r="O114" s="80"/>
      <c r="P114" s="189"/>
      <c r="Q114" s="80"/>
      <c r="R114" s="198"/>
      <c r="S114" s="82"/>
      <c r="T114" s="189"/>
    </row>
    <row r="115" spans="1:23" s="73" customFormat="1">
      <c r="A115" s="77"/>
      <c r="B115" s="111" t="s">
        <v>170</v>
      </c>
      <c r="C115" s="191" t="s">
        <v>56</v>
      </c>
      <c r="D115" s="180">
        <v>38</v>
      </c>
      <c r="E115" s="201"/>
      <c r="F115" s="90"/>
      <c r="G115" s="184"/>
      <c r="H115" s="83"/>
      <c r="I115" s="185"/>
      <c r="J115" s="185"/>
      <c r="M115" s="1159"/>
    </row>
    <row r="116" spans="1:23" s="73" customFormat="1">
      <c r="A116" s="77"/>
      <c r="B116" s="111" t="s">
        <v>171</v>
      </c>
      <c r="C116" s="191" t="s">
        <v>56</v>
      </c>
      <c r="D116" s="180">
        <v>2</v>
      </c>
      <c r="E116" s="201"/>
      <c r="F116" s="90"/>
      <c r="G116" s="184"/>
      <c r="H116" s="83"/>
      <c r="I116" s="185"/>
      <c r="J116" s="185"/>
      <c r="M116" s="1159"/>
    </row>
    <row r="117" spans="1:23" s="73" customFormat="1">
      <c r="A117" s="77"/>
      <c r="B117" s="111" t="s">
        <v>375</v>
      </c>
      <c r="C117" s="191" t="s">
        <v>56</v>
      </c>
      <c r="D117" s="180">
        <v>3</v>
      </c>
      <c r="E117" s="201"/>
      <c r="F117" s="90"/>
      <c r="G117" s="184"/>
      <c r="H117" s="83"/>
      <c r="I117" s="185"/>
      <c r="J117" s="185"/>
      <c r="M117" s="1159"/>
    </row>
    <row r="118" spans="1:23" s="73" customFormat="1" ht="27.6">
      <c r="A118" s="77"/>
      <c r="B118" s="111" t="s">
        <v>172</v>
      </c>
      <c r="C118" s="191" t="s">
        <v>76</v>
      </c>
      <c r="D118" s="108">
        <v>0.1</v>
      </c>
      <c r="E118" s="201"/>
      <c r="F118" s="90"/>
      <c r="G118" s="184"/>
      <c r="H118" s="83"/>
      <c r="M118" s="1159"/>
    </row>
    <row r="119" spans="1:23" s="73" customFormat="1">
      <c r="B119" s="113" t="s">
        <v>173</v>
      </c>
      <c r="C119" s="73" t="s">
        <v>96</v>
      </c>
      <c r="D119" s="180">
        <v>1</v>
      </c>
      <c r="E119" s="201"/>
      <c r="F119" s="90"/>
      <c r="G119" s="184"/>
      <c r="H119" s="83"/>
      <c r="I119" s="185"/>
      <c r="J119" s="185"/>
      <c r="M119" s="1159"/>
    </row>
    <row r="120" spans="1:23" s="85" customFormat="1">
      <c r="A120" s="84"/>
      <c r="B120" s="114"/>
      <c r="C120" s="199"/>
      <c r="D120" s="182"/>
      <c r="E120" s="1259"/>
      <c r="F120" s="99"/>
      <c r="G120" s="74"/>
      <c r="H120" s="74"/>
      <c r="K120" s="74"/>
      <c r="L120" s="74"/>
      <c r="M120" s="245"/>
      <c r="N120" s="86"/>
      <c r="O120" s="86"/>
      <c r="P120" s="86"/>
      <c r="Q120" s="86"/>
      <c r="R120" s="87"/>
      <c r="W120" s="88"/>
    </row>
    <row r="121" spans="1:23" s="85" customFormat="1">
      <c r="A121" s="1195" t="str">
        <f>A87</f>
        <v>3</v>
      </c>
      <c r="B121" s="1196" t="str">
        <f>B87</f>
        <v>Razdelilnik LM2-2N/U</v>
      </c>
      <c r="C121" s="197" t="s">
        <v>96</v>
      </c>
      <c r="D121" s="79">
        <v>1</v>
      </c>
      <c r="E121" s="1260"/>
      <c r="F121" s="200">
        <f>D121*E121</f>
        <v>0</v>
      </c>
      <c r="G121" s="1197"/>
      <c r="H121" s="74"/>
      <c r="I121" s="74"/>
      <c r="J121" s="74"/>
      <c r="K121" s="1198"/>
      <c r="L121" s="1198"/>
      <c r="M121" s="1199"/>
      <c r="N121" s="1198"/>
      <c r="O121" s="1198"/>
      <c r="P121" s="187"/>
      <c r="Q121" s="1198"/>
    </row>
    <row r="122" spans="1:23" s="85" customFormat="1">
      <c r="A122" s="1200"/>
      <c r="B122" s="1201"/>
      <c r="C122" s="194"/>
      <c r="D122" s="181"/>
      <c r="E122" s="1253"/>
      <c r="F122" s="89"/>
      <c r="G122" s="74"/>
      <c r="H122" s="74"/>
      <c r="I122" s="74"/>
      <c r="J122" s="74"/>
      <c r="M122" s="243"/>
      <c r="N122" s="183"/>
      <c r="O122" s="187"/>
      <c r="P122" s="183"/>
      <c r="Q122" s="187"/>
      <c r="R122" s="190"/>
      <c r="S122" s="75"/>
      <c r="T122" s="183"/>
    </row>
    <row r="123" spans="1:23" s="85" customFormat="1">
      <c r="A123" s="76" t="s">
        <v>58</v>
      </c>
      <c r="B123" s="1188" t="s">
        <v>566</v>
      </c>
      <c r="C123" s="194"/>
      <c r="D123" s="181"/>
      <c r="E123" s="1253"/>
      <c r="F123" s="89"/>
      <c r="G123" s="74"/>
      <c r="H123" s="74"/>
      <c r="I123" s="74"/>
      <c r="J123" s="74"/>
      <c r="M123" s="243"/>
      <c r="N123" s="183"/>
      <c r="O123" s="187"/>
      <c r="P123" s="183"/>
      <c r="Q123" s="187"/>
      <c r="R123" s="190"/>
      <c r="S123" s="75"/>
      <c r="T123" s="183"/>
    </row>
    <row r="124" spans="1:23" s="73" customFormat="1" ht="55.2">
      <c r="A124" s="77"/>
      <c r="B124" s="111" t="s">
        <v>567</v>
      </c>
      <c r="C124" s="191" t="s">
        <v>56</v>
      </c>
      <c r="D124" s="180">
        <v>1</v>
      </c>
      <c r="E124" s="201"/>
      <c r="F124" s="90"/>
      <c r="G124" s="184"/>
      <c r="M124" s="1159"/>
    </row>
    <row r="125" spans="1:23" s="73" customFormat="1" ht="69">
      <c r="A125" s="77"/>
      <c r="B125" s="111" t="s">
        <v>565</v>
      </c>
      <c r="C125" s="191" t="s">
        <v>56</v>
      </c>
      <c r="D125" s="180">
        <v>1</v>
      </c>
      <c r="E125" s="201"/>
      <c r="F125" s="90"/>
      <c r="G125" s="184"/>
      <c r="M125" s="1159"/>
    </row>
    <row r="126" spans="1:23" s="73" customFormat="1" ht="28.5" customHeight="1">
      <c r="A126" s="77"/>
      <c r="B126" s="1008" t="s">
        <v>51</v>
      </c>
      <c r="C126" s="191"/>
      <c r="D126" s="180"/>
      <c r="E126" s="201"/>
      <c r="F126" s="90"/>
      <c r="G126" s="184"/>
      <c r="M126" s="1159"/>
    </row>
    <row r="127" spans="1:23" s="73" customFormat="1">
      <c r="A127" s="77"/>
      <c r="B127" s="111" t="s">
        <v>184</v>
      </c>
      <c r="C127" s="191" t="s">
        <v>56</v>
      </c>
      <c r="D127" s="180">
        <v>1</v>
      </c>
      <c r="E127" s="201"/>
      <c r="F127" s="90"/>
      <c r="G127" s="184"/>
      <c r="M127" s="1159"/>
    </row>
    <row r="128" spans="1:23" s="73" customFormat="1">
      <c r="A128" s="77"/>
      <c r="B128" s="111" t="s">
        <v>568</v>
      </c>
      <c r="C128" s="191" t="s">
        <v>56</v>
      </c>
      <c r="D128" s="180">
        <v>1</v>
      </c>
      <c r="E128" s="201"/>
      <c r="F128" s="90"/>
      <c r="G128" s="184"/>
      <c r="M128" s="1159"/>
    </row>
    <row r="129" spans="1:23" s="73" customFormat="1">
      <c r="A129" s="77"/>
      <c r="B129" s="111" t="s">
        <v>185</v>
      </c>
      <c r="C129" s="191" t="s">
        <v>96</v>
      </c>
      <c r="D129" s="180">
        <v>1</v>
      </c>
      <c r="E129" s="201"/>
      <c r="F129" s="90"/>
      <c r="G129" s="184"/>
      <c r="M129" s="1159"/>
    </row>
    <row r="130" spans="1:23" s="73" customFormat="1">
      <c r="A130" s="77"/>
      <c r="B130" s="111" t="s">
        <v>186</v>
      </c>
      <c r="C130" s="191" t="s">
        <v>96</v>
      </c>
      <c r="D130" s="180">
        <v>1</v>
      </c>
      <c r="E130" s="201"/>
      <c r="F130" s="90"/>
      <c r="G130" s="184"/>
      <c r="M130" s="1159"/>
    </row>
    <row r="131" spans="1:23" s="73" customFormat="1" ht="41.4">
      <c r="A131" s="77"/>
      <c r="B131" s="111" t="s">
        <v>197</v>
      </c>
      <c r="C131" s="191" t="s">
        <v>56</v>
      </c>
      <c r="D131" s="180">
        <v>1</v>
      </c>
      <c r="E131" s="201"/>
      <c r="F131" s="90"/>
      <c r="G131" s="184"/>
      <c r="H131" s="1203"/>
      <c r="M131" s="1159"/>
    </row>
    <row r="132" spans="1:23" s="73" customFormat="1" ht="26.25" customHeight="1">
      <c r="A132" s="77"/>
      <c r="B132" s="1008" t="s">
        <v>51</v>
      </c>
      <c r="C132" s="191"/>
      <c r="D132" s="180"/>
      <c r="E132" s="201"/>
      <c r="F132" s="90"/>
      <c r="G132" s="184"/>
      <c r="H132" s="1203"/>
      <c r="M132" s="1159"/>
    </row>
    <row r="133" spans="1:23" s="73" customFormat="1" ht="27.6">
      <c r="A133" s="77"/>
      <c r="B133" s="111" t="s">
        <v>198</v>
      </c>
      <c r="C133" s="191" t="s">
        <v>56</v>
      </c>
      <c r="D133" s="180">
        <v>1</v>
      </c>
      <c r="E133" s="201"/>
      <c r="F133" s="90"/>
      <c r="G133" s="184"/>
      <c r="H133" s="1203"/>
      <c r="M133" s="1159"/>
    </row>
    <row r="134" spans="1:23" s="73" customFormat="1" ht="24.75" customHeight="1">
      <c r="A134" s="77"/>
      <c r="B134" s="1008" t="s">
        <v>51</v>
      </c>
      <c r="C134" s="191"/>
      <c r="D134" s="180"/>
      <c r="E134" s="201"/>
      <c r="F134" s="90"/>
      <c r="G134" s="184"/>
      <c r="H134" s="1203"/>
      <c r="M134" s="1159"/>
    </row>
    <row r="135" spans="1:23" s="85" customFormat="1">
      <c r="A135" s="84"/>
      <c r="B135" s="114"/>
      <c r="C135" s="199"/>
      <c r="D135" s="182"/>
      <c r="E135" s="1259"/>
      <c r="F135" s="99"/>
      <c r="G135" s="74"/>
      <c r="H135" s="74"/>
      <c r="K135" s="74"/>
      <c r="L135" s="74"/>
      <c r="M135" s="245"/>
      <c r="N135" s="86"/>
      <c r="O135" s="86"/>
      <c r="P135" s="86"/>
      <c r="Q135" s="86"/>
      <c r="R135" s="87"/>
      <c r="W135" s="88"/>
    </row>
    <row r="136" spans="1:23" s="85" customFormat="1">
      <c r="A136" s="1195" t="str">
        <f>A123</f>
        <v>4</v>
      </c>
      <c r="B136" s="1204" t="str">
        <f>B123</f>
        <v>Razdelilniki R-2N-IT1, R-2N-IT2, R-2N-IT3</v>
      </c>
      <c r="C136" s="85" t="s">
        <v>96</v>
      </c>
      <c r="D136" s="181">
        <v>3</v>
      </c>
      <c r="E136" s="1260"/>
      <c r="F136" s="200">
        <f>D136*E136</f>
        <v>0</v>
      </c>
      <c r="G136" s="1197"/>
      <c r="H136" s="74"/>
      <c r="I136" s="74"/>
      <c r="J136" s="74"/>
      <c r="K136" s="1198"/>
      <c r="L136" s="1198"/>
      <c r="M136" s="1199"/>
      <c r="N136" s="1198"/>
      <c r="O136" s="1198"/>
      <c r="P136" s="187"/>
      <c r="Q136" s="1198"/>
    </row>
    <row r="137" spans="1:23" s="85" customFormat="1">
      <c r="A137" s="1200"/>
      <c r="B137" s="1201"/>
      <c r="C137" s="194"/>
      <c r="D137" s="181"/>
      <c r="E137" s="1253"/>
      <c r="F137" s="89"/>
      <c r="G137" s="74"/>
      <c r="H137" s="74"/>
      <c r="I137" s="74"/>
      <c r="J137" s="74"/>
      <c r="M137" s="243"/>
      <c r="N137" s="183"/>
      <c r="O137" s="187"/>
      <c r="P137" s="183"/>
      <c r="Q137" s="187"/>
      <c r="R137" s="190"/>
      <c r="S137" s="75"/>
      <c r="T137" s="183"/>
    </row>
    <row r="138" spans="1:23" s="85" customFormat="1">
      <c r="A138" s="76" t="s">
        <v>161</v>
      </c>
      <c r="B138" s="1188" t="s">
        <v>569</v>
      </c>
      <c r="C138" s="194"/>
      <c r="D138" s="181"/>
      <c r="E138" s="1253"/>
      <c r="F138" s="89"/>
      <c r="G138" s="74"/>
      <c r="H138" s="74"/>
      <c r="I138" s="74"/>
      <c r="J138" s="74"/>
      <c r="M138" s="243"/>
      <c r="N138" s="183"/>
      <c r="O138" s="187"/>
      <c r="P138" s="183"/>
      <c r="Q138" s="187"/>
      <c r="R138" s="190"/>
      <c r="S138" s="75"/>
      <c r="T138" s="183"/>
    </row>
    <row r="139" spans="1:23" s="73" customFormat="1" ht="55.2">
      <c r="A139" s="77"/>
      <c r="B139" s="111" t="s">
        <v>570</v>
      </c>
      <c r="C139" s="191" t="s">
        <v>56</v>
      </c>
      <c r="D139" s="180">
        <v>1</v>
      </c>
      <c r="E139" s="201"/>
      <c r="F139" s="90"/>
      <c r="G139" s="184"/>
      <c r="M139" s="1159"/>
    </row>
    <row r="140" spans="1:23" s="73" customFormat="1" ht="69">
      <c r="A140" s="77"/>
      <c r="B140" s="111" t="s">
        <v>571</v>
      </c>
      <c r="C140" s="191" t="s">
        <v>56</v>
      </c>
      <c r="D140" s="180">
        <v>1</v>
      </c>
      <c r="E140" s="201"/>
      <c r="F140" s="90"/>
      <c r="G140" s="184"/>
      <c r="M140" s="1159"/>
    </row>
    <row r="141" spans="1:23" s="73" customFormat="1" ht="27.75" customHeight="1">
      <c r="A141" s="77"/>
      <c r="B141" s="1008" t="s">
        <v>51</v>
      </c>
      <c r="C141" s="191"/>
      <c r="D141" s="180"/>
      <c r="E141" s="201"/>
      <c r="F141" s="90"/>
      <c r="G141" s="184"/>
      <c r="M141" s="1159"/>
    </row>
    <row r="142" spans="1:23" s="73" customFormat="1">
      <c r="A142" s="77"/>
      <c r="B142" s="111" t="s">
        <v>184</v>
      </c>
      <c r="C142" s="191" t="s">
        <v>56</v>
      </c>
      <c r="D142" s="180">
        <v>1</v>
      </c>
      <c r="E142" s="201"/>
      <c r="F142" s="90"/>
      <c r="G142" s="184"/>
      <c r="M142" s="1159"/>
    </row>
    <row r="143" spans="1:23" s="73" customFormat="1">
      <c r="A143" s="77"/>
      <c r="B143" s="111" t="s">
        <v>300</v>
      </c>
      <c r="C143" s="191" t="s">
        <v>56</v>
      </c>
      <c r="D143" s="180">
        <v>1</v>
      </c>
      <c r="E143" s="201"/>
      <c r="F143" s="90"/>
      <c r="G143" s="184"/>
      <c r="M143" s="1159"/>
    </row>
    <row r="144" spans="1:23" s="73" customFormat="1">
      <c r="A144" s="77"/>
      <c r="B144" s="111" t="s">
        <v>185</v>
      </c>
      <c r="C144" s="191" t="s">
        <v>96</v>
      </c>
      <c r="D144" s="180">
        <v>1</v>
      </c>
      <c r="E144" s="201"/>
      <c r="F144" s="90"/>
      <c r="G144" s="184"/>
      <c r="M144" s="1159"/>
    </row>
    <row r="145" spans="1:30" s="73" customFormat="1">
      <c r="A145" s="77"/>
      <c r="B145" s="111" t="s">
        <v>186</v>
      </c>
      <c r="C145" s="191" t="s">
        <v>96</v>
      </c>
      <c r="D145" s="180">
        <v>1</v>
      </c>
      <c r="E145" s="201"/>
      <c r="F145" s="90"/>
      <c r="G145" s="184"/>
      <c r="M145" s="1159"/>
    </row>
    <row r="146" spans="1:30" s="73" customFormat="1" ht="41.4">
      <c r="A146" s="77"/>
      <c r="B146" s="111" t="s">
        <v>197</v>
      </c>
      <c r="C146" s="191" t="s">
        <v>56</v>
      </c>
      <c r="D146" s="180">
        <v>1</v>
      </c>
      <c r="E146" s="201"/>
      <c r="F146" s="90"/>
      <c r="G146" s="184"/>
      <c r="H146" s="1203"/>
      <c r="M146" s="1159"/>
    </row>
    <row r="147" spans="1:30" s="73" customFormat="1" ht="30" customHeight="1">
      <c r="A147" s="77"/>
      <c r="B147" s="1008" t="s">
        <v>51</v>
      </c>
      <c r="C147" s="191"/>
      <c r="D147" s="180"/>
      <c r="E147" s="201"/>
      <c r="F147" s="90"/>
      <c r="G147" s="184"/>
      <c r="H147" s="1203"/>
      <c r="M147" s="1159"/>
    </row>
    <row r="148" spans="1:30" s="73" customFormat="1" ht="27.6">
      <c r="A148" s="77"/>
      <c r="B148" s="111" t="s">
        <v>198</v>
      </c>
      <c r="C148" s="191" t="s">
        <v>56</v>
      </c>
      <c r="D148" s="180">
        <v>1</v>
      </c>
      <c r="E148" s="201"/>
      <c r="F148" s="90"/>
      <c r="G148" s="184"/>
      <c r="H148" s="1203"/>
      <c r="M148" s="1159"/>
    </row>
    <row r="149" spans="1:30" s="73" customFormat="1" ht="29.25" customHeight="1">
      <c r="A149" s="77"/>
      <c r="B149" s="1008" t="s">
        <v>51</v>
      </c>
      <c r="C149" s="191"/>
      <c r="D149" s="180"/>
      <c r="E149" s="201"/>
      <c r="F149" s="90"/>
      <c r="G149" s="184"/>
      <c r="H149" s="1203"/>
      <c r="M149" s="1159"/>
    </row>
    <row r="150" spans="1:30" s="85" customFormat="1">
      <c r="A150" s="84"/>
      <c r="B150" s="114"/>
      <c r="C150" s="199"/>
      <c r="D150" s="182"/>
      <c r="E150" s="1259"/>
      <c r="F150" s="99"/>
      <c r="G150" s="74"/>
      <c r="H150" s="74"/>
      <c r="K150" s="74"/>
      <c r="L150" s="74"/>
      <c r="M150" s="245"/>
      <c r="N150" s="86"/>
      <c r="O150" s="86"/>
      <c r="P150" s="86"/>
      <c r="Q150" s="86"/>
      <c r="R150" s="87"/>
      <c r="W150" s="88"/>
    </row>
    <row r="151" spans="1:30" s="85" customFormat="1">
      <c r="A151" s="1195" t="str">
        <f>A138</f>
        <v>5</v>
      </c>
      <c r="B151" s="1204" t="str">
        <f>B138</f>
        <v>Razdelilniki R-2N-IT4</v>
      </c>
      <c r="C151" s="85" t="s">
        <v>96</v>
      </c>
      <c r="D151" s="181">
        <v>1</v>
      </c>
      <c r="E151" s="1260"/>
      <c r="F151" s="200">
        <f>D151*E151</f>
        <v>0</v>
      </c>
      <c r="G151" s="1197"/>
      <c r="H151" s="74"/>
      <c r="I151" s="74"/>
      <c r="J151" s="74"/>
      <c r="K151" s="1198"/>
      <c r="L151" s="1198"/>
      <c r="M151" s="1199"/>
      <c r="N151" s="1198"/>
      <c r="O151" s="1198"/>
      <c r="P151" s="187"/>
      <c r="Q151" s="1198"/>
    </row>
    <row r="152" spans="1:30" s="85" customFormat="1">
      <c r="A152" s="1200"/>
      <c r="B152" s="1201"/>
      <c r="C152" s="194"/>
      <c r="D152" s="181"/>
      <c r="E152" s="1253"/>
      <c r="F152" s="89"/>
      <c r="G152" s="74"/>
      <c r="H152" s="74"/>
      <c r="I152" s="74"/>
      <c r="J152" s="74"/>
      <c r="M152" s="243"/>
      <c r="N152" s="183"/>
      <c r="O152" s="187"/>
      <c r="P152" s="183"/>
      <c r="Q152" s="187"/>
      <c r="R152" s="190"/>
      <c r="S152" s="75"/>
      <c r="T152" s="183"/>
    </row>
    <row r="153" spans="1:30" s="625" customFormat="1">
      <c r="A153" s="76" t="s">
        <v>162</v>
      </c>
      <c r="B153" s="1188" t="s">
        <v>441</v>
      </c>
      <c r="C153" s="194"/>
      <c r="D153" s="181"/>
      <c r="E153" s="1253"/>
      <c r="F153" s="89"/>
      <c r="G153" s="624"/>
      <c r="H153" s="624"/>
      <c r="I153" s="624"/>
      <c r="J153" s="624"/>
      <c r="M153" s="626"/>
      <c r="N153" s="615"/>
      <c r="O153" s="622"/>
      <c r="P153" s="615"/>
      <c r="Q153" s="622"/>
      <c r="R153" s="628"/>
      <c r="S153" s="75"/>
      <c r="T153" s="615"/>
    </row>
    <row r="154" spans="1:30" s="621" customFormat="1">
      <c r="A154" s="616"/>
      <c r="B154" s="617" t="s">
        <v>442</v>
      </c>
      <c r="C154" s="73" t="s">
        <v>56</v>
      </c>
      <c r="D154" s="180">
        <v>1</v>
      </c>
      <c r="E154" s="1256"/>
      <c r="F154" s="98"/>
      <c r="G154" s="618"/>
      <c r="H154" s="619"/>
      <c r="I154" s="620"/>
      <c r="J154" s="620"/>
    </row>
    <row r="155" spans="1:30" s="625" customFormat="1" ht="27.6">
      <c r="A155" s="74"/>
      <c r="B155" s="109" t="s">
        <v>165</v>
      </c>
      <c r="C155" s="197"/>
      <c r="D155" s="181"/>
      <c r="E155" s="1253"/>
      <c r="F155" s="89"/>
      <c r="G155" s="622"/>
      <c r="H155" s="623"/>
      <c r="I155" s="624"/>
      <c r="J155" s="624"/>
      <c r="M155" s="626"/>
      <c r="N155" s="627"/>
      <c r="O155" s="622"/>
      <c r="P155" s="627"/>
      <c r="Q155" s="622"/>
      <c r="R155" s="628"/>
      <c r="S155" s="75"/>
      <c r="T155" s="627"/>
    </row>
    <row r="156" spans="1:30" s="1206" customFormat="1">
      <c r="A156" s="1190"/>
      <c r="B156" s="1191" t="s">
        <v>166</v>
      </c>
      <c r="C156" s="197"/>
      <c r="D156" s="79"/>
      <c r="E156" s="1254"/>
      <c r="F156" s="89"/>
      <c r="G156" s="1205"/>
      <c r="H156" s="632"/>
      <c r="I156" s="632"/>
      <c r="J156" s="632"/>
      <c r="K156" s="633"/>
      <c r="L156" s="633"/>
      <c r="M156" s="634"/>
      <c r="N156" s="627"/>
      <c r="O156" s="635"/>
      <c r="P156" s="627"/>
      <c r="Q156" s="635"/>
      <c r="R156" s="636"/>
      <c r="S156" s="82"/>
      <c r="T156" s="627"/>
      <c r="U156" s="633"/>
      <c r="V156" s="633"/>
      <c r="W156" s="633"/>
      <c r="X156" s="633"/>
      <c r="Y156" s="633"/>
      <c r="Z156" s="633"/>
      <c r="AA156" s="633"/>
      <c r="AB156" s="633"/>
      <c r="AC156" s="633"/>
      <c r="AD156" s="633"/>
    </row>
    <row r="157" spans="1:30" s="625" customFormat="1" ht="27.6">
      <c r="A157" s="637"/>
      <c r="B157" s="638" t="s">
        <v>443</v>
      </c>
      <c r="C157" s="194"/>
      <c r="D157" s="181"/>
      <c r="E157" s="1261"/>
      <c r="F157" s="188"/>
      <c r="I157" s="624"/>
      <c r="J157" s="624"/>
      <c r="M157" s="626"/>
      <c r="N157" s="627"/>
      <c r="O157" s="622"/>
      <c r="P157" s="627"/>
      <c r="Q157" s="622"/>
      <c r="R157" s="628"/>
      <c r="S157" s="75"/>
      <c r="T157" s="627"/>
    </row>
    <row r="158" spans="1:30" s="1" customFormat="1">
      <c r="A158" s="441"/>
      <c r="B158" s="567" t="s">
        <v>434</v>
      </c>
      <c r="C158" s="1" t="s">
        <v>56</v>
      </c>
      <c r="D158" s="559">
        <v>1</v>
      </c>
      <c r="E158" s="1258"/>
      <c r="F158" s="437"/>
      <c r="G158" s="438"/>
      <c r="H158" s="439"/>
      <c r="I158" s="437"/>
      <c r="J158" s="437"/>
    </row>
    <row r="159" spans="1:30" s="625" customFormat="1" ht="27.6">
      <c r="A159" s="637"/>
      <c r="B159" s="638" t="s">
        <v>444</v>
      </c>
      <c r="C159" s="194"/>
      <c r="D159" s="181"/>
      <c r="E159" s="1261"/>
      <c r="F159" s="188"/>
      <c r="I159" s="624"/>
      <c r="J159" s="624"/>
      <c r="M159" s="626"/>
      <c r="N159" s="627"/>
      <c r="O159" s="622"/>
      <c r="P159" s="627"/>
      <c r="Q159" s="622"/>
      <c r="R159" s="628"/>
      <c r="S159" s="75"/>
      <c r="T159" s="627"/>
    </row>
    <row r="160" spans="1:30" s="1" customFormat="1">
      <c r="A160" s="441"/>
      <c r="B160" s="567" t="s">
        <v>445</v>
      </c>
      <c r="C160" s="1" t="s">
        <v>56</v>
      </c>
      <c r="D160" s="559">
        <v>1</v>
      </c>
      <c r="E160" s="1258"/>
      <c r="F160" s="437"/>
      <c r="G160" s="438"/>
      <c r="H160" s="439"/>
      <c r="I160" s="437"/>
      <c r="J160" s="437"/>
    </row>
    <row r="161" spans="1:20" s="625" customFormat="1">
      <c r="A161" s="76"/>
      <c r="B161" s="735" t="s">
        <v>588</v>
      </c>
      <c r="C161" s="194"/>
      <c r="D161" s="181"/>
      <c r="E161" s="1255"/>
      <c r="F161" s="80"/>
      <c r="I161" s="630"/>
      <c r="M161" s="626"/>
      <c r="N161" s="627"/>
      <c r="O161" s="622"/>
      <c r="P161" s="627"/>
      <c r="Q161" s="622"/>
      <c r="R161" s="622"/>
      <c r="T161" s="627"/>
    </row>
    <row r="162" spans="1:20" s="1" customFormat="1">
      <c r="A162" s="21"/>
      <c r="B162" s="558" t="s">
        <v>167</v>
      </c>
      <c r="C162" s="448" t="s">
        <v>56</v>
      </c>
      <c r="D162" s="559">
        <v>5</v>
      </c>
      <c r="E162" s="1258"/>
      <c r="F162" s="437"/>
      <c r="G162" s="438"/>
      <c r="H162" s="439"/>
      <c r="I162" s="437"/>
      <c r="J162" s="437"/>
    </row>
    <row r="163" spans="1:20" s="1" customFormat="1">
      <c r="A163" s="21"/>
      <c r="B163" s="558" t="s">
        <v>176</v>
      </c>
      <c r="C163" s="448" t="s">
        <v>56</v>
      </c>
      <c r="D163" s="559">
        <v>2</v>
      </c>
      <c r="E163" s="1258"/>
      <c r="F163" s="437"/>
      <c r="G163" s="438"/>
      <c r="H163" s="439"/>
      <c r="I163" s="437"/>
      <c r="J163" s="437"/>
    </row>
    <row r="164" spans="1:20" s="1" customFormat="1" ht="41.4">
      <c r="B164" s="629" t="s">
        <v>435</v>
      </c>
      <c r="C164" s="129"/>
      <c r="D164" s="150"/>
      <c r="E164" s="151"/>
      <c r="F164" s="129"/>
      <c r="G164" s="438"/>
      <c r="H164" s="438"/>
      <c r="I164" s="441"/>
    </row>
    <row r="165" spans="1:20" s="1" customFormat="1">
      <c r="A165" s="441"/>
      <c r="B165" s="629" t="s">
        <v>450</v>
      </c>
      <c r="C165" s="129" t="s">
        <v>56</v>
      </c>
      <c r="D165" s="150">
        <v>2</v>
      </c>
      <c r="E165" s="151"/>
      <c r="F165" s="129"/>
      <c r="G165" s="438"/>
      <c r="H165" s="439"/>
      <c r="I165" s="437"/>
      <c r="J165" s="437"/>
    </row>
    <row r="166" spans="1:20" s="1" customFormat="1" ht="27.6">
      <c r="A166" s="21"/>
      <c r="B166" s="631" t="s">
        <v>436</v>
      </c>
      <c r="C166" s="149"/>
      <c r="D166" s="150"/>
      <c r="E166" s="151"/>
      <c r="F166" s="129"/>
      <c r="G166" s="438"/>
      <c r="H166" s="439"/>
      <c r="I166" s="437"/>
      <c r="J166" s="437"/>
    </row>
    <row r="167" spans="1:20" s="1" customFormat="1">
      <c r="A167" s="21"/>
      <c r="B167" s="631" t="s">
        <v>451</v>
      </c>
      <c r="C167" s="149" t="s">
        <v>56</v>
      </c>
      <c r="D167" s="150">
        <v>2</v>
      </c>
      <c r="E167" s="151"/>
      <c r="F167" s="129"/>
      <c r="G167" s="438"/>
      <c r="H167" s="439"/>
      <c r="I167" s="437"/>
      <c r="J167" s="437"/>
    </row>
    <row r="168" spans="1:20" s="1" customFormat="1">
      <c r="A168" s="21"/>
      <c r="B168" s="631" t="s">
        <v>437</v>
      </c>
      <c r="C168" s="149" t="s">
        <v>56</v>
      </c>
      <c r="D168" s="150">
        <v>8</v>
      </c>
      <c r="E168" s="151"/>
      <c r="F168" s="129"/>
      <c r="G168" s="438"/>
      <c r="H168" s="439"/>
      <c r="I168" s="437"/>
      <c r="J168" s="437"/>
    </row>
    <row r="169" spans="1:20" s="1" customFormat="1">
      <c r="B169" s="629" t="s">
        <v>438</v>
      </c>
      <c r="C169" s="129"/>
      <c r="D169" s="150"/>
      <c r="E169" s="151"/>
      <c r="F169" s="129"/>
      <c r="G169" s="438"/>
      <c r="H169" s="439"/>
      <c r="I169" s="437"/>
      <c r="J169" s="437"/>
    </row>
    <row r="170" spans="1:20" s="1" customFormat="1">
      <c r="A170" s="441"/>
      <c r="B170" s="567" t="s">
        <v>446</v>
      </c>
      <c r="C170" s="1" t="s">
        <v>56</v>
      </c>
      <c r="D170" s="559">
        <v>1</v>
      </c>
      <c r="E170" s="22"/>
      <c r="G170" s="438"/>
      <c r="H170" s="439"/>
      <c r="I170" s="437"/>
      <c r="J170" s="437"/>
    </row>
    <row r="171" spans="1:20" s="1" customFormat="1">
      <c r="A171" s="441"/>
      <c r="B171" s="629" t="s">
        <v>218</v>
      </c>
      <c r="C171" s="129" t="s">
        <v>56</v>
      </c>
      <c r="D171" s="150">
        <v>1</v>
      </c>
      <c r="E171" s="151"/>
      <c r="F171" s="129"/>
      <c r="G171" s="438"/>
      <c r="H171" s="439"/>
      <c r="I171" s="437"/>
      <c r="J171" s="437"/>
    </row>
    <row r="172" spans="1:20" s="1" customFormat="1" ht="27.6">
      <c r="B172" s="567" t="s">
        <v>439</v>
      </c>
      <c r="C172" s="1" t="s">
        <v>56</v>
      </c>
      <c r="D172" s="559">
        <v>4</v>
      </c>
      <c r="E172" s="1258"/>
      <c r="F172" s="437"/>
      <c r="G172" s="438"/>
      <c r="H172" s="439"/>
      <c r="I172" s="437"/>
      <c r="J172" s="437"/>
    </row>
    <row r="173" spans="1:20" s="73" customFormat="1" ht="27.6">
      <c r="A173" s="77"/>
      <c r="B173" s="111" t="s">
        <v>214</v>
      </c>
      <c r="C173" s="191" t="s">
        <v>56</v>
      </c>
      <c r="D173" s="180">
        <v>4</v>
      </c>
      <c r="E173" s="201"/>
      <c r="F173" s="90"/>
      <c r="G173" s="184"/>
      <c r="H173" s="83"/>
      <c r="I173" s="185"/>
      <c r="J173" s="185"/>
      <c r="M173" s="1159"/>
    </row>
    <row r="174" spans="1:20" s="73" customFormat="1">
      <c r="A174" s="77"/>
      <c r="B174" s="111"/>
      <c r="C174" s="191"/>
      <c r="D174" s="180"/>
      <c r="E174" s="201"/>
      <c r="F174" s="90"/>
      <c r="G174" s="184"/>
      <c r="H174" s="83"/>
      <c r="I174" s="185"/>
      <c r="J174" s="185"/>
      <c r="M174" s="1159"/>
    </row>
    <row r="175" spans="1:20" s="621" customFormat="1" ht="68.25" customHeight="1">
      <c r="A175" s="77"/>
      <c r="B175" s="629" t="s">
        <v>315</v>
      </c>
      <c r="C175" s="191" t="s">
        <v>56</v>
      </c>
      <c r="D175" s="180">
        <v>1</v>
      </c>
      <c r="E175" s="201"/>
      <c r="F175" s="90"/>
      <c r="G175" s="618"/>
      <c r="H175" s="619"/>
      <c r="I175" s="620"/>
      <c r="J175" s="620"/>
    </row>
    <row r="176" spans="1:20" s="621" customFormat="1" ht="39.75" customHeight="1">
      <c r="A176" s="77"/>
      <c r="B176" s="1008" t="s">
        <v>51</v>
      </c>
      <c r="C176" s="191"/>
      <c r="D176" s="180"/>
      <c r="E176" s="201"/>
      <c r="F176" s="90"/>
      <c r="G176" s="618"/>
      <c r="H176" s="619"/>
      <c r="I176" s="620"/>
      <c r="J176" s="620"/>
    </row>
    <row r="177" spans="1:10" s="621" customFormat="1" ht="42" customHeight="1">
      <c r="A177" s="77"/>
      <c r="B177" s="629" t="s">
        <v>314</v>
      </c>
      <c r="C177" s="191" t="s">
        <v>56</v>
      </c>
      <c r="D177" s="180">
        <v>1</v>
      </c>
      <c r="E177" s="201"/>
      <c r="F177" s="90"/>
      <c r="G177" s="618"/>
      <c r="H177" s="619"/>
      <c r="I177" s="620"/>
      <c r="J177" s="620"/>
    </row>
    <row r="178" spans="1:10" s="621" customFormat="1" ht="41.25" customHeight="1">
      <c r="A178" s="77"/>
      <c r="B178" s="1008" t="s">
        <v>51</v>
      </c>
      <c r="C178" s="191"/>
      <c r="D178" s="180"/>
      <c r="E178" s="201"/>
      <c r="F178" s="90"/>
      <c r="G178" s="618"/>
      <c r="H178" s="619"/>
      <c r="I178" s="620"/>
      <c r="J178" s="620"/>
    </row>
    <row r="179" spans="1:10" s="621" customFormat="1" ht="55.2">
      <c r="A179" s="77"/>
      <c r="B179" s="629" t="s">
        <v>313</v>
      </c>
      <c r="C179" s="191" t="s">
        <v>56</v>
      </c>
      <c r="D179" s="180">
        <v>1</v>
      </c>
      <c r="E179" s="201"/>
      <c r="F179" s="90"/>
      <c r="G179" s="618"/>
      <c r="H179" s="619"/>
      <c r="I179" s="620"/>
      <c r="J179" s="620"/>
    </row>
    <row r="180" spans="1:10" s="621" customFormat="1" ht="46.5" customHeight="1">
      <c r="A180" s="77"/>
      <c r="B180" s="1008" t="s">
        <v>51</v>
      </c>
      <c r="C180" s="191"/>
      <c r="D180" s="180"/>
      <c r="E180" s="201"/>
      <c r="F180" s="90"/>
      <c r="G180" s="618"/>
      <c r="H180" s="619"/>
      <c r="I180" s="620"/>
      <c r="J180" s="620"/>
    </row>
    <row r="181" spans="1:10" s="621" customFormat="1" ht="55.2">
      <c r="A181" s="77"/>
      <c r="B181" s="629" t="s">
        <v>312</v>
      </c>
      <c r="C181" s="191" t="s">
        <v>56</v>
      </c>
      <c r="D181" s="180">
        <v>1</v>
      </c>
      <c r="E181" s="201"/>
      <c r="F181" s="90"/>
      <c r="G181" s="618"/>
      <c r="H181" s="619"/>
      <c r="I181" s="620"/>
      <c r="J181" s="620"/>
    </row>
    <row r="182" spans="1:10" s="621" customFormat="1" ht="48.75" customHeight="1">
      <c r="A182" s="77"/>
      <c r="B182" s="1008" t="s">
        <v>51</v>
      </c>
      <c r="C182" s="191"/>
      <c r="D182" s="180"/>
      <c r="E182" s="201"/>
      <c r="F182" s="90"/>
      <c r="G182" s="618"/>
      <c r="H182" s="619"/>
      <c r="I182" s="620"/>
      <c r="J182" s="620"/>
    </row>
    <row r="183" spans="1:10" s="621" customFormat="1" ht="55.2">
      <c r="A183" s="77"/>
      <c r="B183" s="629" t="s">
        <v>311</v>
      </c>
      <c r="C183" s="191" t="s">
        <v>56</v>
      </c>
      <c r="D183" s="180">
        <v>1</v>
      </c>
      <c r="E183" s="201"/>
      <c r="F183" s="90"/>
      <c r="G183" s="618"/>
      <c r="H183" s="619"/>
      <c r="I183" s="620"/>
      <c r="J183" s="620"/>
    </row>
    <row r="184" spans="1:10" s="621" customFormat="1" ht="31.5" customHeight="1">
      <c r="A184" s="77"/>
      <c r="B184" s="1008" t="s">
        <v>51</v>
      </c>
      <c r="C184" s="191"/>
      <c r="D184" s="180"/>
      <c r="E184" s="201"/>
      <c r="F184" s="90"/>
      <c r="G184" s="618"/>
      <c r="H184" s="619"/>
      <c r="I184" s="620"/>
      <c r="J184" s="620"/>
    </row>
    <row r="185" spans="1:10" s="621" customFormat="1" ht="124.2">
      <c r="A185" s="77"/>
      <c r="B185" s="629" t="s">
        <v>310</v>
      </c>
      <c r="C185" s="191" t="s">
        <v>56</v>
      </c>
      <c r="D185" s="180">
        <v>1</v>
      </c>
      <c r="E185" s="201"/>
      <c r="F185" s="90"/>
      <c r="G185" s="618"/>
      <c r="H185" s="619"/>
      <c r="I185" s="620"/>
      <c r="J185" s="620"/>
    </row>
    <row r="186" spans="1:10" s="621" customFormat="1" ht="52.5" customHeight="1">
      <c r="A186" s="77"/>
      <c r="B186" s="1008" t="s">
        <v>51</v>
      </c>
      <c r="C186" s="191"/>
      <c r="D186" s="180"/>
      <c r="E186" s="201"/>
      <c r="F186" s="90"/>
      <c r="G186" s="618"/>
      <c r="H186" s="619"/>
      <c r="I186" s="620"/>
      <c r="J186" s="620"/>
    </row>
    <row r="187" spans="1:10" s="621" customFormat="1" ht="124.2">
      <c r="A187" s="77"/>
      <c r="B187" s="629" t="s">
        <v>309</v>
      </c>
      <c r="C187" s="191" t="s">
        <v>56</v>
      </c>
      <c r="D187" s="180">
        <v>1</v>
      </c>
      <c r="E187" s="201"/>
      <c r="F187" s="90"/>
      <c r="G187" s="618"/>
      <c r="H187" s="619"/>
      <c r="I187" s="620"/>
      <c r="J187" s="620"/>
    </row>
    <row r="188" spans="1:10" s="621" customFormat="1" ht="52.5" customHeight="1">
      <c r="A188" s="77"/>
      <c r="B188" s="1008" t="s">
        <v>51</v>
      </c>
      <c r="C188" s="191"/>
      <c r="D188" s="180"/>
      <c r="E188" s="201"/>
      <c r="F188" s="90"/>
      <c r="G188" s="618"/>
      <c r="H188" s="619"/>
      <c r="I188" s="620"/>
      <c r="J188" s="620"/>
    </row>
    <row r="189" spans="1:10" s="621" customFormat="1" ht="55.2">
      <c r="A189" s="77"/>
      <c r="B189" s="629" t="s">
        <v>308</v>
      </c>
      <c r="C189" s="191" t="s">
        <v>56</v>
      </c>
      <c r="D189" s="180">
        <v>1</v>
      </c>
      <c r="E189" s="201"/>
      <c r="F189" s="90"/>
      <c r="G189" s="618"/>
      <c r="H189" s="619"/>
      <c r="I189" s="620"/>
      <c r="J189" s="620"/>
    </row>
    <row r="190" spans="1:10" s="621" customFormat="1" ht="28.5" customHeight="1">
      <c r="A190" s="77"/>
      <c r="B190" s="1008" t="s">
        <v>51</v>
      </c>
      <c r="C190" s="191"/>
      <c r="D190" s="180"/>
      <c r="E190" s="201"/>
      <c r="F190" s="90"/>
      <c r="G190" s="618"/>
      <c r="H190" s="619"/>
      <c r="I190" s="620"/>
      <c r="J190" s="620"/>
    </row>
    <row r="191" spans="1:10" s="621" customFormat="1" ht="69">
      <c r="A191" s="77"/>
      <c r="B191" s="629" t="s">
        <v>134</v>
      </c>
      <c r="C191" s="191" t="s">
        <v>56</v>
      </c>
      <c r="D191" s="180">
        <v>1</v>
      </c>
      <c r="E191" s="201"/>
      <c r="F191" s="90"/>
      <c r="G191" s="618"/>
      <c r="H191" s="619"/>
      <c r="I191" s="620"/>
      <c r="J191" s="620"/>
    </row>
    <row r="192" spans="1:10" s="621" customFormat="1" ht="39" customHeight="1">
      <c r="A192" s="77"/>
      <c r="B192" s="1008" t="s">
        <v>51</v>
      </c>
      <c r="C192" s="191"/>
      <c r="D192" s="180"/>
      <c r="E192" s="201"/>
      <c r="F192" s="90"/>
      <c r="G192" s="618"/>
      <c r="H192" s="619"/>
      <c r="I192" s="620"/>
      <c r="J192" s="620"/>
    </row>
    <row r="193" spans="1:23" s="621" customFormat="1" ht="90" customHeight="1">
      <c r="A193" s="77"/>
      <c r="B193" s="629" t="s">
        <v>0</v>
      </c>
      <c r="C193" s="191" t="s">
        <v>96</v>
      </c>
      <c r="D193" s="180">
        <v>3</v>
      </c>
      <c r="E193" s="201"/>
      <c r="F193" s="1307"/>
      <c r="G193" s="618"/>
      <c r="H193" s="619"/>
      <c r="I193" s="620"/>
      <c r="J193" s="620"/>
    </row>
    <row r="194" spans="1:23" s="621" customFormat="1" ht="16.5" customHeight="1">
      <c r="A194" s="77"/>
      <c r="B194" s="629"/>
      <c r="C194" s="191"/>
      <c r="D194" s="180"/>
      <c r="E194" s="201"/>
      <c r="F194" s="90"/>
      <c r="G194" s="618"/>
      <c r="H194" s="619"/>
      <c r="I194" s="620"/>
      <c r="J194" s="620"/>
    </row>
    <row r="195" spans="1:23" s="621" customFormat="1" ht="27.6">
      <c r="A195" s="77"/>
      <c r="B195" s="629" t="s">
        <v>535</v>
      </c>
      <c r="C195" s="191" t="s">
        <v>96</v>
      </c>
      <c r="D195" s="180">
        <v>1</v>
      </c>
      <c r="E195" s="201"/>
      <c r="F195" s="90"/>
      <c r="G195" s="618"/>
      <c r="H195" s="619"/>
      <c r="I195" s="620"/>
      <c r="J195" s="620"/>
    </row>
    <row r="196" spans="1:23" s="621" customFormat="1">
      <c r="A196" s="77"/>
      <c r="B196" s="629"/>
      <c r="C196" s="191"/>
      <c r="D196" s="180"/>
      <c r="E196" s="201"/>
      <c r="F196" s="90"/>
      <c r="G196" s="618"/>
      <c r="H196" s="619"/>
      <c r="I196" s="620"/>
      <c r="J196" s="620"/>
    </row>
    <row r="197" spans="1:23" s="621" customFormat="1" ht="82.8">
      <c r="A197" s="77"/>
      <c r="B197" s="629" t="s">
        <v>440</v>
      </c>
      <c r="C197" s="191"/>
      <c r="D197" s="180"/>
      <c r="E197" s="201"/>
      <c r="F197" s="90"/>
      <c r="G197" s="618"/>
      <c r="H197" s="619"/>
      <c r="I197" s="620"/>
      <c r="J197" s="620"/>
    </row>
    <row r="198" spans="1:23" s="633" customFormat="1" ht="27.6">
      <c r="A198" s="78"/>
      <c r="B198" s="112" t="s">
        <v>169</v>
      </c>
      <c r="C198" s="197"/>
      <c r="D198" s="79"/>
      <c r="E198" s="1255"/>
      <c r="F198" s="81"/>
      <c r="I198" s="632"/>
      <c r="J198" s="632"/>
      <c r="M198" s="634"/>
      <c r="N198" s="627"/>
      <c r="O198" s="635"/>
      <c r="P198" s="627"/>
      <c r="Q198" s="635"/>
      <c r="R198" s="636"/>
      <c r="S198" s="82"/>
      <c r="T198" s="627"/>
    </row>
    <row r="199" spans="1:23" s="621" customFormat="1">
      <c r="A199" s="77"/>
      <c r="B199" s="111" t="s">
        <v>170</v>
      </c>
      <c r="C199" s="191" t="s">
        <v>56</v>
      </c>
      <c r="D199" s="180">
        <v>68</v>
      </c>
      <c r="E199" s="201"/>
      <c r="F199" s="90"/>
      <c r="G199" s="618"/>
      <c r="H199" s="619"/>
      <c r="I199" s="620"/>
      <c r="J199" s="620"/>
    </row>
    <row r="200" spans="1:23" s="73" customFormat="1" ht="27.6">
      <c r="A200" s="77"/>
      <c r="B200" s="111" t="s">
        <v>172</v>
      </c>
      <c r="C200" s="191" t="s">
        <v>76</v>
      </c>
      <c r="D200" s="108">
        <v>0.1</v>
      </c>
      <c r="E200" s="201"/>
      <c r="F200" s="90"/>
      <c r="G200" s="618"/>
      <c r="H200" s="83"/>
    </row>
    <row r="201" spans="1:23" s="73" customFormat="1">
      <c r="B201" s="113" t="s">
        <v>173</v>
      </c>
      <c r="C201" s="73" t="s">
        <v>96</v>
      </c>
      <c r="D201" s="180">
        <v>1</v>
      </c>
      <c r="E201" s="201"/>
      <c r="F201" s="90"/>
      <c r="G201" s="618"/>
      <c r="H201" s="619"/>
      <c r="I201" s="620"/>
      <c r="J201" s="620"/>
      <c r="K201" s="621"/>
      <c r="L201" s="621"/>
    </row>
    <row r="202" spans="1:23" s="85" customFormat="1">
      <c r="A202" s="84"/>
      <c r="B202" s="114"/>
      <c r="C202" s="199"/>
      <c r="D202" s="182"/>
      <c r="E202" s="1259"/>
      <c r="F202" s="99"/>
      <c r="G202" s="74"/>
      <c r="H202" s="74"/>
      <c r="K202" s="74"/>
      <c r="L202" s="74"/>
      <c r="N202" s="86"/>
      <c r="O202" s="86"/>
      <c r="P202" s="86"/>
      <c r="Q202" s="86"/>
      <c r="R202" s="87"/>
      <c r="W202" s="88"/>
    </row>
    <row r="203" spans="1:23" s="625" customFormat="1">
      <c r="A203" s="1195" t="str">
        <f>A153</f>
        <v>6</v>
      </c>
      <c r="B203" s="1204" t="str">
        <f>B153</f>
        <v>Razdelilnik  R-2N-HL/A</v>
      </c>
      <c r="C203" s="85" t="s">
        <v>96</v>
      </c>
      <c r="D203" s="181">
        <v>1</v>
      </c>
      <c r="E203" s="1260"/>
      <c r="F203" s="200">
        <f>D203*E203</f>
        <v>0</v>
      </c>
      <c r="G203" s="1207"/>
      <c r="H203" s="624"/>
      <c r="I203" s="624"/>
      <c r="J203" s="624"/>
      <c r="K203" s="1208"/>
      <c r="L203" s="1208"/>
      <c r="M203" s="1208"/>
      <c r="N203" s="1208"/>
      <c r="O203" s="1208"/>
      <c r="P203" s="622"/>
      <c r="Q203" s="1208"/>
    </row>
    <row r="204" spans="1:23" s="625" customFormat="1">
      <c r="A204" s="1195"/>
      <c r="B204" s="1204"/>
      <c r="C204" s="85"/>
      <c r="D204" s="181"/>
      <c r="E204" s="1260"/>
      <c r="F204" s="200"/>
      <c r="G204" s="1207"/>
      <c r="H204" s="624"/>
      <c r="I204" s="624"/>
      <c r="J204" s="624"/>
      <c r="K204" s="1208"/>
      <c r="L204" s="1208"/>
      <c r="M204" s="1208"/>
      <c r="N204" s="1208"/>
      <c r="O204" s="1208"/>
      <c r="P204" s="622"/>
      <c r="Q204" s="1208"/>
    </row>
    <row r="205" spans="1:23" s="248" customFormat="1">
      <c r="A205" s="757" t="s">
        <v>179</v>
      </c>
      <c r="B205" s="746" t="s">
        <v>470</v>
      </c>
      <c r="C205" s="763"/>
      <c r="D205" s="1209"/>
      <c r="E205" s="1262"/>
      <c r="F205" s="247"/>
      <c r="G205" s="247"/>
      <c r="H205" s="247"/>
      <c r="I205" s="247"/>
      <c r="J205" s="247"/>
    </row>
    <row r="206" spans="1:23" s="1211" customFormat="1">
      <c r="A206" s="1210"/>
      <c r="B206" s="746" t="s">
        <v>469</v>
      </c>
      <c r="C206" s="746"/>
      <c r="D206" s="747"/>
      <c r="E206" s="1263"/>
      <c r="F206" s="746"/>
      <c r="G206" s="642"/>
      <c r="H206" s="246"/>
      <c r="I206" s="247"/>
      <c r="J206" s="247"/>
      <c r="K206" s="248"/>
      <c r="L206" s="248"/>
      <c r="M206" s="248"/>
      <c r="N206" s="248"/>
      <c r="O206" s="248"/>
      <c r="P206" s="248"/>
    </row>
    <row r="207" spans="1:23" s="1211" customFormat="1">
      <c r="A207" s="1210"/>
      <c r="B207" s="746" t="s">
        <v>452</v>
      </c>
      <c r="C207" s="746"/>
      <c r="D207" s="747"/>
      <c r="E207" s="1263"/>
      <c r="F207" s="746"/>
      <c r="G207" s="642"/>
      <c r="H207" s="246"/>
      <c r="I207" s="247"/>
      <c r="J207" s="247"/>
      <c r="K207" s="248"/>
      <c r="L207" s="248"/>
      <c r="M207" s="248"/>
      <c r="N207" s="248"/>
      <c r="O207" s="248"/>
      <c r="P207" s="248"/>
    </row>
    <row r="208" spans="1:23" s="248" customFormat="1">
      <c r="A208" s="757"/>
      <c r="B208" s="758" t="s">
        <v>204</v>
      </c>
      <c r="C208" s="758"/>
      <c r="D208" s="759"/>
      <c r="E208" s="1264"/>
      <c r="F208" s="758"/>
      <c r="G208" s="642"/>
      <c r="H208" s="246"/>
      <c r="I208" s="247"/>
      <c r="J208" s="247"/>
    </row>
    <row r="209" spans="1:16" s="248" customFormat="1" ht="15.75" customHeight="1">
      <c r="A209" s="757"/>
      <c r="B209" s="758" t="s">
        <v>453</v>
      </c>
      <c r="C209" s="758" t="s">
        <v>56</v>
      </c>
      <c r="D209" s="759" t="s">
        <v>59</v>
      </c>
      <c r="E209" s="1263"/>
      <c r="F209" s="758"/>
      <c r="G209" s="642"/>
      <c r="H209" s="246"/>
      <c r="I209" s="247"/>
      <c r="J209" s="247"/>
    </row>
    <row r="210" spans="1:16" s="248" customFormat="1" ht="27.6">
      <c r="A210" s="760"/>
      <c r="B210" s="761" t="s">
        <v>169</v>
      </c>
      <c r="D210" s="762"/>
      <c r="E210" s="249"/>
      <c r="G210" s="642"/>
      <c r="H210" s="246"/>
      <c r="I210" s="247"/>
      <c r="J210" s="247"/>
    </row>
    <row r="211" spans="1:16" s="248" customFormat="1">
      <c r="A211" s="757"/>
      <c r="B211" s="746" t="s">
        <v>219</v>
      </c>
      <c r="C211" s="763" t="s">
        <v>56</v>
      </c>
      <c r="D211" s="762">
        <v>2</v>
      </c>
      <c r="E211" s="249"/>
      <c r="G211" s="642"/>
      <c r="H211" s="246"/>
      <c r="I211" s="247"/>
      <c r="J211" s="247"/>
    </row>
    <row r="212" spans="1:16" s="248" customFormat="1">
      <c r="A212" s="757"/>
      <c r="B212" s="746" t="s">
        <v>455</v>
      </c>
      <c r="C212" s="763" t="s">
        <v>76</v>
      </c>
      <c r="D212" s="1212">
        <v>0.1</v>
      </c>
      <c r="E212" s="249"/>
      <c r="G212" s="642"/>
      <c r="H212" s="246"/>
    </row>
    <row r="213" spans="1:16" s="248" customFormat="1">
      <c r="A213" s="760"/>
      <c r="B213" s="747" t="s">
        <v>203</v>
      </c>
      <c r="C213" s="248" t="s">
        <v>96</v>
      </c>
      <c r="D213" s="762">
        <v>1</v>
      </c>
      <c r="E213" s="249"/>
      <c r="F213" s="1213"/>
      <c r="G213" s="642"/>
      <c r="H213" s="246"/>
      <c r="I213" s="247"/>
      <c r="J213" s="247"/>
    </row>
    <row r="214" spans="1:16" s="248" customFormat="1">
      <c r="A214" s="754" t="str">
        <f>A205</f>
        <v>7</v>
      </c>
      <c r="B214" s="755" t="str">
        <f>B205</f>
        <v>Vgradnja v obstoječi razdelilnik za prezračevanje D5</v>
      </c>
      <c r="C214" s="756" t="s">
        <v>96</v>
      </c>
      <c r="D214" s="1214">
        <v>1</v>
      </c>
      <c r="E214" s="1265"/>
      <c r="F214" s="200">
        <f>D214*E214</f>
        <v>0</v>
      </c>
      <c r="G214" s="247"/>
      <c r="H214" s="247"/>
      <c r="K214" s="247"/>
      <c r="L214" s="247"/>
    </row>
    <row r="215" spans="1:16" s="248" customFormat="1">
      <c r="A215" s="643"/>
      <c r="B215" s="644"/>
      <c r="C215" s="645"/>
      <c r="D215" s="1209"/>
      <c r="E215" s="1266"/>
      <c r="F215" s="646"/>
      <c r="G215" s="247"/>
      <c r="H215" s="247"/>
      <c r="K215" s="247"/>
      <c r="L215" s="247"/>
    </row>
    <row r="216" spans="1:16" s="248" customFormat="1">
      <c r="A216" s="757" t="s">
        <v>208</v>
      </c>
      <c r="B216" s="746" t="s">
        <v>472</v>
      </c>
      <c r="C216" s="763"/>
      <c r="D216" s="1209"/>
      <c r="E216" s="1262"/>
      <c r="F216" s="247"/>
      <c r="G216" s="247"/>
      <c r="H216" s="247"/>
      <c r="I216" s="247"/>
      <c r="J216" s="247"/>
    </row>
    <row r="217" spans="1:16" s="1211" customFormat="1">
      <c r="A217" s="1210"/>
      <c r="B217" s="746" t="s">
        <v>471</v>
      </c>
      <c r="C217" s="746"/>
      <c r="D217" s="747"/>
      <c r="E217" s="1263"/>
      <c r="F217" s="746"/>
      <c r="G217" s="642"/>
      <c r="H217" s="246"/>
      <c r="I217" s="247"/>
      <c r="J217" s="247"/>
      <c r="K217" s="248"/>
      <c r="L217" s="248"/>
      <c r="M217" s="248"/>
      <c r="N217" s="248"/>
      <c r="O217" s="248"/>
      <c r="P217" s="248"/>
    </row>
    <row r="218" spans="1:16" s="1211" customFormat="1">
      <c r="A218" s="1210"/>
      <c r="B218" s="746" t="s">
        <v>452</v>
      </c>
      <c r="C218" s="746"/>
      <c r="D218" s="747"/>
      <c r="E218" s="1263"/>
      <c r="F218" s="746"/>
      <c r="G218" s="642"/>
      <c r="H218" s="246"/>
      <c r="I218" s="247"/>
      <c r="J218" s="247"/>
      <c r="K218" s="248"/>
      <c r="L218" s="248"/>
      <c r="M218" s="248"/>
      <c r="N218" s="248"/>
      <c r="O218" s="248"/>
      <c r="P218" s="248"/>
    </row>
    <row r="219" spans="1:16" s="248" customFormat="1">
      <c r="A219" s="757"/>
      <c r="B219" s="758" t="s">
        <v>204</v>
      </c>
      <c r="C219" s="758"/>
      <c r="D219" s="759"/>
      <c r="E219" s="1264"/>
      <c r="F219" s="758"/>
      <c r="G219" s="642"/>
      <c r="H219" s="246"/>
      <c r="I219" s="247"/>
      <c r="J219" s="247"/>
    </row>
    <row r="220" spans="1:16" s="248" customFormat="1">
      <c r="A220" s="757"/>
      <c r="B220" s="758" t="s">
        <v>454</v>
      </c>
      <c r="C220" s="758" t="s">
        <v>56</v>
      </c>
      <c r="D220" s="759" t="s">
        <v>59</v>
      </c>
      <c r="E220" s="1264"/>
      <c r="F220" s="758"/>
      <c r="G220" s="642"/>
      <c r="H220" s="246"/>
      <c r="I220" s="247"/>
      <c r="J220" s="247"/>
    </row>
    <row r="221" spans="1:16" s="248" customFormat="1" ht="27.6">
      <c r="A221" s="760"/>
      <c r="B221" s="761" t="s">
        <v>169</v>
      </c>
      <c r="D221" s="762"/>
      <c r="E221" s="249"/>
      <c r="G221" s="642"/>
      <c r="H221" s="246"/>
      <c r="I221" s="247"/>
      <c r="J221" s="247"/>
    </row>
    <row r="222" spans="1:16" s="248" customFormat="1">
      <c r="A222" s="757"/>
      <c r="B222" s="746" t="s">
        <v>219</v>
      </c>
      <c r="C222" s="763" t="s">
        <v>56</v>
      </c>
      <c r="D222" s="762">
        <v>2</v>
      </c>
      <c r="E222" s="249"/>
      <c r="G222" s="642"/>
      <c r="H222" s="246"/>
      <c r="I222" s="247"/>
      <c r="J222" s="247"/>
    </row>
    <row r="223" spans="1:16" s="248" customFormat="1">
      <c r="A223" s="757"/>
      <c r="B223" s="746" t="s">
        <v>456</v>
      </c>
      <c r="C223" s="763" t="s">
        <v>76</v>
      </c>
      <c r="D223" s="1212">
        <v>0.1</v>
      </c>
      <c r="E223" s="249"/>
      <c r="G223" s="642"/>
      <c r="H223" s="246"/>
    </row>
    <row r="224" spans="1:16" s="248" customFormat="1">
      <c r="A224" s="760"/>
      <c r="B224" s="747" t="s">
        <v>203</v>
      </c>
      <c r="C224" s="248" t="s">
        <v>96</v>
      </c>
      <c r="D224" s="762">
        <v>1</v>
      </c>
      <c r="E224" s="249"/>
      <c r="F224" s="1213"/>
      <c r="G224" s="642"/>
      <c r="H224" s="246"/>
      <c r="I224" s="247"/>
      <c r="J224" s="247"/>
    </row>
    <row r="225" spans="1:20" s="248" customFormat="1">
      <c r="A225" s="754" t="str">
        <f>A216</f>
        <v>8</v>
      </c>
      <c r="B225" s="755" t="str">
        <f>B216</f>
        <v>Vgradnja v obstoječi razdelilnik HLADILNEGA AGREGATA</v>
      </c>
      <c r="C225" s="756" t="s">
        <v>96</v>
      </c>
      <c r="D225" s="1214">
        <v>1</v>
      </c>
      <c r="E225" s="1265"/>
      <c r="F225" s="200">
        <f>D225*E225</f>
        <v>0</v>
      </c>
      <c r="G225" s="247"/>
      <c r="H225" s="247"/>
      <c r="K225" s="247"/>
      <c r="L225" s="247"/>
    </row>
    <row r="226" spans="1:20" s="248" customFormat="1">
      <c r="A226" s="643"/>
      <c r="B226" s="644"/>
      <c r="C226" s="645"/>
      <c r="D226" s="1209"/>
      <c r="E226" s="1266"/>
      <c r="F226" s="646"/>
      <c r="G226" s="247"/>
      <c r="H226" s="247"/>
      <c r="K226" s="247"/>
      <c r="L226" s="247"/>
    </row>
    <row r="227" spans="1:20" s="248" customFormat="1" ht="27.6">
      <c r="A227" s="757" t="s">
        <v>182</v>
      </c>
      <c r="B227" s="746" t="s">
        <v>523</v>
      </c>
      <c r="C227" s="763"/>
      <c r="D227" s="1209"/>
      <c r="E227" s="1262"/>
      <c r="F227" s="247"/>
      <c r="G227" s="247"/>
      <c r="H227" s="247"/>
      <c r="I227" s="247"/>
      <c r="J227" s="247"/>
    </row>
    <row r="228" spans="1:20" s="1211" customFormat="1">
      <c r="A228" s="1210"/>
      <c r="B228" s="746" t="s">
        <v>465</v>
      </c>
      <c r="C228" s="746"/>
      <c r="D228" s="747"/>
      <c r="E228" s="1263"/>
      <c r="F228" s="746"/>
      <c r="G228" s="642"/>
      <c r="H228" s="246"/>
      <c r="I228" s="247"/>
      <c r="J228" s="247"/>
      <c r="K228" s="248"/>
      <c r="L228" s="248"/>
      <c r="M228" s="248"/>
      <c r="N228" s="248"/>
      <c r="O228" s="248"/>
      <c r="P228" s="248"/>
    </row>
    <row r="229" spans="1:20" s="1211" customFormat="1">
      <c r="A229" s="1210"/>
      <c r="B229" s="746" t="s">
        <v>466</v>
      </c>
      <c r="C229" s="746"/>
      <c r="D229" s="747"/>
      <c r="E229" s="1263"/>
      <c r="F229" s="746"/>
      <c r="G229" s="642"/>
      <c r="H229" s="246"/>
      <c r="I229" s="247"/>
      <c r="J229" s="247"/>
      <c r="K229" s="248"/>
      <c r="L229" s="248"/>
      <c r="M229" s="248"/>
      <c r="N229" s="248"/>
      <c r="O229" s="248"/>
      <c r="P229" s="248"/>
    </row>
    <row r="230" spans="1:20" s="649" customFormat="1" ht="69">
      <c r="A230" s="748"/>
      <c r="B230" s="457" t="s">
        <v>7</v>
      </c>
      <c r="C230" s="749" t="s">
        <v>96</v>
      </c>
      <c r="D230" s="750">
        <v>1</v>
      </c>
      <c r="E230" s="650"/>
      <c r="G230" s="443"/>
      <c r="H230" s="648"/>
      <c r="I230" s="647"/>
      <c r="J230" s="647"/>
      <c r="K230" s="647"/>
      <c r="L230" s="647"/>
      <c r="M230" s="458"/>
      <c r="N230" s="443"/>
      <c r="P230" s="443"/>
      <c r="Q230" s="443"/>
      <c r="R230" s="443"/>
      <c r="S230" s="651"/>
      <c r="T230" s="443"/>
    </row>
    <row r="231" spans="1:20" s="649" customFormat="1">
      <c r="A231" s="456"/>
      <c r="B231" s="752" t="s">
        <v>8</v>
      </c>
      <c r="C231" s="753"/>
      <c r="D231" s="750"/>
      <c r="E231" s="1267"/>
      <c r="F231" s="647"/>
      <c r="G231" s="443"/>
      <c r="H231" s="648"/>
    </row>
    <row r="232" spans="1:20" s="649" customFormat="1">
      <c r="A232" s="456"/>
      <c r="B232" s="457" t="s">
        <v>9</v>
      </c>
      <c r="C232" s="753" t="s">
        <v>56</v>
      </c>
      <c r="D232" s="750">
        <v>3</v>
      </c>
      <c r="E232" s="1267"/>
      <c r="F232" s="647"/>
      <c r="G232" s="443"/>
      <c r="H232" s="648"/>
      <c r="I232" s="647"/>
      <c r="J232" s="647"/>
    </row>
    <row r="233" spans="1:20" s="649" customFormat="1" ht="27.6">
      <c r="A233" s="456"/>
      <c r="B233" s="457" t="s">
        <v>459</v>
      </c>
      <c r="C233" s="749"/>
      <c r="D233" s="1215"/>
      <c r="E233" s="1268"/>
      <c r="F233" s="647"/>
      <c r="G233" s="1216"/>
    </row>
    <row r="234" spans="1:20" s="1220" customFormat="1">
      <c r="A234" s="1217"/>
      <c r="B234" s="1218" t="s">
        <v>460</v>
      </c>
      <c r="C234" s="1219" t="s">
        <v>56</v>
      </c>
      <c r="D234" s="1219">
        <v>8</v>
      </c>
      <c r="E234" s="1269"/>
      <c r="G234" s="640"/>
      <c r="H234" s="648"/>
      <c r="I234" s="1221"/>
      <c r="J234" s="647"/>
      <c r="K234" s="443"/>
      <c r="L234" s="443"/>
    </row>
    <row r="235" spans="1:20" s="649" customFormat="1">
      <c r="A235" s="748"/>
      <c r="B235" s="457" t="s">
        <v>130</v>
      </c>
      <c r="C235" s="749" t="s">
        <v>153</v>
      </c>
      <c r="D235" s="750">
        <v>4</v>
      </c>
      <c r="E235" s="650"/>
      <c r="G235" s="443"/>
      <c r="H235" s="648"/>
      <c r="I235" s="647"/>
      <c r="J235" s="647"/>
      <c r="K235" s="647"/>
      <c r="L235" s="647"/>
      <c r="M235" s="458"/>
      <c r="N235" s="443"/>
      <c r="P235" s="443"/>
      <c r="Q235" s="443"/>
      <c r="R235" s="443"/>
      <c r="S235" s="651"/>
      <c r="T235" s="443"/>
    </row>
    <row r="236" spans="1:20" s="248" customFormat="1">
      <c r="A236" s="757"/>
      <c r="B236" s="746" t="s">
        <v>463</v>
      </c>
      <c r="C236" s="763" t="s">
        <v>96</v>
      </c>
      <c r="D236" s="1219">
        <v>1</v>
      </c>
      <c r="E236" s="249"/>
      <c r="F236" s="1213"/>
      <c r="G236" s="640"/>
      <c r="H236" s="648"/>
      <c r="I236" s="1221"/>
    </row>
    <row r="237" spans="1:20" s="248" customFormat="1" ht="27.6">
      <c r="A237" s="754" t="str">
        <f>A227</f>
        <v>9</v>
      </c>
      <c r="B237" s="755" t="str">
        <f>B227</f>
        <v>Vgradnja v obstoječe NN POLJE MREŽE
POLJE 6</v>
      </c>
      <c r="C237" s="756" t="s">
        <v>96</v>
      </c>
      <c r="D237" s="1214">
        <v>1</v>
      </c>
      <c r="E237" s="1265"/>
      <c r="F237" s="200">
        <f>D237*E237</f>
        <v>0</v>
      </c>
      <c r="G237" s="247"/>
      <c r="H237" s="247"/>
      <c r="K237" s="247"/>
      <c r="L237" s="247"/>
    </row>
    <row r="238" spans="1:20" s="248" customFormat="1">
      <c r="A238" s="643"/>
      <c r="B238" s="644"/>
      <c r="C238" s="764"/>
      <c r="D238" s="1209"/>
      <c r="E238" s="1266"/>
      <c r="F238" s="200"/>
      <c r="G238" s="247"/>
      <c r="H238" s="247"/>
      <c r="K238" s="247"/>
      <c r="L238" s="247"/>
    </row>
    <row r="239" spans="1:20" s="248" customFormat="1" ht="27.6">
      <c r="A239" s="757" t="s">
        <v>62</v>
      </c>
      <c r="B239" s="746" t="s">
        <v>522</v>
      </c>
      <c r="C239" s="763"/>
      <c r="D239" s="1209"/>
      <c r="E239" s="1262"/>
      <c r="F239" s="247"/>
      <c r="G239" s="247"/>
      <c r="H239" s="247"/>
      <c r="I239" s="247"/>
      <c r="J239" s="247"/>
    </row>
    <row r="240" spans="1:20" s="1211" customFormat="1">
      <c r="A240" s="1210"/>
      <c r="B240" s="746" t="s">
        <v>464</v>
      </c>
      <c r="C240" s="746"/>
      <c r="D240" s="747"/>
      <c r="E240" s="1263"/>
      <c r="F240" s="746"/>
      <c r="G240" s="642"/>
      <c r="H240" s="246"/>
      <c r="I240" s="247"/>
      <c r="J240" s="247"/>
      <c r="K240" s="248"/>
      <c r="L240" s="248"/>
      <c r="M240" s="248"/>
      <c r="N240" s="248"/>
      <c r="O240" s="248"/>
      <c r="P240" s="248"/>
    </row>
    <row r="241" spans="1:20" s="1211" customFormat="1">
      <c r="A241" s="1210"/>
      <c r="B241" s="746" t="s">
        <v>462</v>
      </c>
      <c r="C241" s="746"/>
      <c r="D241" s="747"/>
      <c r="E241" s="1263"/>
      <c r="F241" s="746"/>
      <c r="G241" s="642"/>
      <c r="H241" s="246"/>
      <c r="I241" s="247"/>
      <c r="J241" s="247"/>
      <c r="K241" s="248"/>
      <c r="L241" s="248"/>
      <c r="M241" s="248"/>
      <c r="N241" s="248"/>
      <c r="O241" s="248"/>
      <c r="P241" s="248"/>
    </row>
    <row r="242" spans="1:20" s="649" customFormat="1" ht="110.4">
      <c r="A242" s="748"/>
      <c r="B242" s="457" t="s">
        <v>474</v>
      </c>
      <c r="C242" s="749" t="s">
        <v>96</v>
      </c>
      <c r="D242" s="750">
        <v>1</v>
      </c>
      <c r="E242" s="650"/>
      <c r="G242" s="443"/>
      <c r="H242" s="648"/>
      <c r="I242" s="647"/>
      <c r="J242" s="647"/>
      <c r="K242" s="647"/>
      <c r="L242" s="647"/>
      <c r="M242" s="458"/>
      <c r="N242" s="443"/>
      <c r="P242" s="443"/>
      <c r="Q242" s="443"/>
      <c r="R242" s="443"/>
      <c r="S242" s="651"/>
      <c r="T242" s="443"/>
    </row>
    <row r="243" spans="1:20" s="649" customFormat="1" ht="82.8">
      <c r="A243" s="748"/>
      <c r="B243" s="457" t="s">
        <v>475</v>
      </c>
      <c r="C243" s="749" t="s">
        <v>96</v>
      </c>
      <c r="D243" s="750">
        <v>1</v>
      </c>
      <c r="E243" s="650"/>
      <c r="G243" s="443"/>
      <c r="H243" s="648"/>
      <c r="I243" s="647"/>
      <c r="J243" s="647"/>
      <c r="K243" s="647"/>
      <c r="L243" s="647"/>
      <c r="M243" s="458"/>
      <c r="N243" s="443"/>
      <c r="P243" s="443"/>
      <c r="Q243" s="443"/>
      <c r="R243" s="443"/>
      <c r="S243" s="651"/>
      <c r="T243" s="443"/>
    </row>
    <row r="244" spans="1:20" s="649" customFormat="1" ht="82.8">
      <c r="A244" s="748"/>
      <c r="B244" s="457" t="s">
        <v>6</v>
      </c>
      <c r="C244" s="749" t="s">
        <v>96</v>
      </c>
      <c r="D244" s="750">
        <v>1</v>
      </c>
      <c r="E244" s="650"/>
      <c r="G244" s="443"/>
      <c r="H244" s="648"/>
      <c r="I244" s="647"/>
      <c r="J244" s="647"/>
      <c r="K244" s="647"/>
      <c r="L244" s="647"/>
      <c r="M244" s="458"/>
      <c r="N244" s="443"/>
      <c r="P244" s="443"/>
      <c r="Q244" s="443"/>
      <c r="R244" s="443"/>
      <c r="S244" s="651"/>
      <c r="T244" s="443"/>
    </row>
    <row r="245" spans="1:20" s="649" customFormat="1">
      <c r="A245" s="456"/>
      <c r="B245" s="752" t="s">
        <v>467</v>
      </c>
      <c r="C245" s="753"/>
      <c r="D245" s="750"/>
      <c r="E245" s="1267"/>
      <c r="F245" s="647"/>
      <c r="G245" s="443"/>
      <c r="H245" s="648"/>
    </row>
    <row r="246" spans="1:20" s="649" customFormat="1">
      <c r="A246" s="456"/>
      <c r="B246" s="457" t="s">
        <v>468</v>
      </c>
      <c r="C246" s="753" t="s">
        <v>56</v>
      </c>
      <c r="D246" s="750">
        <v>1</v>
      </c>
      <c r="E246" s="1267"/>
      <c r="F246" s="647"/>
      <c r="G246" s="443"/>
      <c r="H246" s="648"/>
      <c r="I246" s="647"/>
      <c r="J246" s="647"/>
    </row>
    <row r="247" spans="1:20" s="649" customFormat="1" ht="27.6">
      <c r="A247" s="456"/>
      <c r="B247" s="457" t="s">
        <v>459</v>
      </c>
      <c r="C247" s="749"/>
      <c r="D247" s="1215"/>
      <c r="E247" s="1268"/>
      <c r="F247" s="647"/>
      <c r="G247" s="1216"/>
    </row>
    <row r="248" spans="1:20" s="1220" customFormat="1">
      <c r="A248" s="1217"/>
      <c r="B248" s="1218" t="s">
        <v>460</v>
      </c>
      <c r="C248" s="1219" t="s">
        <v>56</v>
      </c>
      <c r="D248" s="1219">
        <v>8</v>
      </c>
      <c r="E248" s="1269"/>
      <c r="G248" s="640"/>
      <c r="H248" s="648"/>
      <c r="I248" s="1221"/>
      <c r="J248" s="647"/>
      <c r="K248" s="443"/>
      <c r="L248" s="443"/>
    </row>
    <row r="249" spans="1:20" s="649" customFormat="1">
      <c r="A249" s="748"/>
      <c r="B249" s="457" t="s">
        <v>130</v>
      </c>
      <c r="C249" s="749" t="s">
        <v>153</v>
      </c>
      <c r="D249" s="750">
        <v>10</v>
      </c>
      <c r="E249" s="650"/>
      <c r="G249" s="443"/>
      <c r="H249" s="648"/>
      <c r="I249" s="647"/>
      <c r="J249" s="647"/>
      <c r="K249" s="647"/>
      <c r="L249" s="647"/>
      <c r="M249" s="458"/>
      <c r="N249" s="443"/>
      <c r="P249" s="443"/>
      <c r="Q249" s="443"/>
      <c r="R249" s="443"/>
      <c r="S249" s="651"/>
      <c r="T249" s="443"/>
    </row>
    <row r="250" spans="1:20" s="248" customFormat="1">
      <c r="A250" s="757"/>
      <c r="B250" s="746" t="s">
        <v>463</v>
      </c>
      <c r="C250" s="763" t="s">
        <v>96</v>
      </c>
      <c r="D250" s="1219">
        <v>1</v>
      </c>
      <c r="E250" s="249"/>
      <c r="F250" s="1213"/>
      <c r="G250" s="640"/>
      <c r="H250" s="648"/>
      <c r="I250" s="1221"/>
    </row>
    <row r="251" spans="1:20" s="248" customFormat="1" ht="27.6">
      <c r="A251" s="754" t="str">
        <f>A239</f>
        <v>10</v>
      </c>
      <c r="B251" s="755" t="str">
        <f>B239</f>
        <v>Vgradnja v obstoječe NN POLJE AGREGATA
POLJE SB 9</v>
      </c>
      <c r="C251" s="756" t="s">
        <v>96</v>
      </c>
      <c r="D251" s="1214">
        <v>1</v>
      </c>
      <c r="E251" s="1265"/>
      <c r="F251" s="200">
        <f>D251*E251</f>
        <v>0</v>
      </c>
      <c r="G251" s="247"/>
      <c r="H251" s="247"/>
      <c r="K251" s="247"/>
      <c r="L251" s="247"/>
    </row>
    <row r="252" spans="1:20" s="248" customFormat="1">
      <c r="A252" s="643"/>
      <c r="B252" s="644"/>
      <c r="C252" s="645"/>
      <c r="D252" s="1209"/>
      <c r="E252" s="1266"/>
      <c r="F252" s="646"/>
      <c r="G252" s="247"/>
      <c r="H252" s="247"/>
      <c r="K252" s="247"/>
      <c r="L252" s="247"/>
    </row>
    <row r="253" spans="1:20" s="248" customFormat="1" ht="27.6">
      <c r="A253" s="757" t="s">
        <v>63</v>
      </c>
      <c r="B253" s="746" t="s">
        <v>524</v>
      </c>
      <c r="C253" s="763"/>
      <c r="D253" s="1209"/>
      <c r="E253" s="1262"/>
      <c r="F253" s="247"/>
      <c r="G253" s="247"/>
      <c r="H253" s="247"/>
      <c r="I253" s="247"/>
      <c r="J253" s="247"/>
    </row>
    <row r="254" spans="1:20" s="1211" customFormat="1">
      <c r="A254" s="1210"/>
      <c r="B254" s="746" t="s">
        <v>464</v>
      </c>
      <c r="C254" s="746"/>
      <c r="D254" s="747"/>
      <c r="E254" s="1263"/>
      <c r="F254" s="746"/>
      <c r="G254" s="642"/>
      <c r="H254" s="246"/>
      <c r="I254" s="247"/>
      <c r="J254" s="247"/>
      <c r="K254" s="248"/>
      <c r="L254" s="248"/>
      <c r="M254" s="248"/>
      <c r="N254" s="248"/>
      <c r="O254" s="248"/>
      <c r="P254" s="248"/>
    </row>
    <row r="255" spans="1:20" s="1211" customFormat="1">
      <c r="A255" s="1210"/>
      <c r="B255" s="746" t="s">
        <v>462</v>
      </c>
      <c r="C255" s="746"/>
      <c r="D255" s="747"/>
      <c r="E255" s="1263"/>
      <c r="F255" s="746"/>
      <c r="G255" s="642"/>
      <c r="H255" s="246"/>
      <c r="I255" s="247"/>
      <c r="J255" s="247"/>
      <c r="K255" s="248"/>
      <c r="L255" s="248"/>
      <c r="M255" s="248"/>
      <c r="N255" s="248"/>
      <c r="O255" s="248"/>
      <c r="P255" s="248"/>
    </row>
    <row r="256" spans="1:20" s="649" customFormat="1" ht="96.6">
      <c r="A256" s="748"/>
      <c r="B256" s="457" t="s">
        <v>5</v>
      </c>
      <c r="C256" s="749" t="s">
        <v>96</v>
      </c>
      <c r="D256" s="750">
        <v>1</v>
      </c>
      <c r="E256" s="650"/>
      <c r="G256" s="443"/>
      <c r="H256" s="648"/>
      <c r="I256" s="647"/>
      <c r="J256" s="647"/>
      <c r="K256" s="647"/>
      <c r="L256" s="647"/>
      <c r="M256" s="458"/>
      <c r="N256" s="443"/>
      <c r="P256" s="443"/>
      <c r="Q256" s="443"/>
      <c r="R256" s="443"/>
      <c r="S256" s="651"/>
      <c r="T256" s="443"/>
    </row>
    <row r="257" spans="1:20" s="649" customFormat="1" ht="27.6">
      <c r="A257" s="456"/>
      <c r="B257" s="457" t="s">
        <v>459</v>
      </c>
      <c r="C257" s="749"/>
      <c r="D257" s="1215"/>
      <c r="E257" s="1268"/>
      <c r="F257" s="647"/>
      <c r="G257" s="1216"/>
    </row>
    <row r="258" spans="1:20" s="1220" customFormat="1">
      <c r="A258" s="1217"/>
      <c r="B258" s="1218" t="s">
        <v>461</v>
      </c>
      <c r="C258" s="1219" t="s">
        <v>56</v>
      </c>
      <c r="D258" s="1219">
        <v>5</v>
      </c>
      <c r="E258" s="1269"/>
      <c r="G258" s="640"/>
      <c r="H258" s="648"/>
      <c r="I258" s="1221"/>
      <c r="J258" s="647"/>
      <c r="K258" s="443"/>
      <c r="L258" s="443"/>
    </row>
    <row r="259" spans="1:20" s="649" customFormat="1">
      <c r="A259" s="748"/>
      <c r="B259" s="457" t="s">
        <v>130</v>
      </c>
      <c r="C259" s="749" t="s">
        <v>153</v>
      </c>
      <c r="D259" s="750">
        <v>3</v>
      </c>
      <c r="E259" s="650"/>
      <c r="G259" s="443"/>
      <c r="H259" s="648"/>
      <c r="I259" s="647"/>
      <c r="J259" s="647"/>
      <c r="K259" s="647"/>
      <c r="L259" s="647"/>
      <c r="M259" s="458"/>
      <c r="N259" s="443"/>
      <c r="P259" s="443"/>
      <c r="Q259" s="443"/>
      <c r="R259" s="443"/>
      <c r="S259" s="651"/>
      <c r="T259" s="443"/>
    </row>
    <row r="260" spans="1:20" s="248" customFormat="1">
      <c r="A260" s="757"/>
      <c r="B260" s="746" t="s">
        <v>463</v>
      </c>
      <c r="C260" s="763" t="s">
        <v>96</v>
      </c>
      <c r="D260" s="1219">
        <v>1</v>
      </c>
      <c r="E260" s="249"/>
      <c r="F260" s="1213"/>
      <c r="G260" s="640"/>
      <c r="H260" s="648"/>
      <c r="I260" s="1221"/>
    </row>
    <row r="261" spans="1:20" s="248" customFormat="1" ht="27.6">
      <c r="A261" s="754" t="str">
        <f>A253</f>
        <v>11</v>
      </c>
      <c r="B261" s="755" t="str">
        <f>B253</f>
        <v>Vgradnja v obstoječe  NN POLJE AGREGATA
POLJE SB 9/1</v>
      </c>
      <c r="C261" s="756" t="s">
        <v>96</v>
      </c>
      <c r="D261" s="1214">
        <v>1</v>
      </c>
      <c r="E261" s="1265"/>
      <c r="F261" s="200">
        <f>D261*E261</f>
        <v>0</v>
      </c>
      <c r="G261" s="247"/>
      <c r="H261" s="247"/>
      <c r="K261" s="247"/>
      <c r="L261" s="247"/>
    </row>
    <row r="262" spans="1:20" s="248" customFormat="1">
      <c r="A262" s="643"/>
      <c r="B262" s="644"/>
      <c r="C262" s="764"/>
      <c r="D262" s="1209"/>
      <c r="E262" s="1266"/>
      <c r="F262" s="200"/>
      <c r="G262" s="247"/>
      <c r="H262" s="247"/>
      <c r="K262" s="247"/>
      <c r="L262" s="247"/>
    </row>
    <row r="263" spans="1:20" s="196" customFormat="1">
      <c r="A263" s="564">
        <v>12</v>
      </c>
      <c r="B263" s="1188" t="s">
        <v>492</v>
      </c>
      <c r="C263" s="653"/>
      <c r="D263" s="654"/>
      <c r="E263" s="655"/>
      <c r="F263" s="1222"/>
      <c r="G263" s="654"/>
      <c r="I263" s="654"/>
    </row>
    <row r="264" spans="1:20" s="196" customFormat="1">
      <c r="A264" s="564"/>
      <c r="B264" s="656" t="s">
        <v>486</v>
      </c>
      <c r="C264" s="653"/>
      <c r="D264" s="654"/>
      <c r="E264" s="655"/>
      <c r="F264" s="1222"/>
      <c r="G264" s="654"/>
      <c r="I264" s="654"/>
    </row>
    <row r="265" spans="1:20" s="1223" customFormat="1">
      <c r="A265" s="654"/>
      <c r="B265" s="657" t="s">
        <v>476</v>
      </c>
      <c r="C265" s="658"/>
      <c r="D265" s="654"/>
      <c r="E265" s="251"/>
      <c r="F265" s="161"/>
      <c r="G265" s="654"/>
      <c r="I265" s="654"/>
    </row>
    <row r="266" spans="1:20" s="1223" customFormat="1">
      <c r="A266" s="660"/>
      <c r="B266" s="657" t="s">
        <v>511</v>
      </c>
      <c r="C266" s="658"/>
      <c r="D266" s="654"/>
      <c r="E266" s="251"/>
      <c r="F266" s="161"/>
      <c r="G266" s="654"/>
      <c r="I266" s="654"/>
    </row>
    <row r="267" spans="1:20" s="1223" customFormat="1">
      <c r="A267" s="660"/>
      <c r="B267" s="657" t="s">
        <v>512</v>
      </c>
      <c r="C267" s="658"/>
      <c r="D267" s="654"/>
      <c r="E267" s="251"/>
      <c r="F267" s="161"/>
      <c r="G267" s="654"/>
      <c r="I267" s="654"/>
    </row>
    <row r="268" spans="1:20" s="196" customFormat="1">
      <c r="A268" s="660"/>
      <c r="B268" s="657" t="s">
        <v>16</v>
      </c>
      <c r="C268" s="658"/>
      <c r="D268" s="654"/>
      <c r="E268" s="655"/>
      <c r="F268" s="1222"/>
      <c r="G268" s="654"/>
      <c r="I268" s="654"/>
    </row>
    <row r="269" spans="1:20" s="1223" customFormat="1">
      <c r="A269" s="660"/>
      <c r="B269" s="661" t="s">
        <v>477</v>
      </c>
      <c r="C269" s="662"/>
      <c r="D269" s="654"/>
      <c r="E269" s="251"/>
      <c r="F269" s="161"/>
      <c r="G269" s="654"/>
      <c r="I269" s="654"/>
    </row>
    <row r="270" spans="1:20" s="1223" customFormat="1">
      <c r="A270" s="660"/>
      <c r="B270" s="663" t="s">
        <v>489</v>
      </c>
      <c r="C270" s="664"/>
      <c r="D270" s="654"/>
      <c r="E270" s="251"/>
      <c r="F270" s="161"/>
      <c r="G270" s="654"/>
      <c r="I270" s="654"/>
    </row>
    <row r="271" spans="1:20" s="1223" customFormat="1">
      <c r="A271" s="660"/>
      <c r="B271" s="663" t="s">
        <v>490</v>
      </c>
      <c r="C271" s="664"/>
      <c r="D271" s="654"/>
      <c r="E271" s="251"/>
      <c r="F271" s="161"/>
      <c r="G271" s="654"/>
      <c r="I271" s="654"/>
    </row>
    <row r="272" spans="1:20" s="1223" customFormat="1">
      <c r="A272" s="660"/>
      <c r="B272" s="663" t="s">
        <v>491</v>
      </c>
      <c r="C272" s="664"/>
      <c r="D272" s="654"/>
      <c r="E272" s="251"/>
      <c r="F272" s="161"/>
      <c r="G272" s="654"/>
      <c r="I272" s="654"/>
    </row>
    <row r="273" spans="1:24" s="1223" customFormat="1">
      <c r="A273" s="660"/>
      <c r="B273" s="663" t="s">
        <v>478</v>
      </c>
      <c r="C273" s="664"/>
      <c r="D273" s="654"/>
      <c r="E273" s="251"/>
      <c r="F273" s="161"/>
      <c r="G273" s="654"/>
      <c r="I273" s="654"/>
    </row>
    <row r="274" spans="1:24" s="1223" customFormat="1">
      <c r="A274" s="660"/>
      <c r="B274" s="657" t="s">
        <v>591</v>
      </c>
      <c r="C274" s="658"/>
      <c r="D274" s="654"/>
      <c r="E274" s="251"/>
      <c r="F274" s="161"/>
      <c r="G274" s="654"/>
      <c r="I274" s="654"/>
    </row>
    <row r="275" spans="1:24" s="1223" customFormat="1">
      <c r="A275" s="660"/>
      <c r="B275" s="657" t="s">
        <v>479</v>
      </c>
      <c r="C275" s="658"/>
      <c r="D275" s="654"/>
      <c r="E275" s="251"/>
      <c r="F275" s="161"/>
      <c r="G275" s="654"/>
      <c r="I275" s="654"/>
    </row>
    <row r="276" spans="1:24" s="1223" customFormat="1">
      <c r="A276" s="660"/>
      <c r="B276" s="657" t="s">
        <v>480</v>
      </c>
      <c r="C276" s="658"/>
      <c r="D276" s="654"/>
      <c r="E276" s="251"/>
      <c r="F276" s="161"/>
      <c r="G276" s="654"/>
      <c r="I276" s="654"/>
    </row>
    <row r="277" spans="1:24" s="196" customFormat="1">
      <c r="A277" s="660"/>
      <c r="B277" s="665" t="s">
        <v>481</v>
      </c>
      <c r="C277" s="254"/>
      <c r="D277" s="255"/>
      <c r="E277" s="655"/>
      <c r="F277" s="1222"/>
      <c r="G277" s="255"/>
      <c r="I277" s="255"/>
    </row>
    <row r="278" spans="1:24" s="196" customFormat="1">
      <c r="A278" s="207"/>
      <c r="B278" s="1194" t="s">
        <v>488</v>
      </c>
      <c r="C278" s="218" t="s">
        <v>56</v>
      </c>
      <c r="D278" s="256">
        <v>1</v>
      </c>
      <c r="E278" s="252"/>
      <c r="F278" s="96"/>
      <c r="G278" s="666"/>
      <c r="I278" s="666"/>
    </row>
    <row r="279" spans="1:24" s="196" customFormat="1">
      <c r="A279" s="660"/>
      <c r="B279" s="562" t="s">
        <v>582</v>
      </c>
      <c r="C279" s="254" t="s">
        <v>56</v>
      </c>
      <c r="D279" s="254">
        <v>1</v>
      </c>
      <c r="E279" s="655"/>
      <c r="F279" s="1222"/>
      <c r="G279" s="566"/>
      <c r="I279" s="566"/>
    </row>
    <row r="280" spans="1:24" s="196" customFormat="1">
      <c r="A280" s="660"/>
      <c r="B280" s="562" t="s">
        <v>592</v>
      </c>
      <c r="C280" s="254" t="s">
        <v>56</v>
      </c>
      <c r="D280" s="254">
        <v>1</v>
      </c>
      <c r="E280" s="655"/>
      <c r="F280" s="1222"/>
      <c r="G280" s="566"/>
      <c r="I280" s="566"/>
    </row>
    <row r="281" spans="1:24" s="196" customFormat="1">
      <c r="A281" s="660"/>
      <c r="B281" s="562" t="s">
        <v>14</v>
      </c>
      <c r="C281" s="254" t="s">
        <v>56</v>
      </c>
      <c r="D281" s="254">
        <v>3</v>
      </c>
      <c r="E281" s="655"/>
      <c r="F281" s="1222"/>
      <c r="G281" s="566"/>
      <c r="I281" s="566"/>
    </row>
    <row r="282" spans="1:24" s="196" customFormat="1">
      <c r="A282" s="660"/>
      <c r="B282" s="562" t="s">
        <v>13</v>
      </c>
      <c r="C282" s="254" t="s">
        <v>56</v>
      </c>
      <c r="D282" s="254">
        <v>5</v>
      </c>
      <c r="E282" s="655"/>
      <c r="F282" s="1222"/>
      <c r="G282" s="566"/>
      <c r="I282" s="566"/>
    </row>
    <row r="283" spans="1:24" s="649" customFormat="1">
      <c r="A283" s="102"/>
      <c r="B283" s="667" t="s">
        <v>482</v>
      </c>
      <c r="C283" s="196" t="s">
        <v>56</v>
      </c>
      <c r="D283" s="668">
        <v>1</v>
      </c>
      <c r="E283" s="252"/>
      <c r="F283" s="96"/>
      <c r="G283" s="102"/>
      <c r="H283" s="196"/>
      <c r="I283" s="102"/>
      <c r="J283" s="196"/>
      <c r="K283" s="196"/>
      <c r="L283" s="196"/>
      <c r="M283" s="196"/>
      <c r="N283" s="196"/>
      <c r="O283" s="196"/>
      <c r="P283" s="196"/>
      <c r="Q283" s="196"/>
      <c r="R283" s="196"/>
      <c r="S283" s="196"/>
      <c r="T283" s="196"/>
      <c r="U283" s="196"/>
      <c r="V283" s="196"/>
      <c r="W283" s="196"/>
      <c r="X283" s="196"/>
    </row>
    <row r="284" spans="1:24" s="129" customFormat="1">
      <c r="A284" s="561"/>
      <c r="B284" s="562" t="s">
        <v>483</v>
      </c>
      <c r="C284" s="254" t="s">
        <v>56</v>
      </c>
      <c r="D284" s="253">
        <v>3</v>
      </c>
      <c r="E284" s="563"/>
      <c r="F284" s="126"/>
      <c r="G284" s="255"/>
      <c r="I284" s="255"/>
    </row>
    <row r="285" spans="1:24" s="129" customFormat="1">
      <c r="A285" s="564"/>
      <c r="B285" s="562" t="s">
        <v>484</v>
      </c>
      <c r="C285" s="254" t="s">
        <v>56</v>
      </c>
      <c r="D285" s="254">
        <v>1</v>
      </c>
      <c r="E285" s="565"/>
      <c r="F285" s="1202"/>
      <c r="G285" s="566"/>
      <c r="I285" s="566"/>
    </row>
    <row r="286" spans="1:24" s="196" customFormat="1" ht="27.6">
      <c r="A286" s="207"/>
      <c r="B286" s="562" t="s">
        <v>485</v>
      </c>
      <c r="C286" s="218" t="s">
        <v>56</v>
      </c>
      <c r="D286" s="256">
        <v>1</v>
      </c>
      <c r="E286" s="252"/>
      <c r="F286" s="96"/>
      <c r="G286" s="666"/>
      <c r="I286" s="666"/>
    </row>
    <row r="287" spans="1:24" s="73" customFormat="1">
      <c r="A287" s="77"/>
      <c r="B287" s="111" t="s">
        <v>578</v>
      </c>
      <c r="C287" s="191" t="s">
        <v>56</v>
      </c>
      <c r="D287" s="180">
        <v>14</v>
      </c>
      <c r="E287" s="201"/>
      <c r="F287" s="90"/>
      <c r="G287" s="184"/>
      <c r="H287" s="83"/>
      <c r="I287" s="185"/>
      <c r="J287" s="185"/>
      <c r="M287" s="1159"/>
    </row>
    <row r="288" spans="1:24" s="73" customFormat="1">
      <c r="A288" s="77"/>
      <c r="B288" s="111" t="s">
        <v>373</v>
      </c>
      <c r="C288" s="191" t="s">
        <v>56</v>
      </c>
      <c r="D288" s="180">
        <v>9</v>
      </c>
      <c r="E288" s="201"/>
      <c r="F288" s="90"/>
      <c r="G288" s="184"/>
      <c r="H288" s="83"/>
      <c r="I288" s="185"/>
      <c r="J288" s="185"/>
      <c r="M288" s="1159"/>
    </row>
    <row r="289" spans="1:13" s="73" customFormat="1">
      <c r="A289" s="77"/>
      <c r="B289" s="111" t="s">
        <v>623</v>
      </c>
      <c r="C289" s="191" t="s">
        <v>56</v>
      </c>
      <c r="D289" s="180">
        <v>25</v>
      </c>
      <c r="E289" s="201"/>
      <c r="F289" s="90"/>
      <c r="G289" s="184"/>
      <c r="H289" s="83"/>
      <c r="I289" s="185"/>
      <c r="J289" s="185"/>
      <c r="M289" s="1159"/>
    </row>
    <row r="290" spans="1:13" s="1223" customFormat="1">
      <c r="A290" s="669"/>
      <c r="B290" s="447"/>
      <c r="C290" s="254"/>
      <c r="D290" s="566"/>
      <c r="E290" s="659"/>
      <c r="H290" s="96"/>
      <c r="I290" s="566"/>
    </row>
    <row r="291" spans="1:13" s="1223" customFormat="1">
      <c r="A291" s="669"/>
      <c r="B291" s="670" t="s">
        <v>487</v>
      </c>
      <c r="C291" s="653"/>
      <c r="D291" s="654"/>
      <c r="E291" s="251"/>
      <c r="F291" s="161"/>
      <c r="G291" s="654"/>
      <c r="I291" s="654"/>
    </row>
    <row r="292" spans="1:13" s="196" customFormat="1" ht="27.6">
      <c r="A292" s="564"/>
      <c r="B292" s="562" t="s">
        <v>579</v>
      </c>
      <c r="E292" s="152"/>
    </row>
    <row r="293" spans="1:13" s="1" customFormat="1">
      <c r="B293" s="567" t="s">
        <v>580</v>
      </c>
      <c r="C293" s="254" t="s">
        <v>56</v>
      </c>
      <c r="D293" s="254">
        <v>2</v>
      </c>
      <c r="E293" s="152"/>
      <c r="F293" s="196"/>
      <c r="G293" s="1224"/>
      <c r="H293" s="161"/>
      <c r="I293" s="566"/>
      <c r="J293" s="129"/>
    </row>
    <row r="294" spans="1:13" s="1" customFormat="1" ht="27.75" customHeight="1">
      <c r="B294" s="1008" t="s">
        <v>51</v>
      </c>
      <c r="C294" s="254"/>
      <c r="D294" s="254"/>
      <c r="E294" s="152"/>
      <c r="F294" s="196"/>
      <c r="G294" s="1222"/>
      <c r="H294" s="161"/>
      <c r="I294" s="566"/>
      <c r="J294" s="129"/>
    </row>
    <row r="295" spans="1:13" s="196" customFormat="1" ht="27.6">
      <c r="A295" s="564"/>
      <c r="B295" s="562" t="s">
        <v>3</v>
      </c>
      <c r="C295" s="254" t="s">
        <v>56</v>
      </c>
      <c r="D295" s="254">
        <v>1</v>
      </c>
      <c r="E295" s="152"/>
      <c r="G295" s="438"/>
      <c r="H295" s="128"/>
      <c r="I295" s="10"/>
      <c r="J295" s="10"/>
      <c r="K295" s="1"/>
      <c r="L295" s="1"/>
    </row>
    <row r="296" spans="1:13" s="196" customFormat="1" ht="26.25" customHeight="1">
      <c r="A296" s="564"/>
      <c r="B296" s="1008" t="s">
        <v>51</v>
      </c>
      <c r="C296" s="254"/>
      <c r="D296" s="254"/>
      <c r="E296" s="152"/>
      <c r="G296" s="438"/>
      <c r="H296" s="128"/>
      <c r="I296" s="10"/>
      <c r="J296" s="10"/>
      <c r="K296" s="1"/>
      <c r="L296" s="1"/>
    </row>
    <row r="297" spans="1:13" s="196" customFormat="1" ht="41.4">
      <c r="A297" s="564"/>
      <c r="B297" s="562" t="s">
        <v>583</v>
      </c>
      <c r="C297" s="254" t="s">
        <v>56</v>
      </c>
      <c r="D297" s="254">
        <v>3</v>
      </c>
      <c r="E297" s="152"/>
      <c r="G297" s="1222"/>
      <c r="H297" s="161"/>
      <c r="I297" s="566"/>
    </row>
    <row r="298" spans="1:13" s="196" customFormat="1" ht="28.5" customHeight="1">
      <c r="A298" s="564"/>
      <c r="B298" s="1008" t="s">
        <v>51</v>
      </c>
      <c r="C298" s="254"/>
      <c r="D298" s="254"/>
      <c r="E298" s="152"/>
      <c r="G298" s="1222"/>
      <c r="H298" s="161"/>
      <c r="I298" s="566"/>
    </row>
    <row r="299" spans="1:13" s="196" customFormat="1" ht="55.2">
      <c r="A299" s="564"/>
      <c r="B299" s="562" t="s">
        <v>584</v>
      </c>
      <c r="C299" s="254" t="s">
        <v>56</v>
      </c>
      <c r="D299" s="254">
        <v>4</v>
      </c>
      <c r="E299" s="152"/>
      <c r="G299" s="1222"/>
      <c r="H299" s="161"/>
      <c r="I299" s="566"/>
    </row>
    <row r="300" spans="1:13" s="196" customFormat="1" ht="27" customHeight="1">
      <c r="A300" s="564"/>
      <c r="B300" s="1008" t="s">
        <v>51</v>
      </c>
      <c r="C300" s="254"/>
      <c r="D300" s="254"/>
      <c r="E300" s="152"/>
      <c r="G300" s="1222"/>
      <c r="H300" s="161"/>
      <c r="I300" s="566"/>
    </row>
    <row r="301" spans="1:13" s="196" customFormat="1">
      <c r="A301" s="564"/>
      <c r="B301" s="657"/>
      <c r="C301" s="254"/>
      <c r="D301" s="671"/>
      <c r="E301" s="655"/>
      <c r="F301" s="1225"/>
      <c r="G301" s="671"/>
      <c r="I301" s="671"/>
    </row>
    <row r="302" spans="1:13" s="196" customFormat="1">
      <c r="A302" s="672">
        <f>A263</f>
        <v>12</v>
      </c>
      <c r="B302" s="673" t="str">
        <f>B263</f>
        <v>Napajalni razdelilnik  R-1K-UPS</v>
      </c>
      <c r="C302" s="674" t="s">
        <v>96</v>
      </c>
      <c r="D302" s="675">
        <v>1</v>
      </c>
      <c r="E302" s="1265"/>
      <c r="F302" s="200">
        <f>D302*E302</f>
        <v>0</v>
      </c>
      <c r="G302" s="676"/>
      <c r="I302" s="676"/>
    </row>
    <row r="303" spans="1:13" s="1227" customFormat="1" ht="13.2">
      <c r="A303" s="741"/>
      <c r="B303" s="742"/>
      <c r="C303" s="743"/>
      <c r="D303" s="744"/>
      <c r="E303" s="745"/>
      <c r="F303" s="1226"/>
      <c r="G303" s="652"/>
      <c r="I303" s="652"/>
    </row>
    <row r="304" spans="1:13" s="1232" customFormat="1">
      <c r="A304" s="1228"/>
      <c r="B304" s="1229"/>
      <c r="C304" s="1230"/>
      <c r="D304" s="1231"/>
      <c r="E304" s="1270"/>
      <c r="F304" s="285"/>
      <c r="M304" s="1233"/>
    </row>
    <row r="305" spans="1:13" s="1232" customFormat="1">
      <c r="A305" s="1234" t="str">
        <f>A3</f>
        <v>4/1.3</v>
      </c>
      <c r="B305" s="1235" t="str">
        <f>B3</f>
        <v>RAZDELILNIKI</v>
      </c>
      <c r="C305" s="1236" t="s">
        <v>157</v>
      </c>
      <c r="D305" s="1237"/>
      <c r="E305" s="1271"/>
      <c r="F305" s="1238">
        <f>SUM(F15:F303)</f>
        <v>0</v>
      </c>
      <c r="M305" s="1233"/>
    </row>
    <row r="306" spans="1:13" s="1241" customFormat="1">
      <c r="A306" s="1228"/>
      <c r="B306" s="1239"/>
      <c r="C306" s="1239"/>
      <c r="D306" s="1239"/>
      <c r="E306" s="1272"/>
      <c r="F306" s="1240"/>
      <c r="M306" s="1242"/>
    </row>
    <row r="307" spans="1:13" s="1241" customFormat="1">
      <c r="A307" s="1239"/>
      <c r="B307" s="1239"/>
      <c r="C307" s="1239"/>
      <c r="D307" s="1239"/>
      <c r="E307" s="1272"/>
      <c r="F307" s="1240"/>
      <c r="M307" s="1242"/>
    </row>
    <row r="308" spans="1:13" s="1241" customFormat="1">
      <c r="A308" s="1239"/>
      <c r="B308" s="1239"/>
      <c r="C308" s="1239"/>
      <c r="D308" s="1239"/>
      <c r="E308" s="1272"/>
      <c r="F308" s="1240"/>
      <c r="M308" s="1242"/>
    </row>
    <row r="309" spans="1:13" s="1241" customFormat="1">
      <c r="A309" s="1239"/>
      <c r="B309" s="1239"/>
      <c r="C309" s="1239"/>
      <c r="D309" s="1239"/>
      <c r="E309" s="1272"/>
      <c r="F309" s="1240"/>
      <c r="M309" s="1242"/>
    </row>
  </sheetData>
  <sheetProtection password="C072" sheet="1"/>
  <phoneticPr fontId="99" type="noConversion"/>
  <pageMargins left="0.94488188976377963" right="0.15748031496062992" top="0.98425196850393704" bottom="0.55118110236220474" header="0.51181102362204722" footer="0.31496062992125984"/>
  <pageSetup paperSize="9" orientation="portrait" r:id="rId1"/>
  <headerFooter alignWithMargins="0">
    <oddHeader>&amp;L&amp;8Izvajalec načrta: BIRO ES d.o.o., Ljubljana
Investitor / objekt: UKC Ljubljanae / Oddelek za intenzivno nego odraslih v 2.nad. ko za perinatologijo na ginekološki kliniki UKC Lj.
Vsebina: PZI - 4/1 - Močnostne elektroinštalacije</oddHeader>
    <oddFooter>&amp;C&amp;P</oddFooter>
  </headerFooter>
  <ignoredErrors>
    <ignoredError sqref="D220 D209" numberStoredAsText="1"/>
  </ignoredErrors>
</worksheet>
</file>

<file path=xl/worksheets/sheet5.xml><?xml version="1.0" encoding="utf-8"?>
<worksheet xmlns="http://schemas.openxmlformats.org/spreadsheetml/2006/main" xmlns:r="http://schemas.openxmlformats.org/officeDocument/2006/relationships">
  <sheetPr codeName="List3">
    <tabColor theme="3" tint="0.59999389629810485"/>
  </sheetPr>
  <dimension ref="A1:IP489"/>
  <sheetViews>
    <sheetView view="pageBreakPreview" zoomScaleSheetLayoutView="100" workbookViewId="0">
      <selection activeCell="B4" sqref="B4"/>
    </sheetView>
  </sheetViews>
  <sheetFormatPr defaultColWidth="9.109375" defaultRowHeight="13.2"/>
  <cols>
    <col min="1" max="1" width="6.6640625" style="1169" customWidth="1"/>
    <col min="2" max="2" width="50.6640625" style="1172" customWidth="1"/>
    <col min="3" max="3" width="4.6640625" style="1173" customWidth="1"/>
    <col min="4" max="4" width="6.6640625" style="1174" customWidth="1"/>
    <col min="5" max="5" width="9.6640625" style="1182" customWidth="1"/>
    <col min="6" max="6" width="11.6640625" style="1174" customWidth="1"/>
    <col min="7" max="7" width="6" style="1133" customWidth="1"/>
    <col min="8" max="9" width="6.88671875" style="1133" bestFit="1" customWidth="1"/>
    <col min="10" max="12" width="3.33203125" style="1133" customWidth="1"/>
    <col min="13" max="16384" width="9.109375" style="1133"/>
  </cols>
  <sheetData>
    <row r="1" spans="1:16" ht="22.5" customHeight="1">
      <c r="A1" s="234" t="s">
        <v>54</v>
      </c>
      <c r="B1" s="235" t="s">
        <v>53</v>
      </c>
      <c r="C1" s="236" t="s">
        <v>52</v>
      </c>
      <c r="D1" s="241" t="s">
        <v>205</v>
      </c>
      <c r="E1" s="844" t="s">
        <v>55</v>
      </c>
      <c r="F1" s="238" t="s">
        <v>206</v>
      </c>
      <c r="G1" s="1130"/>
      <c r="H1" s="1131"/>
      <c r="I1" s="2"/>
      <c r="J1" s="3"/>
      <c r="K1" s="2"/>
      <c r="L1" s="2"/>
      <c r="M1" s="1132"/>
      <c r="N1" s="1132"/>
      <c r="O1" s="4"/>
      <c r="P1" s="5"/>
    </row>
    <row r="2" spans="1:16" ht="9.75" customHeight="1">
      <c r="A2" s="203"/>
      <c r="B2" s="204"/>
      <c r="C2" s="205"/>
      <c r="D2" s="206"/>
      <c r="E2" s="1175"/>
      <c r="F2" s="206"/>
      <c r="G2" s="6"/>
      <c r="H2" s="7"/>
      <c r="I2" s="8"/>
      <c r="J2" s="8"/>
      <c r="K2" s="8"/>
      <c r="L2" s="8"/>
      <c r="M2" s="8"/>
      <c r="N2" s="8"/>
      <c r="O2" s="4"/>
      <c r="P2" s="9"/>
    </row>
    <row r="3" spans="1:16" s="1135" customFormat="1" ht="13.8">
      <c r="A3" s="23"/>
      <c r="B3" s="119"/>
      <c r="C3" s="149"/>
      <c r="D3" s="92"/>
      <c r="E3" s="252"/>
      <c r="F3" s="96"/>
      <c r="G3" s="10"/>
      <c r="H3" s="10"/>
      <c r="I3" s="39"/>
      <c r="J3" s="10"/>
      <c r="K3" s="126"/>
      <c r="L3" s="126"/>
      <c r="M3" s="162"/>
      <c r="N3" s="1134"/>
      <c r="O3" s="291"/>
      <c r="P3" s="129"/>
    </row>
    <row r="4" spans="1:16" s="1135" customFormat="1" ht="13.8">
      <c r="A4" s="33" t="s">
        <v>81</v>
      </c>
      <c r="B4" s="118" t="s">
        <v>82</v>
      </c>
      <c r="C4" s="144"/>
      <c r="D4" s="91"/>
      <c r="E4" s="843"/>
      <c r="F4" s="94"/>
      <c r="G4" s="145"/>
      <c r="H4" s="145"/>
      <c r="I4" s="145"/>
      <c r="J4" s="145"/>
      <c r="K4" s="176"/>
      <c r="L4" s="176"/>
      <c r="M4" s="1136"/>
      <c r="N4" s="1137"/>
      <c r="O4" s="290"/>
      <c r="P4" s="157"/>
    </row>
    <row r="5" spans="1:16" s="1135" customFormat="1">
      <c r="A5" s="1138"/>
      <c r="B5" s="1139"/>
      <c r="C5" s="1140"/>
      <c r="D5" s="1141"/>
      <c r="E5" s="1176"/>
      <c r="F5" s="1142"/>
      <c r="G5" s="1143"/>
      <c r="H5" s="1143"/>
      <c r="I5" s="1143"/>
      <c r="J5" s="1143"/>
      <c r="K5" s="1143"/>
      <c r="L5" s="1143"/>
      <c r="M5" s="1143"/>
      <c r="N5" s="1143"/>
      <c r="O5" s="1143"/>
      <c r="P5" s="1143"/>
    </row>
    <row r="6" spans="1:16" s="129" customFormat="1" ht="41.4">
      <c r="A6" s="207" t="s">
        <v>59</v>
      </c>
      <c r="B6" s="119" t="s">
        <v>83</v>
      </c>
      <c r="C6" s="149"/>
      <c r="D6" s="92"/>
      <c r="E6" s="252"/>
      <c r="F6" s="96"/>
      <c r="G6" s="10"/>
      <c r="H6" s="10"/>
      <c r="I6" s="39"/>
      <c r="J6" s="10"/>
      <c r="K6" s="126"/>
      <c r="L6" s="126"/>
      <c r="M6" s="1144"/>
      <c r="N6" s="1134"/>
      <c r="O6" s="291"/>
    </row>
    <row r="7" spans="1:16" s="129" customFormat="1" ht="13.8">
      <c r="A7" s="207"/>
      <c r="B7" s="119" t="s">
        <v>227</v>
      </c>
      <c r="C7" s="149"/>
      <c r="D7" s="92"/>
      <c r="E7" s="252"/>
      <c r="F7" s="96"/>
      <c r="G7" s="10"/>
      <c r="H7" s="10"/>
      <c r="I7" s="39"/>
      <c r="J7" s="10"/>
      <c r="K7" s="126"/>
      <c r="L7" s="126"/>
      <c r="M7" s="1144"/>
      <c r="N7" s="1134"/>
      <c r="O7" s="291"/>
    </row>
    <row r="8" spans="1:16" s="1" customFormat="1" ht="13.8">
      <c r="A8" s="573"/>
      <c r="B8" s="457" t="s">
        <v>390</v>
      </c>
      <c r="C8" s="1" t="s">
        <v>84</v>
      </c>
      <c r="D8" s="441">
        <v>30</v>
      </c>
      <c r="E8" s="1096"/>
      <c r="F8" s="439">
        <f t="shared" ref="F8:F13" si="0">D8*E8</f>
        <v>0</v>
      </c>
      <c r="G8" s="437"/>
      <c r="H8" s="437"/>
      <c r="I8" s="437"/>
      <c r="J8" s="437"/>
      <c r="K8" s="438"/>
      <c r="L8" s="438"/>
      <c r="M8" s="1145"/>
      <c r="N8" s="1146"/>
      <c r="O8" s="440"/>
    </row>
    <row r="9" spans="1:16" s="1" customFormat="1" ht="13.8">
      <c r="A9" s="573"/>
      <c r="B9" s="457" t="s">
        <v>15</v>
      </c>
      <c r="C9" s="1" t="s">
        <v>84</v>
      </c>
      <c r="D9" s="441">
        <v>65</v>
      </c>
      <c r="E9" s="1096"/>
      <c r="F9" s="439">
        <f>D9*E9</f>
        <v>0</v>
      </c>
      <c r="G9" s="437"/>
      <c r="H9" s="437"/>
      <c r="I9" s="437"/>
      <c r="J9" s="437"/>
      <c r="K9" s="438"/>
      <c r="L9" s="438"/>
      <c r="M9" s="1145"/>
      <c r="N9" s="1146"/>
      <c r="O9" s="440"/>
    </row>
    <row r="10" spans="1:16" s="1" customFormat="1" ht="13.8">
      <c r="A10" s="456"/>
      <c r="B10" s="457" t="s">
        <v>391</v>
      </c>
      <c r="C10" s="448" t="s">
        <v>84</v>
      </c>
      <c r="D10" s="441">
        <v>5</v>
      </c>
      <c r="E10" s="1096"/>
      <c r="F10" s="439">
        <f t="shared" si="0"/>
        <v>0</v>
      </c>
      <c r="G10" s="437"/>
      <c r="H10" s="437"/>
      <c r="I10" s="437"/>
      <c r="J10" s="437"/>
      <c r="K10" s="438"/>
      <c r="L10" s="438"/>
      <c r="M10" s="1145"/>
      <c r="N10" s="1146"/>
      <c r="O10" s="440"/>
    </row>
    <row r="11" spans="1:16" s="1" customFormat="1" ht="13.8">
      <c r="A11" s="456"/>
      <c r="B11" s="457" t="s">
        <v>392</v>
      </c>
      <c r="C11" s="448" t="s">
        <v>84</v>
      </c>
      <c r="D11" s="441">
        <v>80</v>
      </c>
      <c r="E11" s="1096"/>
      <c r="F11" s="439">
        <f t="shared" si="0"/>
        <v>0</v>
      </c>
      <c r="G11" s="437"/>
      <c r="H11" s="437"/>
      <c r="I11" s="437"/>
      <c r="J11" s="437"/>
      <c r="K11" s="438"/>
      <c r="L11" s="438"/>
      <c r="M11" s="1145"/>
      <c r="N11" s="1147"/>
      <c r="O11" s="440"/>
    </row>
    <row r="12" spans="1:16" s="1" customFormat="1" ht="13.8">
      <c r="A12" s="456"/>
      <c r="B12" s="457" t="s">
        <v>581</v>
      </c>
      <c r="C12" s="448" t="s">
        <v>84</v>
      </c>
      <c r="D12" s="441">
        <v>80</v>
      </c>
      <c r="E12" s="1096"/>
      <c r="F12" s="439">
        <f>D12*E12</f>
        <v>0</v>
      </c>
      <c r="G12" s="437"/>
      <c r="H12" s="437"/>
      <c r="I12" s="437"/>
      <c r="J12" s="437"/>
      <c r="K12" s="438"/>
      <c r="L12" s="438"/>
      <c r="M12" s="1145"/>
      <c r="N12" s="1147"/>
      <c r="O12" s="440"/>
    </row>
    <row r="13" spans="1:16" s="1" customFormat="1" ht="13.8">
      <c r="A13" s="456"/>
      <c r="B13" s="457" t="s">
        <v>621</v>
      </c>
      <c r="C13" s="448" t="s">
        <v>84</v>
      </c>
      <c r="D13" s="441">
        <v>190</v>
      </c>
      <c r="E13" s="1096"/>
      <c r="F13" s="439">
        <f t="shared" si="0"/>
        <v>0</v>
      </c>
      <c r="G13" s="437"/>
      <c r="H13" s="437"/>
      <c r="I13" s="437"/>
      <c r="J13" s="437"/>
      <c r="K13" s="438"/>
      <c r="L13" s="438"/>
      <c r="M13" s="1145"/>
      <c r="N13" s="1147"/>
      <c r="O13" s="440"/>
    </row>
    <row r="14" spans="1:16" s="1" customFormat="1" ht="13.8">
      <c r="A14" s="456"/>
      <c r="B14" s="457"/>
      <c r="C14" s="448"/>
      <c r="D14" s="441"/>
      <c r="E14" s="1096"/>
      <c r="F14" s="439"/>
      <c r="G14" s="437"/>
      <c r="H14" s="437"/>
      <c r="I14" s="437"/>
      <c r="J14" s="437"/>
      <c r="K14" s="438"/>
      <c r="L14" s="438"/>
      <c r="M14" s="1145"/>
      <c r="N14" s="1147"/>
      <c r="O14" s="440"/>
    </row>
    <row r="15" spans="1:16" s="1" customFormat="1" ht="28.2" customHeight="1">
      <c r="A15" s="456" t="s">
        <v>60</v>
      </c>
      <c r="B15" s="457" t="s">
        <v>387</v>
      </c>
      <c r="C15" s="448"/>
      <c r="D15" s="441"/>
      <c r="E15" s="575"/>
      <c r="F15" s="439"/>
      <c r="G15" s="437"/>
      <c r="H15" s="437"/>
      <c r="I15" s="459"/>
      <c r="J15" s="437"/>
      <c r="K15" s="438"/>
      <c r="L15" s="438"/>
      <c r="M15" s="1145"/>
      <c r="N15" s="1146"/>
      <c r="O15" s="440"/>
    </row>
    <row r="16" spans="1:16" s="1" customFormat="1" ht="13.8">
      <c r="A16" s="456"/>
      <c r="B16" s="457" t="s">
        <v>388</v>
      </c>
      <c r="C16" s="448" t="s">
        <v>84</v>
      </c>
      <c r="D16" s="441">
        <v>70</v>
      </c>
      <c r="E16" s="1096"/>
      <c r="F16" s="439">
        <f>D16*E16</f>
        <v>0</v>
      </c>
      <c r="G16" s="437"/>
      <c r="H16" s="437"/>
      <c r="I16" s="459"/>
      <c r="J16" s="437"/>
      <c r="K16" s="438"/>
      <c r="L16" s="438"/>
      <c r="M16" s="1145"/>
      <c r="N16" s="1146"/>
      <c r="O16" s="440"/>
    </row>
    <row r="17" spans="1:16" s="1" customFormat="1" ht="13.8">
      <c r="A17" s="456"/>
      <c r="B17" s="457" t="s">
        <v>561</v>
      </c>
      <c r="C17" s="448" t="s">
        <v>84</v>
      </c>
      <c r="D17" s="441">
        <v>70</v>
      </c>
      <c r="E17" s="1096"/>
      <c r="F17" s="439">
        <f>D17*E17</f>
        <v>0</v>
      </c>
      <c r="G17" s="437"/>
      <c r="H17" s="437"/>
      <c r="I17" s="459"/>
      <c r="J17" s="437"/>
      <c r="K17" s="438"/>
      <c r="L17" s="438"/>
      <c r="M17" s="1145"/>
      <c r="N17" s="1146"/>
      <c r="O17" s="440"/>
    </row>
    <row r="18" spans="1:16" s="1" customFormat="1" ht="13.8">
      <c r="A18" s="456"/>
      <c r="B18" s="457" t="s">
        <v>389</v>
      </c>
      <c r="C18" s="448" t="s">
        <v>84</v>
      </c>
      <c r="D18" s="441">
        <v>145</v>
      </c>
      <c r="E18" s="1096"/>
      <c r="F18" s="439">
        <f>D18*E18</f>
        <v>0</v>
      </c>
      <c r="G18" s="437"/>
      <c r="H18" s="437"/>
      <c r="I18" s="459"/>
      <c r="J18" s="437"/>
      <c r="K18" s="438"/>
      <c r="L18" s="438"/>
      <c r="M18" s="1145"/>
      <c r="N18" s="1146"/>
      <c r="O18" s="440"/>
    </row>
    <row r="19" spans="1:16" s="129" customFormat="1" ht="13.8">
      <c r="A19" s="207"/>
      <c r="B19" s="258"/>
      <c r="C19" s="149"/>
      <c r="D19" s="127"/>
      <c r="E19" s="1177"/>
      <c r="F19" s="128"/>
      <c r="G19" s="10"/>
      <c r="H19" s="10"/>
      <c r="I19" s="39"/>
      <c r="J19" s="10"/>
      <c r="K19" s="126"/>
      <c r="L19" s="126"/>
      <c r="M19" s="1148"/>
      <c r="N19" s="1134"/>
      <c r="O19" s="291"/>
    </row>
    <row r="20" spans="1:16" s="1" customFormat="1" ht="27.6">
      <c r="A20" s="21" t="s">
        <v>61</v>
      </c>
      <c r="B20" s="457" t="s">
        <v>380</v>
      </c>
      <c r="D20" s="441"/>
      <c r="E20" s="575"/>
      <c r="F20" s="438"/>
      <c r="G20" s="441"/>
      <c r="H20" s="441"/>
      <c r="I20" s="568"/>
      <c r="J20" s="441"/>
      <c r="K20" s="438"/>
      <c r="L20" s="438"/>
      <c r="M20" s="1145"/>
      <c r="N20" s="1146"/>
      <c r="O20" s="440"/>
    </row>
    <row r="21" spans="1:16" s="1" customFormat="1" ht="13.8">
      <c r="A21" s="569"/>
      <c r="B21" s="457" t="s">
        <v>381</v>
      </c>
      <c r="C21" s="1" t="s">
        <v>84</v>
      </c>
      <c r="D21" s="441">
        <v>335</v>
      </c>
      <c r="E21" s="1096"/>
      <c r="F21" s="439">
        <f t="shared" ref="F21:F26" si="1">D21*E21</f>
        <v>0</v>
      </c>
      <c r="G21" s="437"/>
      <c r="H21" s="437"/>
      <c r="I21" s="459"/>
      <c r="J21" s="437"/>
      <c r="K21" s="438"/>
      <c r="L21" s="438"/>
      <c r="M21" s="1145"/>
      <c r="N21" s="1146"/>
      <c r="O21" s="440"/>
    </row>
    <row r="22" spans="1:16" s="1" customFormat="1" ht="13.8">
      <c r="A22" s="569"/>
      <c r="B22" s="457" t="s">
        <v>382</v>
      </c>
      <c r="C22" s="1" t="s">
        <v>84</v>
      </c>
      <c r="D22" s="441">
        <v>45</v>
      </c>
      <c r="E22" s="1096"/>
      <c r="F22" s="439">
        <f t="shared" si="1"/>
        <v>0</v>
      </c>
      <c r="G22" s="437"/>
      <c r="H22" s="437"/>
      <c r="I22" s="459"/>
      <c r="J22" s="437"/>
      <c r="K22" s="438"/>
      <c r="L22" s="438"/>
      <c r="M22" s="1145"/>
      <c r="N22" s="1146"/>
      <c r="O22" s="440"/>
    </row>
    <row r="23" spans="1:16" s="1" customFormat="1" ht="13.8">
      <c r="A23" s="570"/>
      <c r="B23" s="457" t="s">
        <v>383</v>
      </c>
      <c r="C23" s="571" t="s">
        <v>84</v>
      </c>
      <c r="D23" s="441">
        <v>740</v>
      </c>
      <c r="E23" s="1096"/>
      <c r="F23" s="439">
        <f>D23*E23</f>
        <v>0</v>
      </c>
      <c r="G23" s="437"/>
      <c r="H23" s="437"/>
      <c r="I23" s="459"/>
      <c r="J23" s="437"/>
      <c r="K23" s="438"/>
      <c r="L23" s="438"/>
      <c r="M23" s="1145"/>
      <c r="N23" s="1146"/>
      <c r="O23" s="440"/>
    </row>
    <row r="24" spans="1:16" s="1" customFormat="1" ht="13.8">
      <c r="A24" s="570"/>
      <c r="B24" s="457" t="s">
        <v>384</v>
      </c>
      <c r="C24" s="571" t="s">
        <v>84</v>
      </c>
      <c r="D24" s="441">
        <v>35</v>
      </c>
      <c r="E24" s="1096"/>
      <c r="F24" s="439">
        <f>D24*E24</f>
        <v>0</v>
      </c>
      <c r="G24" s="437"/>
      <c r="H24" s="437"/>
      <c r="I24" s="459"/>
      <c r="J24" s="437"/>
      <c r="K24" s="438"/>
      <c r="L24" s="438"/>
      <c r="M24" s="1145"/>
      <c r="N24" s="1146"/>
      <c r="O24" s="440"/>
    </row>
    <row r="25" spans="1:16" s="1" customFormat="1" ht="13.8">
      <c r="A25" s="570"/>
      <c r="B25" s="457" t="s">
        <v>385</v>
      </c>
      <c r="C25" s="571" t="s">
        <v>84</v>
      </c>
      <c r="D25" s="441">
        <v>3590</v>
      </c>
      <c r="E25" s="575"/>
      <c r="F25" s="439">
        <f t="shared" si="1"/>
        <v>0</v>
      </c>
      <c r="G25" s="437"/>
      <c r="H25" s="437"/>
      <c r="I25" s="459"/>
      <c r="J25" s="437"/>
      <c r="K25" s="438"/>
      <c r="L25" s="438"/>
      <c r="M25" s="1145"/>
      <c r="O25" s="440"/>
      <c r="P25" s="1146"/>
    </row>
    <row r="26" spans="1:16" s="1" customFormat="1" ht="13.8">
      <c r="A26" s="570"/>
      <c r="B26" s="457" t="s">
        <v>386</v>
      </c>
      <c r="C26" s="571" t="s">
        <v>84</v>
      </c>
      <c r="D26" s="441">
        <v>35</v>
      </c>
      <c r="E26" s="575"/>
      <c r="F26" s="439">
        <f t="shared" si="1"/>
        <v>0</v>
      </c>
      <c r="G26" s="437"/>
      <c r="H26" s="437"/>
      <c r="I26" s="459"/>
      <c r="J26" s="437"/>
      <c r="K26" s="438"/>
      <c r="L26" s="438"/>
      <c r="M26" s="1145"/>
      <c r="O26" s="440"/>
      <c r="P26" s="1146"/>
    </row>
    <row r="27" spans="1:16" s="1" customFormat="1" ht="13.8">
      <c r="A27" s="570"/>
      <c r="B27" s="457" t="s">
        <v>393</v>
      </c>
      <c r="C27" s="571" t="s">
        <v>84</v>
      </c>
      <c r="D27" s="441">
        <v>220</v>
      </c>
      <c r="E27" s="1096"/>
      <c r="F27" s="439">
        <f>D27*E27</f>
        <v>0</v>
      </c>
      <c r="G27" s="437"/>
      <c r="H27" s="437"/>
      <c r="I27" s="459"/>
      <c r="J27" s="437"/>
      <c r="K27" s="438"/>
      <c r="L27" s="438"/>
      <c r="M27" s="1145"/>
      <c r="N27" s="1146"/>
      <c r="O27" s="440"/>
    </row>
    <row r="28" spans="1:16" s="1" customFormat="1" ht="13.8">
      <c r="A28" s="572"/>
      <c r="B28" s="457" t="s">
        <v>85</v>
      </c>
      <c r="D28" s="441"/>
      <c r="E28" s="575"/>
      <c r="F28" s="438"/>
      <c r="G28" s="441"/>
      <c r="H28" s="441"/>
      <c r="I28" s="568"/>
      <c r="J28" s="441"/>
      <c r="K28" s="438"/>
      <c r="L28" s="438"/>
      <c r="M28" s="1145"/>
      <c r="N28" s="1146"/>
      <c r="O28" s="440"/>
    </row>
    <row r="29" spans="1:16" s="1" customFormat="1" ht="27.6">
      <c r="A29" s="639" t="s">
        <v>58</v>
      </c>
      <c r="B29" s="457" t="s">
        <v>447</v>
      </c>
      <c r="D29" s="441"/>
      <c r="E29" s="575"/>
      <c r="F29" s="438"/>
      <c r="G29" s="441"/>
      <c r="H29" s="441"/>
      <c r="I29" s="568"/>
      <c r="J29" s="441"/>
      <c r="K29" s="438"/>
      <c r="L29" s="438"/>
      <c r="M29" s="1145"/>
      <c r="N29" s="1146"/>
      <c r="O29" s="440"/>
    </row>
    <row r="30" spans="1:16" s="1" customFormat="1" ht="13.8">
      <c r="A30" s="569"/>
      <c r="B30" s="457" t="s">
        <v>448</v>
      </c>
      <c r="C30" s="1" t="s">
        <v>84</v>
      </c>
      <c r="D30" s="441">
        <v>490</v>
      </c>
      <c r="E30" s="1096"/>
      <c r="F30" s="439">
        <f>D30*E30</f>
        <v>0</v>
      </c>
      <c r="G30" s="437"/>
      <c r="H30" s="437"/>
      <c r="I30" s="459"/>
      <c r="J30" s="437"/>
      <c r="K30" s="438"/>
      <c r="L30" s="438"/>
      <c r="M30" s="1145"/>
      <c r="N30" s="1146"/>
      <c r="O30" s="440"/>
    </row>
    <row r="31" spans="1:16" s="1" customFormat="1" ht="13.8">
      <c r="A31" s="569"/>
      <c r="B31" s="457" t="s">
        <v>449</v>
      </c>
      <c r="C31" s="1" t="s">
        <v>84</v>
      </c>
      <c r="D31" s="441">
        <v>25</v>
      </c>
      <c r="E31" s="1096"/>
      <c r="F31" s="439">
        <f>D31*E31</f>
        <v>0</v>
      </c>
      <c r="G31" s="437"/>
      <c r="H31" s="437"/>
      <c r="I31" s="459"/>
      <c r="J31" s="437"/>
      <c r="K31" s="438"/>
      <c r="L31" s="438"/>
      <c r="M31" s="1145"/>
      <c r="N31" s="1146"/>
      <c r="O31" s="440"/>
    </row>
    <row r="32" spans="1:16" s="1" customFormat="1" ht="13.8">
      <c r="A32" s="569"/>
      <c r="B32" s="457" t="s">
        <v>473</v>
      </c>
      <c r="C32" s="1" t="s">
        <v>84</v>
      </c>
      <c r="D32" s="441">
        <v>440</v>
      </c>
      <c r="E32" s="1096"/>
      <c r="F32" s="439">
        <f>D32*E32</f>
        <v>0</v>
      </c>
      <c r="G32" s="437"/>
      <c r="H32" s="437"/>
      <c r="I32" s="459"/>
      <c r="J32" s="437"/>
      <c r="K32" s="438"/>
      <c r="L32" s="438"/>
      <c r="M32" s="1145"/>
      <c r="N32" s="1146"/>
      <c r="O32" s="440"/>
    </row>
    <row r="33" spans="1:250" s="1" customFormat="1" ht="13.8">
      <c r="A33" s="569"/>
      <c r="B33" s="457"/>
      <c r="D33" s="441"/>
      <c r="E33" s="1096"/>
      <c r="F33" s="439"/>
      <c r="G33" s="437"/>
      <c r="H33" s="437"/>
      <c r="I33" s="459"/>
      <c r="J33" s="437"/>
      <c r="K33" s="438"/>
      <c r="L33" s="438"/>
      <c r="M33" s="1145"/>
      <c r="N33" s="1146"/>
      <c r="O33" s="440"/>
    </row>
    <row r="34" spans="1:250" s="129" customFormat="1" ht="27.6">
      <c r="A34" s="23" t="s">
        <v>161</v>
      </c>
      <c r="B34" s="119" t="s">
        <v>177</v>
      </c>
      <c r="D34" s="92"/>
      <c r="E34" s="252"/>
      <c r="F34" s="161"/>
      <c r="G34" s="127"/>
      <c r="H34" s="127"/>
      <c r="I34" s="293"/>
      <c r="J34" s="127"/>
      <c r="K34" s="126"/>
      <c r="L34" s="126"/>
      <c r="M34" s="1144"/>
      <c r="N34" s="1134"/>
      <c r="O34" s="291"/>
    </row>
    <row r="35" spans="1:250" s="1" customFormat="1" ht="12.75" customHeight="1">
      <c r="A35" s="444"/>
      <c r="B35" s="435" t="s">
        <v>395</v>
      </c>
      <c r="C35" s="571" t="s">
        <v>84</v>
      </c>
      <c r="D35" s="571">
        <v>20</v>
      </c>
      <c r="E35" s="1096"/>
      <c r="F35" s="574">
        <f>D35*E35</f>
        <v>0</v>
      </c>
      <c r="G35" s="438"/>
      <c r="H35" s="438"/>
      <c r="I35" s="445"/>
      <c r="J35" s="438"/>
      <c r="K35" s="445"/>
      <c r="M35" s="1145"/>
      <c r="N35" s="859"/>
      <c r="O35" s="445"/>
    </row>
    <row r="36" spans="1:250" s="129" customFormat="1" ht="13.8">
      <c r="A36" s="208"/>
      <c r="B36" s="119" t="s">
        <v>178</v>
      </c>
      <c r="C36" s="129" t="s">
        <v>84</v>
      </c>
      <c r="D36" s="92">
        <v>100</v>
      </c>
      <c r="E36" s="252"/>
      <c r="F36" s="96">
        <f>D36*E36</f>
        <v>0</v>
      </c>
      <c r="G36" s="10"/>
      <c r="H36" s="10"/>
      <c r="I36" s="39"/>
      <c r="J36" s="10"/>
      <c r="K36" s="126"/>
      <c r="L36" s="126"/>
      <c r="M36" s="162"/>
      <c r="N36" s="1134"/>
      <c r="O36" s="291"/>
    </row>
    <row r="37" spans="1:250" s="129" customFormat="1" ht="13.8">
      <c r="A37" s="208"/>
      <c r="B37" s="119"/>
      <c r="D37" s="92"/>
      <c r="E37" s="252"/>
      <c r="F37" s="96"/>
      <c r="G37" s="10"/>
      <c r="H37" s="10"/>
      <c r="I37" s="39"/>
      <c r="J37" s="10"/>
      <c r="K37" s="126"/>
      <c r="L37" s="126"/>
      <c r="M37" s="162"/>
      <c r="N37" s="1134"/>
      <c r="O37" s="291"/>
    </row>
    <row r="38" spans="1:250" s="129" customFormat="1" ht="27.6">
      <c r="A38" s="23" t="s">
        <v>162</v>
      </c>
      <c r="B38" s="119" t="s">
        <v>190</v>
      </c>
      <c r="D38" s="92"/>
      <c r="E38" s="252"/>
      <c r="F38" s="161"/>
      <c r="G38" s="127"/>
      <c r="H38" s="127"/>
      <c r="I38" s="293"/>
      <c r="J38" s="127"/>
      <c r="K38" s="126"/>
      <c r="L38" s="126"/>
      <c r="M38" s="1144"/>
      <c r="N38" s="1134"/>
      <c r="O38" s="291"/>
    </row>
    <row r="39" spans="1:250" s="129" customFormat="1" ht="13.8">
      <c r="A39" s="208"/>
      <c r="B39" s="119" t="s">
        <v>230</v>
      </c>
      <c r="C39" s="129" t="s">
        <v>84</v>
      </c>
      <c r="D39" s="92">
        <v>190</v>
      </c>
      <c r="E39" s="252"/>
      <c r="F39" s="96">
        <f>D39*E39</f>
        <v>0</v>
      </c>
      <c r="G39" s="10"/>
      <c r="H39" s="10"/>
      <c r="I39" s="39"/>
      <c r="J39" s="10"/>
      <c r="K39" s="126"/>
      <c r="L39" s="126"/>
      <c r="M39" s="162"/>
      <c r="N39" s="1134"/>
      <c r="O39" s="291"/>
    </row>
    <row r="40" spans="1:250" s="129" customFormat="1" ht="13.8">
      <c r="A40" s="208"/>
      <c r="B40" s="119"/>
      <c r="D40" s="92"/>
      <c r="E40" s="252"/>
      <c r="F40" s="96"/>
      <c r="G40" s="10"/>
      <c r="H40" s="10"/>
      <c r="I40" s="39"/>
      <c r="J40" s="10"/>
      <c r="K40" s="126"/>
      <c r="L40" s="126"/>
      <c r="M40" s="162"/>
      <c r="N40" s="1134"/>
      <c r="O40" s="291"/>
    </row>
    <row r="41" spans="1:250" s="129" customFormat="1" ht="55.2">
      <c r="A41" s="23" t="s">
        <v>179</v>
      </c>
      <c r="B41" s="119" t="s">
        <v>88</v>
      </c>
      <c r="C41" s="149"/>
      <c r="D41" s="92"/>
      <c r="E41" s="252"/>
      <c r="F41" s="96"/>
      <c r="G41" s="10"/>
      <c r="H41" s="10"/>
      <c r="I41" s="39"/>
      <c r="J41" s="10"/>
      <c r="K41" s="126"/>
      <c r="L41" s="126"/>
      <c r="M41" s="1144"/>
      <c r="N41" s="1134"/>
      <c r="O41" s="291"/>
    </row>
    <row r="42" spans="1:250" s="129" customFormat="1" ht="13.8">
      <c r="A42" s="207"/>
      <c r="B42" s="119" t="s">
        <v>89</v>
      </c>
      <c r="C42" s="149"/>
      <c r="D42" s="92"/>
      <c r="E42" s="252"/>
      <c r="F42" s="96"/>
      <c r="G42" s="10"/>
      <c r="H42" s="10"/>
      <c r="I42" s="39"/>
      <c r="J42" s="10"/>
      <c r="K42" s="126"/>
      <c r="L42" s="126"/>
      <c r="M42" s="1144"/>
      <c r="N42" s="1134"/>
      <c r="O42" s="291"/>
    </row>
    <row r="43" spans="1:250" s="129" customFormat="1" ht="13.8">
      <c r="A43" s="207"/>
      <c r="B43" s="119" t="s">
        <v>90</v>
      </c>
      <c r="C43" s="149" t="s">
        <v>84</v>
      </c>
      <c r="D43" s="92">
        <v>40</v>
      </c>
      <c r="E43" s="252"/>
      <c r="F43" s="96">
        <f>D43*E43</f>
        <v>0</v>
      </c>
      <c r="G43" s="10"/>
      <c r="H43" s="10"/>
      <c r="I43" s="39"/>
      <c r="J43" s="10"/>
      <c r="K43" s="126"/>
      <c r="L43" s="126"/>
      <c r="M43" s="162"/>
      <c r="N43" s="1134"/>
      <c r="O43" s="291"/>
    </row>
    <row r="44" spans="1:250" s="1149" customFormat="1" ht="13.8">
      <c r="A44" s="207"/>
      <c r="B44" s="119" t="s">
        <v>91</v>
      </c>
      <c r="C44" s="149" t="s">
        <v>84</v>
      </c>
      <c r="D44" s="92">
        <v>35</v>
      </c>
      <c r="E44" s="252"/>
      <c r="F44" s="96">
        <f>D44*E44</f>
        <v>0</v>
      </c>
      <c r="G44" s="10"/>
      <c r="H44" s="10"/>
      <c r="I44" s="39"/>
      <c r="J44" s="10"/>
      <c r="K44" s="126"/>
      <c r="L44" s="126"/>
      <c r="M44" s="162"/>
      <c r="N44" s="1134"/>
      <c r="O44" s="291"/>
      <c r="P44" s="129"/>
      <c r="Q44" s="129"/>
      <c r="R44" s="129"/>
      <c r="S44" s="129"/>
      <c r="T44" s="129"/>
      <c r="U44" s="129"/>
      <c r="V44" s="129"/>
      <c r="W44" s="129"/>
      <c r="X44" s="129"/>
      <c r="Y44" s="129"/>
      <c r="Z44" s="129"/>
      <c r="AA44" s="129"/>
      <c r="AB44" s="129"/>
      <c r="AC44" s="129"/>
      <c r="AD44" s="129"/>
      <c r="AE44" s="129"/>
      <c r="AF44" s="129"/>
      <c r="AG44" s="129"/>
      <c r="AH44" s="129"/>
      <c r="AI44" s="129"/>
      <c r="AJ44" s="129"/>
      <c r="AK44" s="129"/>
      <c r="AL44" s="129"/>
      <c r="AM44" s="129"/>
      <c r="AN44" s="129"/>
      <c r="AO44" s="129"/>
      <c r="AP44" s="129"/>
      <c r="AQ44" s="129"/>
      <c r="AR44" s="129"/>
      <c r="AS44" s="129"/>
      <c r="AT44" s="129"/>
      <c r="AU44" s="129"/>
      <c r="AV44" s="129"/>
      <c r="AW44" s="129"/>
      <c r="AX44" s="129"/>
      <c r="AY44" s="129"/>
      <c r="AZ44" s="129"/>
      <c r="BA44" s="129"/>
      <c r="BB44" s="129"/>
      <c r="BC44" s="129"/>
      <c r="BD44" s="129"/>
      <c r="BE44" s="129"/>
      <c r="BF44" s="129"/>
      <c r="BG44" s="129"/>
      <c r="BH44" s="129"/>
      <c r="BI44" s="129"/>
      <c r="BJ44" s="129"/>
      <c r="BK44" s="129"/>
      <c r="BL44" s="129"/>
      <c r="BM44" s="129"/>
      <c r="BN44" s="129"/>
      <c r="BO44" s="129"/>
      <c r="BP44" s="129"/>
      <c r="BQ44" s="129"/>
      <c r="BR44" s="129"/>
      <c r="BS44" s="129"/>
      <c r="BT44" s="129"/>
      <c r="BU44" s="129"/>
      <c r="BV44" s="129"/>
      <c r="BW44" s="129"/>
      <c r="BX44" s="129"/>
      <c r="BY44" s="129"/>
      <c r="BZ44" s="129"/>
      <c r="CA44" s="129"/>
      <c r="CB44" s="129"/>
      <c r="CC44" s="129"/>
      <c r="CD44" s="129"/>
      <c r="CE44" s="129"/>
      <c r="CF44" s="129"/>
      <c r="CG44" s="129"/>
      <c r="CH44" s="129"/>
      <c r="CI44" s="129"/>
      <c r="CJ44" s="129"/>
      <c r="CK44" s="129"/>
      <c r="CL44" s="129"/>
      <c r="CM44" s="129"/>
      <c r="CN44" s="129"/>
      <c r="CO44" s="129"/>
      <c r="CP44" s="129"/>
      <c r="CQ44" s="129"/>
      <c r="CR44" s="129"/>
      <c r="CS44" s="129"/>
      <c r="CT44" s="129"/>
      <c r="CU44" s="129"/>
      <c r="CV44" s="129"/>
      <c r="CW44" s="129"/>
      <c r="CX44" s="129"/>
      <c r="CY44" s="129"/>
      <c r="CZ44" s="129"/>
      <c r="DA44" s="129"/>
      <c r="DB44" s="129"/>
      <c r="DC44" s="129"/>
      <c r="DD44" s="129"/>
      <c r="DE44" s="129"/>
      <c r="DF44" s="129"/>
      <c r="DG44" s="129"/>
      <c r="DH44" s="129"/>
      <c r="DI44" s="129"/>
      <c r="DJ44" s="129"/>
      <c r="DK44" s="129"/>
      <c r="DL44" s="129"/>
      <c r="DM44" s="129"/>
      <c r="DN44" s="129"/>
      <c r="DO44" s="129"/>
      <c r="DP44" s="129"/>
      <c r="DQ44" s="129"/>
      <c r="DR44" s="129"/>
      <c r="DS44" s="129"/>
      <c r="DT44" s="129"/>
      <c r="DU44" s="129"/>
      <c r="DV44" s="129"/>
      <c r="DW44" s="129"/>
      <c r="DX44" s="129"/>
      <c r="DY44" s="129"/>
      <c r="DZ44" s="129"/>
      <c r="EA44" s="129"/>
      <c r="EB44" s="129"/>
      <c r="EC44" s="129"/>
      <c r="ED44" s="129"/>
      <c r="EE44" s="129"/>
      <c r="EF44" s="129"/>
      <c r="EG44" s="129"/>
      <c r="EH44" s="129"/>
      <c r="EI44" s="129"/>
      <c r="EJ44" s="129"/>
      <c r="EK44" s="129"/>
      <c r="EL44" s="129"/>
      <c r="EM44" s="129"/>
      <c r="EN44" s="129"/>
      <c r="EO44" s="129"/>
      <c r="EP44" s="129"/>
      <c r="EQ44" s="129"/>
      <c r="ER44" s="129"/>
      <c r="ES44" s="129"/>
      <c r="ET44" s="129"/>
      <c r="EU44" s="129"/>
      <c r="EV44" s="129"/>
      <c r="EW44" s="129"/>
      <c r="EX44" s="129"/>
      <c r="EY44" s="129"/>
      <c r="EZ44" s="129"/>
      <c r="FA44" s="129"/>
      <c r="FB44" s="129"/>
      <c r="FC44" s="129"/>
      <c r="FD44" s="129"/>
      <c r="FE44" s="129"/>
      <c r="FF44" s="129"/>
      <c r="FG44" s="129"/>
      <c r="FH44" s="129"/>
      <c r="FI44" s="129"/>
      <c r="FJ44" s="129"/>
      <c r="FK44" s="129"/>
      <c r="FL44" s="129"/>
      <c r="FM44" s="129"/>
      <c r="FN44" s="129"/>
      <c r="FO44" s="129"/>
      <c r="FP44" s="129"/>
      <c r="FQ44" s="129"/>
      <c r="FR44" s="129"/>
      <c r="FS44" s="129"/>
      <c r="FT44" s="129"/>
      <c r="FU44" s="129"/>
      <c r="FV44" s="129"/>
      <c r="FW44" s="129"/>
      <c r="FX44" s="129"/>
      <c r="FY44" s="129"/>
      <c r="FZ44" s="129"/>
      <c r="GA44" s="129"/>
      <c r="GB44" s="129"/>
      <c r="GC44" s="129"/>
      <c r="GD44" s="129"/>
      <c r="GE44" s="129"/>
      <c r="GF44" s="129"/>
      <c r="GG44" s="129"/>
      <c r="GH44" s="129"/>
      <c r="GI44" s="129"/>
      <c r="GJ44" s="129"/>
      <c r="GK44" s="129"/>
      <c r="GL44" s="129"/>
      <c r="GM44" s="129"/>
      <c r="GN44" s="129"/>
      <c r="GO44" s="129"/>
      <c r="GP44" s="129"/>
      <c r="GQ44" s="129"/>
      <c r="GR44" s="129"/>
      <c r="GS44" s="129"/>
      <c r="GT44" s="129"/>
      <c r="GU44" s="129"/>
      <c r="GV44" s="129"/>
      <c r="GW44" s="129"/>
      <c r="GX44" s="129"/>
      <c r="GY44" s="129"/>
      <c r="GZ44" s="129"/>
      <c r="HA44" s="129"/>
      <c r="HB44" s="129"/>
      <c r="HC44" s="129"/>
      <c r="HD44" s="129"/>
      <c r="HE44" s="129"/>
      <c r="HF44" s="129"/>
      <c r="HG44" s="129"/>
      <c r="HH44" s="129"/>
      <c r="HI44" s="129"/>
      <c r="HJ44" s="129"/>
      <c r="HK44" s="129"/>
      <c r="HL44" s="129"/>
      <c r="HM44" s="129"/>
      <c r="HN44" s="129"/>
      <c r="HO44" s="129"/>
      <c r="HP44" s="129"/>
      <c r="HQ44" s="129"/>
      <c r="HR44" s="129"/>
      <c r="HS44" s="129"/>
      <c r="HT44" s="129"/>
      <c r="HU44" s="129"/>
      <c r="HV44" s="129"/>
      <c r="HW44" s="129"/>
      <c r="HX44" s="129"/>
      <c r="HY44" s="129"/>
      <c r="HZ44" s="129"/>
      <c r="IA44" s="129"/>
      <c r="IB44" s="129"/>
      <c r="IC44" s="129"/>
      <c r="ID44" s="129"/>
      <c r="IE44" s="129"/>
      <c r="IF44" s="129"/>
      <c r="IG44" s="129"/>
      <c r="IH44" s="129"/>
      <c r="II44" s="129"/>
      <c r="IJ44" s="129"/>
      <c r="IK44" s="129"/>
      <c r="IL44" s="129"/>
      <c r="IM44" s="129"/>
      <c r="IN44" s="129"/>
      <c r="IO44" s="129"/>
      <c r="IP44" s="129"/>
    </row>
    <row r="45" spans="1:250" s="1150" customFormat="1" ht="13.8">
      <c r="A45" s="207"/>
      <c r="B45" s="119" t="s">
        <v>187</v>
      </c>
      <c r="C45" s="149" t="s">
        <v>84</v>
      </c>
      <c r="D45" s="92">
        <v>25</v>
      </c>
      <c r="E45" s="252"/>
      <c r="F45" s="96">
        <f>D45*E45</f>
        <v>0</v>
      </c>
      <c r="G45" s="10"/>
      <c r="H45" s="10"/>
      <c r="I45" s="39"/>
      <c r="J45" s="10"/>
      <c r="K45" s="126"/>
      <c r="L45" s="126"/>
      <c r="M45" s="162"/>
      <c r="N45" s="1134"/>
      <c r="O45" s="291"/>
      <c r="P45" s="129"/>
      <c r="Q45" s="129"/>
      <c r="R45" s="129"/>
      <c r="S45" s="129"/>
      <c r="T45" s="129"/>
      <c r="U45" s="129"/>
      <c r="V45" s="129"/>
      <c r="W45" s="129"/>
      <c r="X45" s="129"/>
      <c r="Y45" s="129"/>
      <c r="Z45" s="129"/>
      <c r="AA45" s="129"/>
      <c r="AB45" s="129"/>
      <c r="AC45" s="129"/>
      <c r="AD45" s="129"/>
      <c r="AE45" s="129"/>
      <c r="AF45" s="129"/>
      <c r="AG45" s="129"/>
      <c r="AH45" s="129"/>
      <c r="AI45" s="129"/>
      <c r="AJ45" s="129"/>
      <c r="AK45" s="129"/>
      <c r="AL45" s="129"/>
      <c r="AM45" s="129"/>
      <c r="AN45" s="129"/>
      <c r="AO45" s="129"/>
      <c r="AP45" s="129"/>
      <c r="AQ45" s="129"/>
      <c r="AR45" s="129"/>
      <c r="AS45" s="129"/>
      <c r="AT45" s="129"/>
      <c r="AU45" s="129"/>
      <c r="AV45" s="129"/>
      <c r="AW45" s="129"/>
      <c r="AX45" s="129"/>
      <c r="AY45" s="129"/>
      <c r="AZ45" s="129"/>
      <c r="BA45" s="129"/>
      <c r="BB45" s="129"/>
      <c r="BC45" s="129"/>
      <c r="BD45" s="129"/>
      <c r="BE45" s="129"/>
      <c r="BF45" s="129"/>
      <c r="BG45" s="129"/>
      <c r="BH45" s="129"/>
      <c r="BI45" s="129"/>
      <c r="BJ45" s="129"/>
      <c r="BK45" s="129"/>
      <c r="BL45" s="129"/>
      <c r="BM45" s="129"/>
      <c r="BN45" s="129"/>
      <c r="BO45" s="129"/>
      <c r="BP45" s="129"/>
      <c r="BQ45" s="129"/>
      <c r="BR45" s="129"/>
      <c r="BS45" s="129"/>
      <c r="BT45" s="129"/>
      <c r="BU45" s="129"/>
      <c r="BV45" s="129"/>
      <c r="BW45" s="129"/>
      <c r="BX45" s="129"/>
      <c r="BY45" s="129"/>
      <c r="BZ45" s="129"/>
      <c r="CA45" s="129"/>
      <c r="CB45" s="129"/>
      <c r="CC45" s="129"/>
      <c r="CD45" s="129"/>
      <c r="CE45" s="129"/>
      <c r="CF45" s="129"/>
      <c r="CG45" s="129"/>
      <c r="CH45" s="129"/>
      <c r="CI45" s="129"/>
      <c r="CJ45" s="129"/>
      <c r="CK45" s="129"/>
      <c r="CL45" s="129"/>
      <c r="CM45" s="129"/>
      <c r="CN45" s="129"/>
      <c r="CO45" s="129"/>
      <c r="CP45" s="129"/>
      <c r="CQ45" s="129"/>
      <c r="CR45" s="129"/>
      <c r="CS45" s="129"/>
      <c r="CT45" s="129"/>
      <c r="CU45" s="129"/>
      <c r="CV45" s="129"/>
      <c r="CW45" s="129"/>
      <c r="CX45" s="129"/>
      <c r="CY45" s="129"/>
      <c r="CZ45" s="129"/>
      <c r="DA45" s="129"/>
      <c r="DB45" s="129"/>
      <c r="DC45" s="129"/>
      <c r="DD45" s="129"/>
      <c r="DE45" s="129"/>
      <c r="DF45" s="129"/>
      <c r="DG45" s="129"/>
      <c r="DH45" s="129"/>
      <c r="DI45" s="129"/>
      <c r="DJ45" s="129"/>
      <c r="DK45" s="129"/>
      <c r="DL45" s="129"/>
      <c r="DM45" s="129"/>
      <c r="DN45" s="129"/>
      <c r="DO45" s="129"/>
      <c r="DP45" s="129"/>
      <c r="DQ45" s="129"/>
      <c r="DR45" s="129"/>
      <c r="DS45" s="129"/>
      <c r="DT45" s="129"/>
      <c r="DU45" s="129"/>
      <c r="DV45" s="129"/>
      <c r="DW45" s="129"/>
      <c r="DX45" s="129"/>
      <c r="DY45" s="129"/>
      <c r="DZ45" s="129"/>
      <c r="EA45" s="129"/>
      <c r="EB45" s="129"/>
      <c r="EC45" s="129"/>
      <c r="ED45" s="129"/>
      <c r="EE45" s="129"/>
      <c r="EF45" s="129"/>
      <c r="EG45" s="129"/>
      <c r="EH45" s="129"/>
      <c r="EI45" s="129"/>
      <c r="EJ45" s="129"/>
      <c r="EK45" s="129"/>
      <c r="EL45" s="129"/>
      <c r="EM45" s="129"/>
      <c r="EN45" s="129"/>
      <c r="EO45" s="129"/>
      <c r="EP45" s="129"/>
      <c r="EQ45" s="129"/>
      <c r="ER45" s="129"/>
      <c r="ES45" s="129"/>
      <c r="ET45" s="129"/>
      <c r="EU45" s="129"/>
      <c r="EV45" s="129"/>
      <c r="EW45" s="129"/>
      <c r="EX45" s="129"/>
      <c r="EY45" s="129"/>
      <c r="EZ45" s="129"/>
      <c r="FA45" s="129"/>
      <c r="FB45" s="129"/>
      <c r="FC45" s="129"/>
      <c r="FD45" s="129"/>
      <c r="FE45" s="129"/>
      <c r="FF45" s="129"/>
      <c r="FG45" s="129"/>
      <c r="FH45" s="129"/>
      <c r="FI45" s="129"/>
      <c r="FJ45" s="129"/>
      <c r="FK45" s="129"/>
      <c r="FL45" s="129"/>
      <c r="FM45" s="129"/>
      <c r="FN45" s="129"/>
      <c r="FO45" s="129"/>
      <c r="FP45" s="129"/>
      <c r="FQ45" s="129"/>
      <c r="FR45" s="129"/>
      <c r="FS45" s="129"/>
      <c r="FT45" s="129"/>
      <c r="FU45" s="129"/>
      <c r="FV45" s="129"/>
      <c r="FW45" s="129"/>
      <c r="FX45" s="129"/>
      <c r="FY45" s="129"/>
      <c r="FZ45" s="129"/>
      <c r="GA45" s="129"/>
      <c r="GB45" s="129"/>
      <c r="GC45" s="129"/>
      <c r="GD45" s="129"/>
      <c r="GE45" s="129"/>
      <c r="GF45" s="129"/>
      <c r="GG45" s="129"/>
      <c r="GH45" s="129"/>
      <c r="GI45" s="129"/>
      <c r="GJ45" s="129"/>
      <c r="GK45" s="129"/>
      <c r="GL45" s="129"/>
      <c r="GM45" s="129"/>
      <c r="GN45" s="129"/>
      <c r="GO45" s="129"/>
      <c r="GP45" s="129"/>
      <c r="GQ45" s="129"/>
      <c r="GR45" s="129"/>
      <c r="GS45" s="129"/>
      <c r="GT45" s="129"/>
      <c r="GU45" s="129"/>
      <c r="GV45" s="129"/>
      <c r="GW45" s="129"/>
      <c r="GX45" s="129"/>
      <c r="GY45" s="129"/>
      <c r="GZ45" s="129"/>
      <c r="HA45" s="129"/>
      <c r="HB45" s="129"/>
      <c r="HC45" s="129"/>
      <c r="HD45" s="129"/>
      <c r="HE45" s="129"/>
      <c r="HF45" s="129"/>
      <c r="HG45" s="129"/>
      <c r="HH45" s="129"/>
      <c r="HI45" s="129"/>
      <c r="HJ45" s="129"/>
      <c r="HK45" s="129"/>
      <c r="HL45" s="129"/>
      <c r="HM45" s="129"/>
      <c r="HN45" s="129"/>
      <c r="HO45" s="129"/>
      <c r="HP45" s="129"/>
      <c r="HQ45" s="129"/>
      <c r="HR45" s="129"/>
      <c r="HS45" s="129"/>
      <c r="HT45" s="129"/>
      <c r="HU45" s="129"/>
      <c r="HV45" s="129"/>
      <c r="HW45" s="129"/>
      <c r="HX45" s="129"/>
      <c r="HY45" s="129"/>
      <c r="HZ45" s="129"/>
      <c r="IA45" s="129"/>
      <c r="IB45" s="129"/>
      <c r="IC45" s="129"/>
      <c r="ID45" s="129"/>
      <c r="IE45" s="129"/>
      <c r="IF45" s="129"/>
      <c r="IG45" s="129"/>
      <c r="IH45" s="129"/>
      <c r="II45" s="129"/>
      <c r="IJ45" s="129"/>
      <c r="IK45" s="129"/>
      <c r="IL45" s="129"/>
      <c r="IM45" s="129"/>
      <c r="IN45" s="129"/>
      <c r="IO45" s="129"/>
      <c r="IP45" s="129"/>
    </row>
    <row r="46" spans="1:250" s="1150" customFormat="1" ht="13.8">
      <c r="A46" s="23"/>
      <c r="B46" s="119" t="s">
        <v>85</v>
      </c>
      <c r="C46" s="149"/>
      <c r="D46" s="92"/>
      <c r="E46" s="252"/>
      <c r="F46" s="96"/>
      <c r="G46" s="10"/>
      <c r="H46" s="10"/>
      <c r="I46" s="39"/>
      <c r="J46" s="10"/>
      <c r="K46" s="126"/>
      <c r="L46" s="126"/>
      <c r="M46" s="1144"/>
      <c r="N46" s="1134"/>
      <c r="O46" s="291"/>
      <c r="P46" s="129"/>
      <c r="Q46" s="129"/>
      <c r="R46" s="129"/>
      <c r="S46" s="129"/>
      <c r="T46" s="129"/>
      <c r="U46" s="129"/>
      <c r="V46" s="129"/>
      <c r="W46" s="129"/>
      <c r="X46" s="129"/>
      <c r="Y46" s="129"/>
      <c r="Z46" s="129"/>
      <c r="AA46" s="129"/>
      <c r="AB46" s="129"/>
      <c r="AC46" s="129"/>
      <c r="AD46" s="129"/>
      <c r="AE46" s="129"/>
      <c r="AF46" s="129"/>
      <c r="AG46" s="129"/>
      <c r="AH46" s="129"/>
      <c r="AI46" s="129"/>
      <c r="AJ46" s="129"/>
      <c r="AK46" s="129"/>
      <c r="AL46" s="129"/>
      <c r="AM46" s="129"/>
      <c r="AN46" s="129"/>
      <c r="AO46" s="129"/>
      <c r="AP46" s="129"/>
      <c r="AQ46" s="129"/>
      <c r="AR46" s="129"/>
      <c r="AS46" s="129"/>
      <c r="AT46" s="129"/>
      <c r="AU46" s="129"/>
      <c r="AV46" s="129"/>
      <c r="AW46" s="129"/>
      <c r="AX46" s="129"/>
      <c r="AY46" s="129"/>
      <c r="AZ46" s="129"/>
      <c r="BA46" s="129"/>
      <c r="BB46" s="129"/>
      <c r="BC46" s="129"/>
      <c r="BD46" s="129"/>
      <c r="BE46" s="129"/>
      <c r="BF46" s="129"/>
      <c r="BG46" s="129"/>
      <c r="BH46" s="129"/>
      <c r="BI46" s="129"/>
      <c r="BJ46" s="129"/>
      <c r="BK46" s="129"/>
      <c r="BL46" s="129"/>
      <c r="BM46" s="129"/>
      <c r="BN46" s="129"/>
      <c r="BO46" s="129"/>
      <c r="BP46" s="129"/>
      <c r="BQ46" s="129"/>
      <c r="BR46" s="129"/>
      <c r="BS46" s="129"/>
      <c r="BT46" s="129"/>
      <c r="BU46" s="129"/>
      <c r="BV46" s="129"/>
      <c r="BW46" s="129"/>
      <c r="BX46" s="129"/>
      <c r="BY46" s="129"/>
      <c r="BZ46" s="129"/>
      <c r="CA46" s="129"/>
      <c r="CB46" s="129"/>
      <c r="CC46" s="129"/>
      <c r="CD46" s="129"/>
      <c r="CE46" s="129"/>
      <c r="CF46" s="129"/>
      <c r="CG46" s="129"/>
      <c r="CH46" s="129"/>
      <c r="CI46" s="129"/>
      <c r="CJ46" s="129"/>
      <c r="CK46" s="129"/>
      <c r="CL46" s="129"/>
      <c r="CM46" s="129"/>
      <c r="CN46" s="129"/>
      <c r="CO46" s="129"/>
      <c r="CP46" s="129"/>
      <c r="CQ46" s="129"/>
      <c r="CR46" s="129"/>
      <c r="CS46" s="129"/>
      <c r="CT46" s="129"/>
      <c r="CU46" s="129"/>
      <c r="CV46" s="129"/>
      <c r="CW46" s="129"/>
      <c r="CX46" s="129"/>
      <c r="CY46" s="129"/>
      <c r="CZ46" s="129"/>
      <c r="DA46" s="129"/>
      <c r="DB46" s="129"/>
      <c r="DC46" s="129"/>
      <c r="DD46" s="129"/>
      <c r="DE46" s="129"/>
      <c r="DF46" s="129"/>
      <c r="DG46" s="129"/>
      <c r="DH46" s="129"/>
      <c r="DI46" s="129"/>
      <c r="DJ46" s="129"/>
      <c r="DK46" s="129"/>
      <c r="DL46" s="129"/>
      <c r="DM46" s="129"/>
      <c r="DN46" s="129"/>
      <c r="DO46" s="129"/>
      <c r="DP46" s="129"/>
      <c r="DQ46" s="129"/>
      <c r="DR46" s="129"/>
      <c r="DS46" s="129"/>
      <c r="DT46" s="129"/>
      <c r="DU46" s="129"/>
      <c r="DV46" s="129"/>
      <c r="DW46" s="129"/>
      <c r="DX46" s="129"/>
      <c r="DY46" s="129"/>
      <c r="DZ46" s="129"/>
      <c r="EA46" s="129"/>
      <c r="EB46" s="129"/>
      <c r="EC46" s="129"/>
      <c r="ED46" s="129"/>
      <c r="EE46" s="129"/>
      <c r="EF46" s="129"/>
      <c r="EG46" s="129"/>
      <c r="EH46" s="129"/>
      <c r="EI46" s="129"/>
      <c r="EJ46" s="129"/>
      <c r="EK46" s="129"/>
      <c r="EL46" s="129"/>
      <c r="EM46" s="129"/>
      <c r="EN46" s="129"/>
      <c r="EO46" s="129"/>
      <c r="EP46" s="129"/>
      <c r="EQ46" s="129"/>
      <c r="ER46" s="129"/>
      <c r="ES46" s="129"/>
      <c r="ET46" s="129"/>
      <c r="EU46" s="129"/>
      <c r="EV46" s="129"/>
      <c r="EW46" s="129"/>
      <c r="EX46" s="129"/>
      <c r="EY46" s="129"/>
      <c r="EZ46" s="129"/>
      <c r="FA46" s="129"/>
      <c r="FB46" s="129"/>
      <c r="FC46" s="129"/>
      <c r="FD46" s="129"/>
      <c r="FE46" s="129"/>
      <c r="FF46" s="129"/>
      <c r="FG46" s="129"/>
      <c r="FH46" s="129"/>
      <c r="FI46" s="129"/>
      <c r="FJ46" s="129"/>
      <c r="FK46" s="129"/>
      <c r="FL46" s="129"/>
      <c r="FM46" s="129"/>
      <c r="FN46" s="129"/>
      <c r="FO46" s="129"/>
      <c r="FP46" s="129"/>
      <c r="FQ46" s="129"/>
      <c r="FR46" s="129"/>
      <c r="FS46" s="129"/>
      <c r="FT46" s="129"/>
      <c r="FU46" s="129"/>
      <c r="FV46" s="129"/>
      <c r="FW46" s="129"/>
      <c r="FX46" s="129"/>
      <c r="FY46" s="129"/>
      <c r="FZ46" s="129"/>
      <c r="GA46" s="129"/>
      <c r="GB46" s="129"/>
      <c r="GC46" s="129"/>
      <c r="GD46" s="129"/>
      <c r="GE46" s="129"/>
      <c r="GF46" s="129"/>
      <c r="GG46" s="129"/>
      <c r="GH46" s="129"/>
      <c r="GI46" s="129"/>
      <c r="GJ46" s="129"/>
      <c r="GK46" s="129"/>
      <c r="GL46" s="129"/>
      <c r="GM46" s="129"/>
      <c r="GN46" s="129"/>
      <c r="GO46" s="129"/>
      <c r="GP46" s="129"/>
      <c r="GQ46" s="129"/>
      <c r="GR46" s="129"/>
      <c r="GS46" s="129"/>
      <c r="GT46" s="129"/>
      <c r="GU46" s="129"/>
      <c r="GV46" s="129"/>
      <c r="GW46" s="129"/>
      <c r="GX46" s="129"/>
      <c r="GY46" s="129"/>
      <c r="GZ46" s="129"/>
      <c r="HA46" s="129"/>
      <c r="HB46" s="129"/>
      <c r="HC46" s="129"/>
      <c r="HD46" s="129"/>
      <c r="HE46" s="129"/>
      <c r="HF46" s="129"/>
      <c r="HG46" s="129"/>
      <c r="HH46" s="129"/>
      <c r="HI46" s="129"/>
      <c r="HJ46" s="129"/>
      <c r="HK46" s="129"/>
      <c r="HL46" s="129"/>
      <c r="HM46" s="129"/>
      <c r="HN46" s="129"/>
      <c r="HO46" s="129"/>
      <c r="HP46" s="129"/>
      <c r="HQ46" s="129"/>
      <c r="HR46" s="129"/>
      <c r="HS46" s="129"/>
      <c r="HT46" s="129"/>
      <c r="HU46" s="129"/>
      <c r="HV46" s="129"/>
      <c r="HW46" s="129"/>
      <c r="HX46" s="129"/>
      <c r="HY46" s="129"/>
      <c r="HZ46" s="129"/>
      <c r="IA46" s="129"/>
      <c r="IB46" s="129"/>
      <c r="IC46" s="129"/>
      <c r="ID46" s="129"/>
      <c r="IE46" s="129"/>
      <c r="IF46" s="129"/>
      <c r="IG46" s="129"/>
      <c r="IH46" s="129"/>
      <c r="II46" s="129"/>
      <c r="IJ46" s="129"/>
      <c r="IK46" s="129"/>
      <c r="IL46" s="129"/>
      <c r="IM46" s="129"/>
      <c r="IN46" s="129"/>
      <c r="IO46" s="129"/>
      <c r="IP46" s="129"/>
    </row>
    <row r="47" spans="1:250" s="129" customFormat="1" ht="96.6">
      <c r="A47" s="209">
        <v>8</v>
      </c>
      <c r="B47" s="119" t="s">
        <v>283</v>
      </c>
      <c r="C47" s="258"/>
      <c r="D47" s="258"/>
      <c r="E47" s="1178"/>
      <c r="F47" s="258"/>
      <c r="G47" s="1151"/>
      <c r="H47" s="1151"/>
      <c r="I47" s="1151"/>
      <c r="J47" s="1151"/>
      <c r="K47" s="1151"/>
      <c r="L47" s="1151"/>
      <c r="M47" s="1151"/>
      <c r="N47" s="1151"/>
      <c r="O47" s="1151"/>
      <c r="P47" s="1151"/>
      <c r="Q47" s="1151"/>
      <c r="R47" s="1151"/>
      <c r="S47" s="1151"/>
      <c r="T47" s="1151"/>
      <c r="U47" s="1151"/>
      <c r="V47" s="1151"/>
      <c r="W47" s="1151"/>
      <c r="X47" s="1151"/>
      <c r="Y47" s="1151"/>
      <c r="Z47" s="1151"/>
      <c r="AA47" s="1151"/>
      <c r="AB47" s="1151"/>
      <c r="AC47" s="1151"/>
      <c r="AD47" s="1151"/>
      <c r="AE47" s="1151"/>
      <c r="AF47" s="1151"/>
      <c r="AG47" s="1151"/>
      <c r="AH47" s="1151"/>
      <c r="AI47" s="1151"/>
      <c r="AJ47" s="1151"/>
      <c r="AK47" s="1151"/>
      <c r="AL47" s="1150"/>
      <c r="AM47" s="1150"/>
      <c r="AN47" s="1150"/>
      <c r="AO47" s="1150"/>
      <c r="AP47" s="1150"/>
      <c r="AQ47" s="1150"/>
      <c r="AR47" s="1150"/>
      <c r="AS47" s="1150"/>
      <c r="AT47" s="1150"/>
      <c r="AU47" s="1150"/>
      <c r="AV47" s="1150"/>
      <c r="AW47" s="1150"/>
      <c r="AX47" s="1150"/>
      <c r="AY47" s="1150"/>
      <c r="AZ47" s="1150"/>
      <c r="BA47" s="1150"/>
      <c r="BB47" s="1150"/>
      <c r="BC47" s="1150"/>
      <c r="BD47" s="1150"/>
      <c r="BE47" s="1150"/>
      <c r="BF47" s="1150"/>
      <c r="BG47" s="1150"/>
      <c r="BH47" s="1150"/>
      <c r="BI47" s="1150"/>
      <c r="BJ47" s="1150"/>
      <c r="BK47" s="1150"/>
      <c r="BL47" s="1150"/>
      <c r="BM47" s="1150"/>
      <c r="BN47" s="1150"/>
      <c r="BO47" s="1150"/>
      <c r="BP47" s="1150"/>
      <c r="BQ47" s="1150"/>
      <c r="BR47" s="1150"/>
      <c r="BS47" s="1150"/>
      <c r="BT47" s="1150"/>
      <c r="BU47" s="1150"/>
      <c r="BV47" s="1150"/>
      <c r="BW47" s="1150"/>
      <c r="BX47" s="1150"/>
      <c r="BY47" s="1150"/>
      <c r="BZ47" s="1150"/>
      <c r="CA47" s="1150"/>
      <c r="CB47" s="1150"/>
      <c r="CC47" s="1150"/>
      <c r="CD47" s="1150"/>
      <c r="CE47" s="1150"/>
      <c r="CF47" s="1150"/>
      <c r="CG47" s="1150"/>
      <c r="CH47" s="1150"/>
      <c r="CI47" s="1150"/>
      <c r="CJ47" s="1150"/>
      <c r="CK47" s="1150"/>
      <c r="CL47" s="1150"/>
      <c r="CM47" s="1150"/>
      <c r="CN47" s="1150"/>
      <c r="CO47" s="1150"/>
      <c r="CP47" s="1150"/>
      <c r="CQ47" s="1150"/>
      <c r="CR47" s="1150"/>
      <c r="CS47" s="1150"/>
      <c r="CT47" s="1150"/>
      <c r="CU47" s="1150"/>
      <c r="CV47" s="1150"/>
      <c r="CW47" s="1150"/>
      <c r="CX47" s="1150"/>
      <c r="CY47" s="1150"/>
      <c r="CZ47" s="1150"/>
      <c r="DA47" s="1150"/>
      <c r="DB47" s="1150"/>
      <c r="DC47" s="1150"/>
      <c r="DD47" s="1150"/>
      <c r="DE47" s="1150"/>
      <c r="DF47" s="1150"/>
      <c r="DG47" s="1150"/>
      <c r="DH47" s="1150"/>
      <c r="DI47" s="1150"/>
      <c r="DJ47" s="1150"/>
      <c r="DK47" s="1150"/>
      <c r="DL47" s="1150"/>
      <c r="DM47" s="1150"/>
      <c r="DN47" s="1150"/>
      <c r="DO47" s="1150"/>
      <c r="DP47" s="1150"/>
      <c r="DQ47" s="1150"/>
      <c r="DR47" s="1150"/>
      <c r="DS47" s="1150"/>
      <c r="DT47" s="1150"/>
      <c r="DU47" s="1150"/>
      <c r="DV47" s="1150"/>
      <c r="DW47" s="1150"/>
      <c r="DX47" s="1150"/>
      <c r="DY47" s="1150"/>
      <c r="DZ47" s="1150"/>
      <c r="EA47" s="1150"/>
      <c r="EB47" s="1150"/>
      <c r="EC47" s="1150"/>
      <c r="ED47" s="1150"/>
      <c r="EE47" s="1150"/>
      <c r="EF47" s="1150"/>
      <c r="EG47" s="1150"/>
      <c r="EH47" s="1150"/>
      <c r="EI47" s="1150"/>
      <c r="EJ47" s="1150"/>
      <c r="EK47" s="1150"/>
      <c r="EL47" s="1150"/>
      <c r="EM47" s="1150"/>
      <c r="EN47" s="1150"/>
      <c r="EO47" s="1150"/>
      <c r="EP47" s="1150"/>
      <c r="EQ47" s="1150"/>
      <c r="ER47" s="1150"/>
      <c r="ES47" s="1150"/>
      <c r="ET47" s="1150"/>
      <c r="EU47" s="1150"/>
      <c r="EV47" s="1150"/>
      <c r="EW47" s="1150"/>
      <c r="EX47" s="1150"/>
      <c r="EY47" s="1150"/>
      <c r="EZ47" s="1150"/>
      <c r="FA47" s="1150"/>
      <c r="FB47" s="1150"/>
      <c r="FC47" s="1150"/>
      <c r="FD47" s="1150"/>
      <c r="FE47" s="1150"/>
      <c r="FF47" s="1150"/>
      <c r="FG47" s="1150"/>
      <c r="FH47" s="1150"/>
      <c r="FI47" s="1150"/>
      <c r="FJ47" s="1150"/>
      <c r="FK47" s="1150"/>
      <c r="FL47" s="1150"/>
      <c r="FM47" s="1150"/>
      <c r="FN47" s="1150"/>
      <c r="FO47" s="1150"/>
      <c r="FP47" s="1150"/>
      <c r="FQ47" s="1150"/>
      <c r="FR47" s="1150"/>
      <c r="FS47" s="1150"/>
      <c r="FT47" s="1150"/>
      <c r="FU47" s="1150"/>
      <c r="FV47" s="1150"/>
      <c r="FW47" s="1150"/>
      <c r="FX47" s="1150"/>
      <c r="FY47" s="1150"/>
      <c r="FZ47" s="1150"/>
      <c r="GA47" s="1150"/>
      <c r="GB47" s="1150"/>
      <c r="GC47" s="1150"/>
      <c r="GD47" s="1150"/>
      <c r="GE47" s="1150"/>
      <c r="GF47" s="1150"/>
      <c r="GG47" s="1150"/>
      <c r="GH47" s="1150"/>
      <c r="GI47" s="1150"/>
      <c r="GJ47" s="1150"/>
      <c r="GK47" s="1150"/>
      <c r="GL47" s="1150"/>
      <c r="GM47" s="1150"/>
      <c r="GN47" s="1150"/>
      <c r="GO47" s="1150"/>
      <c r="GP47" s="1150"/>
      <c r="GQ47" s="1150"/>
      <c r="GR47" s="1150"/>
      <c r="GS47" s="1150"/>
      <c r="GT47" s="1150"/>
      <c r="GU47" s="1150"/>
      <c r="GV47" s="1150"/>
      <c r="GW47" s="1150"/>
      <c r="GX47" s="1150"/>
      <c r="GY47" s="1150"/>
      <c r="GZ47" s="1150"/>
      <c r="HA47" s="1150"/>
      <c r="HB47" s="1150"/>
      <c r="HC47" s="1150"/>
      <c r="HD47" s="1150"/>
      <c r="HE47" s="1150"/>
      <c r="HF47" s="1150"/>
      <c r="HG47" s="1150"/>
      <c r="HH47" s="1150"/>
      <c r="HI47" s="1150"/>
      <c r="HJ47" s="1150"/>
      <c r="HK47" s="1150"/>
      <c r="HL47" s="1150"/>
      <c r="HM47" s="1150"/>
      <c r="HN47" s="1150"/>
      <c r="HO47" s="1150"/>
      <c r="HP47" s="1150"/>
      <c r="HQ47" s="1150"/>
      <c r="HR47" s="1150"/>
      <c r="HS47" s="1150"/>
      <c r="HT47" s="1150"/>
      <c r="HU47" s="1150"/>
      <c r="HV47" s="1150"/>
      <c r="HW47" s="1150"/>
      <c r="HX47" s="1150"/>
      <c r="HY47" s="1150"/>
      <c r="HZ47" s="1150"/>
      <c r="IA47" s="1150"/>
      <c r="IB47" s="1150"/>
      <c r="IC47" s="1150"/>
      <c r="ID47" s="1150"/>
      <c r="IE47" s="1150"/>
      <c r="IF47" s="1150"/>
      <c r="IG47" s="1150"/>
      <c r="IH47" s="1150"/>
      <c r="II47" s="1150"/>
      <c r="IJ47" s="1150"/>
      <c r="IK47" s="1150"/>
      <c r="IL47" s="1150"/>
      <c r="IM47" s="1150"/>
      <c r="IN47" s="1150"/>
      <c r="IO47" s="1150"/>
      <c r="IP47" s="1150"/>
    </row>
    <row r="48" spans="1:250" s="129" customFormat="1" ht="41.4">
      <c r="A48" s="209"/>
      <c r="B48" s="119" t="s">
        <v>616</v>
      </c>
      <c r="C48" s="258"/>
      <c r="D48" s="258"/>
      <c r="E48" s="1178"/>
      <c r="F48" s="258"/>
      <c r="G48" s="1151"/>
      <c r="H48" s="1151"/>
      <c r="I48" s="1151"/>
      <c r="J48" s="1151"/>
      <c r="K48" s="1151"/>
      <c r="L48" s="1151"/>
      <c r="M48" s="1151"/>
      <c r="N48" s="1151"/>
      <c r="O48" s="1151"/>
      <c r="P48" s="1151"/>
      <c r="Q48" s="1151"/>
      <c r="R48" s="1151"/>
      <c r="S48" s="1151"/>
      <c r="T48" s="1151"/>
      <c r="U48" s="1151"/>
      <c r="V48" s="1151"/>
      <c r="W48" s="1151"/>
      <c r="X48" s="1151"/>
      <c r="Y48" s="1151"/>
      <c r="Z48" s="1151"/>
      <c r="AA48" s="1151"/>
      <c r="AB48" s="1151"/>
      <c r="AC48" s="1151"/>
      <c r="AD48" s="1151"/>
      <c r="AE48" s="1151"/>
      <c r="AF48" s="1151"/>
      <c r="AG48" s="1151"/>
      <c r="AH48" s="1151"/>
      <c r="AI48" s="1151"/>
      <c r="AJ48" s="1151"/>
      <c r="AK48" s="1151"/>
      <c r="AL48" s="1150"/>
      <c r="AM48" s="1150"/>
      <c r="AN48" s="1150"/>
      <c r="AO48" s="1150"/>
      <c r="AP48" s="1150"/>
      <c r="AQ48" s="1150"/>
      <c r="AR48" s="1150"/>
      <c r="AS48" s="1150"/>
      <c r="AT48" s="1150"/>
      <c r="AU48" s="1150"/>
      <c r="AV48" s="1150"/>
      <c r="AW48" s="1150"/>
      <c r="AX48" s="1150"/>
      <c r="AY48" s="1150"/>
      <c r="AZ48" s="1150"/>
      <c r="BA48" s="1150"/>
      <c r="BB48" s="1150"/>
      <c r="BC48" s="1150"/>
      <c r="BD48" s="1150"/>
      <c r="BE48" s="1150"/>
      <c r="BF48" s="1150"/>
      <c r="BG48" s="1150"/>
      <c r="BH48" s="1150"/>
      <c r="BI48" s="1150"/>
      <c r="BJ48" s="1150"/>
      <c r="BK48" s="1150"/>
      <c r="BL48" s="1150"/>
      <c r="BM48" s="1150"/>
      <c r="BN48" s="1150"/>
      <c r="BO48" s="1150"/>
      <c r="BP48" s="1150"/>
      <c r="BQ48" s="1150"/>
      <c r="BR48" s="1150"/>
      <c r="BS48" s="1150"/>
      <c r="BT48" s="1150"/>
      <c r="BU48" s="1150"/>
      <c r="BV48" s="1150"/>
      <c r="BW48" s="1150"/>
      <c r="BX48" s="1150"/>
      <c r="BY48" s="1150"/>
      <c r="BZ48" s="1150"/>
      <c r="CA48" s="1150"/>
      <c r="CB48" s="1150"/>
      <c r="CC48" s="1150"/>
      <c r="CD48" s="1150"/>
      <c r="CE48" s="1150"/>
      <c r="CF48" s="1150"/>
      <c r="CG48" s="1150"/>
      <c r="CH48" s="1150"/>
      <c r="CI48" s="1150"/>
      <c r="CJ48" s="1150"/>
      <c r="CK48" s="1150"/>
      <c r="CL48" s="1150"/>
      <c r="CM48" s="1150"/>
      <c r="CN48" s="1150"/>
      <c r="CO48" s="1150"/>
      <c r="CP48" s="1150"/>
      <c r="CQ48" s="1150"/>
      <c r="CR48" s="1150"/>
      <c r="CS48" s="1150"/>
      <c r="CT48" s="1150"/>
      <c r="CU48" s="1150"/>
      <c r="CV48" s="1150"/>
      <c r="CW48" s="1150"/>
      <c r="CX48" s="1150"/>
      <c r="CY48" s="1150"/>
      <c r="CZ48" s="1150"/>
      <c r="DA48" s="1150"/>
      <c r="DB48" s="1150"/>
      <c r="DC48" s="1150"/>
      <c r="DD48" s="1150"/>
      <c r="DE48" s="1150"/>
      <c r="DF48" s="1150"/>
      <c r="DG48" s="1150"/>
      <c r="DH48" s="1150"/>
      <c r="DI48" s="1150"/>
      <c r="DJ48" s="1150"/>
      <c r="DK48" s="1150"/>
      <c r="DL48" s="1150"/>
      <c r="DM48" s="1150"/>
      <c r="DN48" s="1150"/>
      <c r="DO48" s="1150"/>
      <c r="DP48" s="1150"/>
      <c r="DQ48" s="1150"/>
      <c r="DR48" s="1150"/>
      <c r="DS48" s="1150"/>
      <c r="DT48" s="1150"/>
      <c r="DU48" s="1150"/>
      <c r="DV48" s="1150"/>
      <c r="DW48" s="1150"/>
      <c r="DX48" s="1150"/>
      <c r="DY48" s="1150"/>
      <c r="DZ48" s="1150"/>
      <c r="EA48" s="1150"/>
      <c r="EB48" s="1150"/>
      <c r="EC48" s="1150"/>
      <c r="ED48" s="1150"/>
      <c r="EE48" s="1150"/>
      <c r="EF48" s="1150"/>
      <c r="EG48" s="1150"/>
      <c r="EH48" s="1150"/>
      <c r="EI48" s="1150"/>
      <c r="EJ48" s="1150"/>
      <c r="EK48" s="1150"/>
      <c r="EL48" s="1150"/>
      <c r="EM48" s="1150"/>
      <c r="EN48" s="1150"/>
      <c r="EO48" s="1150"/>
      <c r="EP48" s="1150"/>
      <c r="EQ48" s="1150"/>
      <c r="ER48" s="1150"/>
      <c r="ES48" s="1150"/>
      <c r="ET48" s="1150"/>
      <c r="EU48" s="1150"/>
      <c r="EV48" s="1150"/>
      <c r="EW48" s="1150"/>
      <c r="EX48" s="1150"/>
      <c r="EY48" s="1150"/>
      <c r="EZ48" s="1150"/>
      <c r="FA48" s="1150"/>
      <c r="FB48" s="1150"/>
      <c r="FC48" s="1150"/>
      <c r="FD48" s="1150"/>
      <c r="FE48" s="1150"/>
      <c r="FF48" s="1150"/>
      <c r="FG48" s="1150"/>
      <c r="FH48" s="1150"/>
      <c r="FI48" s="1150"/>
      <c r="FJ48" s="1150"/>
      <c r="FK48" s="1150"/>
      <c r="FL48" s="1150"/>
      <c r="FM48" s="1150"/>
      <c r="FN48" s="1150"/>
      <c r="FO48" s="1150"/>
      <c r="FP48" s="1150"/>
      <c r="FQ48" s="1150"/>
      <c r="FR48" s="1150"/>
      <c r="FS48" s="1150"/>
      <c r="FT48" s="1150"/>
      <c r="FU48" s="1150"/>
      <c r="FV48" s="1150"/>
      <c r="FW48" s="1150"/>
      <c r="FX48" s="1150"/>
      <c r="FY48" s="1150"/>
      <c r="FZ48" s="1150"/>
      <c r="GA48" s="1150"/>
      <c r="GB48" s="1150"/>
      <c r="GC48" s="1150"/>
      <c r="GD48" s="1150"/>
      <c r="GE48" s="1150"/>
      <c r="GF48" s="1150"/>
      <c r="GG48" s="1150"/>
      <c r="GH48" s="1150"/>
      <c r="GI48" s="1150"/>
      <c r="GJ48" s="1150"/>
      <c r="GK48" s="1150"/>
      <c r="GL48" s="1150"/>
      <c r="GM48" s="1150"/>
      <c r="GN48" s="1150"/>
      <c r="GO48" s="1150"/>
      <c r="GP48" s="1150"/>
      <c r="GQ48" s="1150"/>
      <c r="GR48" s="1150"/>
      <c r="GS48" s="1150"/>
      <c r="GT48" s="1150"/>
      <c r="GU48" s="1150"/>
      <c r="GV48" s="1150"/>
      <c r="GW48" s="1150"/>
      <c r="GX48" s="1150"/>
      <c r="GY48" s="1150"/>
      <c r="GZ48" s="1150"/>
      <c r="HA48" s="1150"/>
      <c r="HB48" s="1150"/>
      <c r="HC48" s="1150"/>
      <c r="HD48" s="1150"/>
      <c r="HE48" s="1150"/>
      <c r="HF48" s="1150"/>
      <c r="HG48" s="1150"/>
      <c r="HH48" s="1150"/>
      <c r="HI48" s="1150"/>
      <c r="HJ48" s="1150"/>
      <c r="HK48" s="1150"/>
      <c r="HL48" s="1150"/>
      <c r="HM48" s="1150"/>
      <c r="HN48" s="1150"/>
      <c r="HO48" s="1150"/>
      <c r="HP48" s="1150"/>
      <c r="HQ48" s="1150"/>
      <c r="HR48" s="1150"/>
      <c r="HS48" s="1150"/>
      <c r="HT48" s="1150"/>
      <c r="HU48" s="1150"/>
      <c r="HV48" s="1150"/>
      <c r="HW48" s="1150"/>
      <c r="HX48" s="1150"/>
      <c r="HY48" s="1150"/>
      <c r="HZ48" s="1150"/>
      <c r="IA48" s="1150"/>
      <c r="IB48" s="1150"/>
      <c r="IC48" s="1150"/>
      <c r="ID48" s="1150"/>
      <c r="IE48" s="1150"/>
      <c r="IF48" s="1150"/>
      <c r="IG48" s="1150"/>
      <c r="IH48" s="1150"/>
      <c r="II48" s="1150"/>
      <c r="IJ48" s="1150"/>
      <c r="IK48" s="1150"/>
      <c r="IL48" s="1150"/>
      <c r="IM48" s="1150"/>
      <c r="IN48" s="1150"/>
      <c r="IO48" s="1150"/>
      <c r="IP48" s="1150"/>
    </row>
    <row r="49" spans="1:250" s="129" customFormat="1" ht="13.8">
      <c r="A49" s="209"/>
      <c r="B49" s="119" t="s">
        <v>316</v>
      </c>
      <c r="C49" s="258"/>
      <c r="D49" s="258"/>
      <c r="E49" s="1178"/>
      <c r="F49" s="258"/>
      <c r="G49" s="1151"/>
      <c r="H49" s="1151"/>
      <c r="I49" s="1151"/>
      <c r="J49" s="1151"/>
      <c r="K49" s="1151"/>
      <c r="L49" s="1151"/>
      <c r="M49" s="1151"/>
      <c r="N49" s="1151"/>
      <c r="O49" s="1151"/>
      <c r="P49" s="1151"/>
      <c r="Q49" s="1151"/>
      <c r="R49" s="1151"/>
      <c r="S49" s="1151"/>
      <c r="T49" s="1151"/>
      <c r="U49" s="1151"/>
      <c r="V49" s="1151"/>
      <c r="W49" s="1151"/>
      <c r="X49" s="1151"/>
      <c r="Y49" s="1151"/>
      <c r="Z49" s="1151"/>
      <c r="AA49" s="1151"/>
      <c r="AB49" s="1151"/>
      <c r="AC49" s="1151"/>
      <c r="AD49" s="1151"/>
      <c r="AE49" s="1151"/>
      <c r="AF49" s="1151"/>
      <c r="AG49" s="1151"/>
      <c r="AH49" s="1151"/>
      <c r="AI49" s="1151"/>
      <c r="AJ49" s="1151"/>
      <c r="AK49" s="1151"/>
      <c r="AL49" s="1150"/>
      <c r="AM49" s="1150"/>
      <c r="AN49" s="1150"/>
      <c r="AO49" s="1150"/>
      <c r="AP49" s="1150"/>
      <c r="AQ49" s="1150"/>
      <c r="AR49" s="1150"/>
      <c r="AS49" s="1150"/>
      <c r="AT49" s="1150"/>
      <c r="AU49" s="1150"/>
      <c r="AV49" s="1150"/>
      <c r="AW49" s="1150"/>
      <c r="AX49" s="1150"/>
      <c r="AY49" s="1150"/>
      <c r="AZ49" s="1150"/>
      <c r="BA49" s="1150"/>
      <c r="BB49" s="1150"/>
      <c r="BC49" s="1150"/>
      <c r="BD49" s="1150"/>
      <c r="BE49" s="1150"/>
      <c r="BF49" s="1150"/>
      <c r="BG49" s="1150"/>
      <c r="BH49" s="1150"/>
      <c r="BI49" s="1150"/>
      <c r="BJ49" s="1150"/>
      <c r="BK49" s="1150"/>
      <c r="BL49" s="1150"/>
      <c r="BM49" s="1150"/>
      <c r="BN49" s="1150"/>
      <c r="BO49" s="1150"/>
      <c r="BP49" s="1150"/>
      <c r="BQ49" s="1150"/>
      <c r="BR49" s="1150"/>
      <c r="BS49" s="1150"/>
      <c r="BT49" s="1150"/>
      <c r="BU49" s="1150"/>
      <c r="BV49" s="1150"/>
      <c r="BW49" s="1150"/>
      <c r="BX49" s="1150"/>
      <c r="BY49" s="1150"/>
      <c r="BZ49" s="1150"/>
      <c r="CA49" s="1150"/>
      <c r="CB49" s="1150"/>
      <c r="CC49" s="1150"/>
      <c r="CD49" s="1150"/>
      <c r="CE49" s="1150"/>
      <c r="CF49" s="1150"/>
      <c r="CG49" s="1150"/>
      <c r="CH49" s="1150"/>
      <c r="CI49" s="1150"/>
      <c r="CJ49" s="1150"/>
      <c r="CK49" s="1150"/>
      <c r="CL49" s="1150"/>
      <c r="CM49" s="1150"/>
      <c r="CN49" s="1150"/>
      <c r="CO49" s="1150"/>
      <c r="CP49" s="1150"/>
      <c r="CQ49" s="1150"/>
      <c r="CR49" s="1150"/>
      <c r="CS49" s="1150"/>
      <c r="CT49" s="1150"/>
      <c r="CU49" s="1150"/>
      <c r="CV49" s="1150"/>
      <c r="CW49" s="1150"/>
      <c r="CX49" s="1150"/>
      <c r="CY49" s="1150"/>
      <c r="CZ49" s="1150"/>
      <c r="DA49" s="1150"/>
      <c r="DB49" s="1150"/>
      <c r="DC49" s="1150"/>
      <c r="DD49" s="1150"/>
      <c r="DE49" s="1150"/>
      <c r="DF49" s="1150"/>
      <c r="DG49" s="1150"/>
      <c r="DH49" s="1150"/>
      <c r="DI49" s="1150"/>
      <c r="DJ49" s="1150"/>
      <c r="DK49" s="1150"/>
      <c r="DL49" s="1150"/>
      <c r="DM49" s="1150"/>
      <c r="DN49" s="1150"/>
      <c r="DO49" s="1150"/>
      <c r="DP49" s="1150"/>
      <c r="DQ49" s="1150"/>
      <c r="DR49" s="1150"/>
      <c r="DS49" s="1150"/>
      <c r="DT49" s="1150"/>
      <c r="DU49" s="1150"/>
      <c r="DV49" s="1150"/>
      <c r="DW49" s="1150"/>
      <c r="DX49" s="1150"/>
      <c r="DY49" s="1150"/>
      <c r="DZ49" s="1150"/>
      <c r="EA49" s="1150"/>
      <c r="EB49" s="1150"/>
      <c r="EC49" s="1150"/>
      <c r="ED49" s="1150"/>
      <c r="EE49" s="1150"/>
      <c r="EF49" s="1150"/>
      <c r="EG49" s="1150"/>
      <c r="EH49" s="1150"/>
      <c r="EI49" s="1150"/>
      <c r="EJ49" s="1150"/>
      <c r="EK49" s="1150"/>
      <c r="EL49" s="1150"/>
      <c r="EM49" s="1150"/>
      <c r="EN49" s="1150"/>
      <c r="EO49" s="1150"/>
      <c r="EP49" s="1150"/>
      <c r="EQ49" s="1150"/>
      <c r="ER49" s="1150"/>
      <c r="ES49" s="1150"/>
      <c r="ET49" s="1150"/>
      <c r="EU49" s="1150"/>
      <c r="EV49" s="1150"/>
      <c r="EW49" s="1150"/>
      <c r="EX49" s="1150"/>
      <c r="EY49" s="1150"/>
      <c r="EZ49" s="1150"/>
      <c r="FA49" s="1150"/>
      <c r="FB49" s="1150"/>
      <c r="FC49" s="1150"/>
      <c r="FD49" s="1150"/>
      <c r="FE49" s="1150"/>
      <c r="FF49" s="1150"/>
      <c r="FG49" s="1150"/>
      <c r="FH49" s="1150"/>
      <c r="FI49" s="1150"/>
      <c r="FJ49" s="1150"/>
      <c r="FK49" s="1150"/>
      <c r="FL49" s="1150"/>
      <c r="FM49" s="1150"/>
      <c r="FN49" s="1150"/>
      <c r="FO49" s="1150"/>
      <c r="FP49" s="1150"/>
      <c r="FQ49" s="1150"/>
      <c r="FR49" s="1150"/>
      <c r="FS49" s="1150"/>
      <c r="FT49" s="1150"/>
      <c r="FU49" s="1150"/>
      <c r="FV49" s="1150"/>
      <c r="FW49" s="1150"/>
      <c r="FX49" s="1150"/>
      <c r="FY49" s="1150"/>
      <c r="FZ49" s="1150"/>
      <c r="GA49" s="1150"/>
      <c r="GB49" s="1150"/>
      <c r="GC49" s="1150"/>
      <c r="GD49" s="1150"/>
      <c r="GE49" s="1150"/>
      <c r="GF49" s="1150"/>
      <c r="GG49" s="1150"/>
      <c r="GH49" s="1150"/>
      <c r="GI49" s="1150"/>
      <c r="GJ49" s="1150"/>
      <c r="GK49" s="1150"/>
      <c r="GL49" s="1150"/>
      <c r="GM49" s="1150"/>
      <c r="GN49" s="1150"/>
      <c r="GO49" s="1150"/>
      <c r="GP49" s="1150"/>
      <c r="GQ49" s="1150"/>
      <c r="GR49" s="1150"/>
      <c r="GS49" s="1150"/>
      <c r="GT49" s="1150"/>
      <c r="GU49" s="1150"/>
      <c r="GV49" s="1150"/>
      <c r="GW49" s="1150"/>
      <c r="GX49" s="1150"/>
      <c r="GY49" s="1150"/>
      <c r="GZ49" s="1150"/>
      <c r="HA49" s="1150"/>
      <c r="HB49" s="1150"/>
      <c r="HC49" s="1150"/>
      <c r="HD49" s="1150"/>
      <c r="HE49" s="1150"/>
      <c r="HF49" s="1150"/>
      <c r="HG49" s="1150"/>
      <c r="HH49" s="1150"/>
      <c r="HI49" s="1150"/>
      <c r="HJ49" s="1150"/>
      <c r="HK49" s="1150"/>
      <c r="HL49" s="1150"/>
      <c r="HM49" s="1150"/>
      <c r="HN49" s="1150"/>
      <c r="HO49" s="1150"/>
      <c r="HP49" s="1150"/>
      <c r="HQ49" s="1150"/>
      <c r="HR49" s="1150"/>
      <c r="HS49" s="1150"/>
      <c r="HT49" s="1150"/>
      <c r="HU49" s="1150"/>
      <c r="HV49" s="1150"/>
      <c r="HW49" s="1150"/>
      <c r="HX49" s="1150"/>
      <c r="HY49" s="1150"/>
      <c r="HZ49" s="1150"/>
      <c r="IA49" s="1150"/>
      <c r="IB49" s="1150"/>
      <c r="IC49" s="1150"/>
      <c r="ID49" s="1150"/>
      <c r="IE49" s="1150"/>
      <c r="IF49" s="1150"/>
      <c r="IG49" s="1150"/>
      <c r="IH49" s="1150"/>
      <c r="II49" s="1150"/>
      <c r="IJ49" s="1150"/>
      <c r="IK49" s="1150"/>
      <c r="IL49" s="1150"/>
      <c r="IM49" s="1150"/>
      <c r="IN49" s="1150"/>
      <c r="IO49" s="1150"/>
      <c r="IP49" s="1150"/>
    </row>
    <row r="50" spans="1:250" s="129" customFormat="1" ht="27.6">
      <c r="A50" s="209"/>
      <c r="B50" s="119" t="s">
        <v>556</v>
      </c>
      <c r="C50" s="258" t="s">
        <v>56</v>
      </c>
      <c r="D50" s="258">
        <v>3</v>
      </c>
      <c r="E50" s="252"/>
      <c r="F50" s="96">
        <f>D50*E50</f>
        <v>0</v>
      </c>
      <c r="G50" s="10"/>
      <c r="H50" s="10"/>
      <c r="I50" s="39"/>
      <c r="J50" s="10"/>
      <c r="K50" s="126"/>
      <c r="L50" s="126"/>
      <c r="M50" s="162"/>
      <c r="N50" s="1134"/>
      <c r="O50" s="291"/>
      <c r="P50" s="1151"/>
      <c r="Q50" s="1151"/>
      <c r="R50" s="1151"/>
      <c r="S50" s="1151"/>
      <c r="T50" s="1151"/>
      <c r="U50" s="1151"/>
      <c r="V50" s="1151"/>
      <c r="W50" s="1151"/>
      <c r="X50" s="1151"/>
      <c r="Y50" s="1151"/>
      <c r="Z50" s="1151"/>
      <c r="AA50" s="1151"/>
      <c r="AB50" s="1151"/>
      <c r="AC50" s="1151"/>
      <c r="AD50" s="1151"/>
      <c r="AE50" s="1151"/>
      <c r="AF50" s="1151"/>
      <c r="AG50" s="1151"/>
      <c r="AH50" s="1151"/>
      <c r="AI50" s="1151"/>
      <c r="AJ50" s="1151"/>
      <c r="AK50" s="1151"/>
      <c r="AL50" s="1150"/>
      <c r="AM50" s="1150"/>
      <c r="AN50" s="1150"/>
      <c r="AO50" s="1150"/>
      <c r="AP50" s="1150"/>
      <c r="AQ50" s="1150"/>
      <c r="AR50" s="1150"/>
      <c r="AS50" s="1150"/>
      <c r="AT50" s="1150"/>
      <c r="AU50" s="1150"/>
      <c r="AV50" s="1150"/>
      <c r="AW50" s="1150"/>
      <c r="AX50" s="1150"/>
      <c r="AY50" s="1150"/>
      <c r="AZ50" s="1150"/>
      <c r="BA50" s="1150"/>
      <c r="BB50" s="1150"/>
      <c r="BC50" s="1150"/>
      <c r="BD50" s="1150"/>
      <c r="BE50" s="1150"/>
      <c r="BF50" s="1150"/>
      <c r="BG50" s="1150"/>
      <c r="BH50" s="1150"/>
      <c r="BI50" s="1150"/>
      <c r="BJ50" s="1150"/>
      <c r="BK50" s="1150"/>
      <c r="BL50" s="1150"/>
      <c r="BM50" s="1150"/>
      <c r="BN50" s="1150"/>
      <c r="BO50" s="1150"/>
      <c r="BP50" s="1150"/>
      <c r="BQ50" s="1150"/>
      <c r="BR50" s="1150"/>
      <c r="BS50" s="1150"/>
      <c r="BT50" s="1150"/>
      <c r="BU50" s="1150"/>
      <c r="BV50" s="1150"/>
      <c r="BW50" s="1150"/>
      <c r="BX50" s="1150"/>
      <c r="BY50" s="1150"/>
      <c r="BZ50" s="1150"/>
      <c r="CA50" s="1150"/>
      <c r="CB50" s="1150"/>
      <c r="CC50" s="1150"/>
      <c r="CD50" s="1150"/>
      <c r="CE50" s="1150"/>
      <c r="CF50" s="1150"/>
      <c r="CG50" s="1150"/>
      <c r="CH50" s="1150"/>
      <c r="CI50" s="1150"/>
      <c r="CJ50" s="1150"/>
      <c r="CK50" s="1150"/>
      <c r="CL50" s="1150"/>
      <c r="CM50" s="1150"/>
      <c r="CN50" s="1150"/>
      <c r="CO50" s="1150"/>
      <c r="CP50" s="1150"/>
      <c r="CQ50" s="1150"/>
      <c r="CR50" s="1150"/>
      <c r="CS50" s="1150"/>
      <c r="CT50" s="1150"/>
      <c r="CU50" s="1150"/>
      <c r="CV50" s="1150"/>
      <c r="CW50" s="1150"/>
      <c r="CX50" s="1150"/>
      <c r="CY50" s="1150"/>
      <c r="CZ50" s="1150"/>
      <c r="DA50" s="1150"/>
      <c r="DB50" s="1150"/>
      <c r="DC50" s="1150"/>
      <c r="DD50" s="1150"/>
      <c r="DE50" s="1150"/>
      <c r="DF50" s="1150"/>
      <c r="DG50" s="1150"/>
      <c r="DH50" s="1150"/>
      <c r="DI50" s="1150"/>
      <c r="DJ50" s="1150"/>
      <c r="DK50" s="1150"/>
      <c r="DL50" s="1150"/>
      <c r="DM50" s="1150"/>
      <c r="DN50" s="1150"/>
      <c r="DO50" s="1150"/>
      <c r="DP50" s="1150"/>
      <c r="DQ50" s="1150"/>
      <c r="DR50" s="1150"/>
      <c r="DS50" s="1150"/>
      <c r="DT50" s="1150"/>
      <c r="DU50" s="1150"/>
      <c r="DV50" s="1150"/>
      <c r="DW50" s="1150"/>
      <c r="DX50" s="1150"/>
      <c r="DY50" s="1150"/>
      <c r="DZ50" s="1150"/>
      <c r="EA50" s="1150"/>
      <c r="EB50" s="1150"/>
      <c r="EC50" s="1150"/>
      <c r="ED50" s="1150"/>
      <c r="EE50" s="1150"/>
      <c r="EF50" s="1150"/>
      <c r="EG50" s="1150"/>
      <c r="EH50" s="1150"/>
      <c r="EI50" s="1150"/>
      <c r="EJ50" s="1150"/>
      <c r="EK50" s="1150"/>
      <c r="EL50" s="1150"/>
      <c r="EM50" s="1150"/>
      <c r="EN50" s="1150"/>
      <c r="EO50" s="1150"/>
      <c r="EP50" s="1150"/>
      <c r="EQ50" s="1150"/>
      <c r="ER50" s="1150"/>
      <c r="ES50" s="1150"/>
      <c r="ET50" s="1150"/>
      <c r="EU50" s="1150"/>
      <c r="EV50" s="1150"/>
      <c r="EW50" s="1150"/>
      <c r="EX50" s="1150"/>
      <c r="EY50" s="1150"/>
      <c r="EZ50" s="1150"/>
      <c r="FA50" s="1150"/>
      <c r="FB50" s="1150"/>
      <c r="FC50" s="1150"/>
      <c r="FD50" s="1150"/>
      <c r="FE50" s="1150"/>
      <c r="FF50" s="1150"/>
      <c r="FG50" s="1150"/>
      <c r="FH50" s="1150"/>
      <c r="FI50" s="1150"/>
      <c r="FJ50" s="1150"/>
      <c r="FK50" s="1150"/>
      <c r="FL50" s="1150"/>
      <c r="FM50" s="1150"/>
      <c r="FN50" s="1150"/>
      <c r="FO50" s="1150"/>
      <c r="FP50" s="1150"/>
      <c r="FQ50" s="1150"/>
      <c r="FR50" s="1150"/>
      <c r="FS50" s="1150"/>
      <c r="FT50" s="1150"/>
      <c r="FU50" s="1150"/>
      <c r="FV50" s="1150"/>
      <c r="FW50" s="1150"/>
      <c r="FX50" s="1150"/>
      <c r="FY50" s="1150"/>
      <c r="FZ50" s="1150"/>
      <c r="GA50" s="1150"/>
      <c r="GB50" s="1150"/>
      <c r="GC50" s="1150"/>
      <c r="GD50" s="1150"/>
      <c r="GE50" s="1150"/>
      <c r="GF50" s="1150"/>
      <c r="GG50" s="1150"/>
      <c r="GH50" s="1150"/>
      <c r="GI50" s="1150"/>
      <c r="GJ50" s="1150"/>
      <c r="GK50" s="1150"/>
      <c r="GL50" s="1150"/>
      <c r="GM50" s="1150"/>
      <c r="GN50" s="1150"/>
      <c r="GO50" s="1150"/>
      <c r="GP50" s="1150"/>
      <c r="GQ50" s="1150"/>
      <c r="GR50" s="1150"/>
      <c r="GS50" s="1150"/>
      <c r="GT50" s="1150"/>
      <c r="GU50" s="1150"/>
      <c r="GV50" s="1150"/>
      <c r="GW50" s="1150"/>
      <c r="GX50" s="1150"/>
      <c r="GY50" s="1150"/>
      <c r="GZ50" s="1150"/>
      <c r="HA50" s="1150"/>
      <c r="HB50" s="1150"/>
      <c r="HC50" s="1150"/>
      <c r="HD50" s="1150"/>
      <c r="HE50" s="1150"/>
      <c r="HF50" s="1150"/>
      <c r="HG50" s="1150"/>
      <c r="HH50" s="1150"/>
      <c r="HI50" s="1150"/>
      <c r="HJ50" s="1150"/>
      <c r="HK50" s="1150"/>
      <c r="HL50" s="1150"/>
      <c r="HM50" s="1150"/>
      <c r="HN50" s="1150"/>
      <c r="HO50" s="1150"/>
      <c r="HP50" s="1150"/>
      <c r="HQ50" s="1150"/>
      <c r="HR50" s="1150"/>
      <c r="HS50" s="1150"/>
      <c r="HT50" s="1150"/>
      <c r="HU50" s="1150"/>
      <c r="HV50" s="1150"/>
      <c r="HW50" s="1150"/>
      <c r="HX50" s="1150"/>
      <c r="HY50" s="1150"/>
      <c r="HZ50" s="1150"/>
      <c r="IA50" s="1150"/>
      <c r="IB50" s="1150"/>
      <c r="IC50" s="1150"/>
      <c r="ID50" s="1150"/>
      <c r="IE50" s="1150"/>
      <c r="IF50" s="1150"/>
      <c r="IG50" s="1150"/>
      <c r="IH50" s="1150"/>
      <c r="II50" s="1150"/>
      <c r="IJ50" s="1150"/>
      <c r="IK50" s="1150"/>
      <c r="IL50" s="1150"/>
      <c r="IM50" s="1150"/>
      <c r="IN50" s="1150"/>
      <c r="IO50" s="1150"/>
      <c r="IP50" s="1150"/>
    </row>
    <row r="51" spans="1:250" s="129" customFormat="1" ht="28.5" customHeight="1">
      <c r="A51" s="209"/>
      <c r="B51" s="1008" t="s">
        <v>51</v>
      </c>
      <c r="C51" s="258"/>
      <c r="D51" s="258"/>
      <c r="E51" s="252"/>
      <c r="F51" s="96"/>
      <c r="G51" s="10"/>
      <c r="H51" s="10"/>
      <c r="I51" s="39"/>
      <c r="J51" s="10"/>
      <c r="K51" s="126"/>
      <c r="L51" s="126"/>
      <c r="M51" s="162"/>
      <c r="N51" s="1134"/>
      <c r="O51" s="291"/>
      <c r="P51" s="1151"/>
      <c r="Q51" s="1151"/>
      <c r="R51" s="1151"/>
      <c r="S51" s="1151"/>
      <c r="T51" s="1151"/>
      <c r="U51" s="1151"/>
      <c r="V51" s="1151"/>
      <c r="W51" s="1151"/>
      <c r="X51" s="1151"/>
      <c r="Y51" s="1151"/>
      <c r="Z51" s="1151"/>
      <c r="AA51" s="1151"/>
      <c r="AB51" s="1151"/>
      <c r="AC51" s="1151"/>
      <c r="AD51" s="1151"/>
      <c r="AE51" s="1151"/>
      <c r="AF51" s="1151"/>
      <c r="AG51" s="1151"/>
      <c r="AH51" s="1151"/>
      <c r="AI51" s="1151"/>
      <c r="AJ51" s="1151"/>
      <c r="AK51" s="1151"/>
      <c r="AL51" s="1150"/>
      <c r="AM51" s="1150"/>
      <c r="AN51" s="1150"/>
      <c r="AO51" s="1150"/>
      <c r="AP51" s="1150"/>
      <c r="AQ51" s="1150"/>
      <c r="AR51" s="1150"/>
      <c r="AS51" s="1150"/>
      <c r="AT51" s="1150"/>
      <c r="AU51" s="1150"/>
      <c r="AV51" s="1150"/>
      <c r="AW51" s="1150"/>
      <c r="AX51" s="1150"/>
      <c r="AY51" s="1150"/>
      <c r="AZ51" s="1150"/>
      <c r="BA51" s="1150"/>
      <c r="BB51" s="1150"/>
      <c r="BC51" s="1150"/>
      <c r="BD51" s="1150"/>
      <c r="BE51" s="1150"/>
      <c r="BF51" s="1150"/>
      <c r="BG51" s="1150"/>
      <c r="BH51" s="1150"/>
      <c r="BI51" s="1150"/>
      <c r="BJ51" s="1150"/>
      <c r="BK51" s="1150"/>
      <c r="BL51" s="1150"/>
      <c r="BM51" s="1150"/>
      <c r="BN51" s="1150"/>
      <c r="BO51" s="1150"/>
      <c r="BP51" s="1150"/>
      <c r="BQ51" s="1150"/>
      <c r="BR51" s="1150"/>
      <c r="BS51" s="1150"/>
      <c r="BT51" s="1150"/>
      <c r="BU51" s="1150"/>
      <c r="BV51" s="1150"/>
      <c r="BW51" s="1150"/>
      <c r="BX51" s="1150"/>
      <c r="BY51" s="1150"/>
      <c r="BZ51" s="1150"/>
      <c r="CA51" s="1150"/>
      <c r="CB51" s="1150"/>
      <c r="CC51" s="1150"/>
      <c r="CD51" s="1150"/>
      <c r="CE51" s="1150"/>
      <c r="CF51" s="1150"/>
      <c r="CG51" s="1150"/>
      <c r="CH51" s="1150"/>
      <c r="CI51" s="1150"/>
      <c r="CJ51" s="1150"/>
      <c r="CK51" s="1150"/>
      <c r="CL51" s="1150"/>
      <c r="CM51" s="1150"/>
      <c r="CN51" s="1150"/>
      <c r="CO51" s="1150"/>
      <c r="CP51" s="1150"/>
      <c r="CQ51" s="1150"/>
      <c r="CR51" s="1150"/>
      <c r="CS51" s="1150"/>
      <c r="CT51" s="1150"/>
      <c r="CU51" s="1150"/>
      <c r="CV51" s="1150"/>
      <c r="CW51" s="1150"/>
      <c r="CX51" s="1150"/>
      <c r="CY51" s="1150"/>
      <c r="CZ51" s="1150"/>
      <c r="DA51" s="1150"/>
      <c r="DB51" s="1150"/>
      <c r="DC51" s="1150"/>
      <c r="DD51" s="1150"/>
      <c r="DE51" s="1150"/>
      <c r="DF51" s="1150"/>
      <c r="DG51" s="1150"/>
      <c r="DH51" s="1150"/>
      <c r="DI51" s="1150"/>
      <c r="DJ51" s="1150"/>
      <c r="DK51" s="1150"/>
      <c r="DL51" s="1150"/>
      <c r="DM51" s="1150"/>
      <c r="DN51" s="1150"/>
      <c r="DO51" s="1150"/>
      <c r="DP51" s="1150"/>
      <c r="DQ51" s="1150"/>
      <c r="DR51" s="1150"/>
      <c r="DS51" s="1150"/>
      <c r="DT51" s="1150"/>
      <c r="DU51" s="1150"/>
      <c r="DV51" s="1150"/>
      <c r="DW51" s="1150"/>
      <c r="DX51" s="1150"/>
      <c r="DY51" s="1150"/>
      <c r="DZ51" s="1150"/>
      <c r="EA51" s="1150"/>
      <c r="EB51" s="1150"/>
      <c r="EC51" s="1150"/>
      <c r="ED51" s="1150"/>
      <c r="EE51" s="1150"/>
      <c r="EF51" s="1150"/>
      <c r="EG51" s="1150"/>
      <c r="EH51" s="1150"/>
      <c r="EI51" s="1150"/>
      <c r="EJ51" s="1150"/>
      <c r="EK51" s="1150"/>
      <c r="EL51" s="1150"/>
      <c r="EM51" s="1150"/>
      <c r="EN51" s="1150"/>
      <c r="EO51" s="1150"/>
      <c r="EP51" s="1150"/>
      <c r="EQ51" s="1150"/>
      <c r="ER51" s="1150"/>
      <c r="ES51" s="1150"/>
      <c r="ET51" s="1150"/>
      <c r="EU51" s="1150"/>
      <c r="EV51" s="1150"/>
      <c r="EW51" s="1150"/>
      <c r="EX51" s="1150"/>
      <c r="EY51" s="1150"/>
      <c r="EZ51" s="1150"/>
      <c r="FA51" s="1150"/>
      <c r="FB51" s="1150"/>
      <c r="FC51" s="1150"/>
      <c r="FD51" s="1150"/>
      <c r="FE51" s="1150"/>
      <c r="FF51" s="1150"/>
      <c r="FG51" s="1150"/>
      <c r="FH51" s="1150"/>
      <c r="FI51" s="1150"/>
      <c r="FJ51" s="1150"/>
      <c r="FK51" s="1150"/>
      <c r="FL51" s="1150"/>
      <c r="FM51" s="1150"/>
      <c r="FN51" s="1150"/>
      <c r="FO51" s="1150"/>
      <c r="FP51" s="1150"/>
      <c r="FQ51" s="1150"/>
      <c r="FR51" s="1150"/>
      <c r="FS51" s="1150"/>
      <c r="FT51" s="1150"/>
      <c r="FU51" s="1150"/>
      <c r="FV51" s="1150"/>
      <c r="FW51" s="1150"/>
      <c r="FX51" s="1150"/>
      <c r="FY51" s="1150"/>
      <c r="FZ51" s="1150"/>
      <c r="GA51" s="1150"/>
      <c r="GB51" s="1150"/>
      <c r="GC51" s="1150"/>
      <c r="GD51" s="1150"/>
      <c r="GE51" s="1150"/>
      <c r="GF51" s="1150"/>
      <c r="GG51" s="1150"/>
      <c r="GH51" s="1150"/>
      <c r="GI51" s="1150"/>
      <c r="GJ51" s="1150"/>
      <c r="GK51" s="1150"/>
      <c r="GL51" s="1150"/>
      <c r="GM51" s="1150"/>
      <c r="GN51" s="1150"/>
      <c r="GO51" s="1150"/>
      <c r="GP51" s="1150"/>
      <c r="GQ51" s="1150"/>
      <c r="GR51" s="1150"/>
      <c r="GS51" s="1150"/>
      <c r="GT51" s="1150"/>
      <c r="GU51" s="1150"/>
      <c r="GV51" s="1150"/>
      <c r="GW51" s="1150"/>
      <c r="GX51" s="1150"/>
      <c r="GY51" s="1150"/>
      <c r="GZ51" s="1150"/>
      <c r="HA51" s="1150"/>
      <c r="HB51" s="1150"/>
      <c r="HC51" s="1150"/>
      <c r="HD51" s="1150"/>
      <c r="HE51" s="1150"/>
      <c r="HF51" s="1150"/>
      <c r="HG51" s="1150"/>
      <c r="HH51" s="1150"/>
      <c r="HI51" s="1150"/>
      <c r="HJ51" s="1150"/>
      <c r="HK51" s="1150"/>
      <c r="HL51" s="1150"/>
      <c r="HM51" s="1150"/>
      <c r="HN51" s="1150"/>
      <c r="HO51" s="1150"/>
      <c r="HP51" s="1150"/>
      <c r="HQ51" s="1150"/>
      <c r="HR51" s="1150"/>
      <c r="HS51" s="1150"/>
      <c r="HT51" s="1150"/>
      <c r="HU51" s="1150"/>
      <c r="HV51" s="1150"/>
      <c r="HW51" s="1150"/>
      <c r="HX51" s="1150"/>
      <c r="HY51" s="1150"/>
      <c r="HZ51" s="1150"/>
      <c r="IA51" s="1150"/>
      <c r="IB51" s="1150"/>
      <c r="IC51" s="1150"/>
      <c r="ID51" s="1150"/>
      <c r="IE51" s="1150"/>
      <c r="IF51" s="1150"/>
      <c r="IG51" s="1150"/>
      <c r="IH51" s="1150"/>
      <c r="II51" s="1150"/>
      <c r="IJ51" s="1150"/>
      <c r="IK51" s="1150"/>
      <c r="IL51" s="1150"/>
      <c r="IM51" s="1150"/>
      <c r="IN51" s="1150"/>
      <c r="IO51" s="1150"/>
      <c r="IP51" s="1150"/>
    </row>
    <row r="52" spans="1:250" s="129" customFormat="1" ht="27.6">
      <c r="A52" s="209"/>
      <c r="B52" s="119" t="s">
        <v>557</v>
      </c>
      <c r="C52" s="258" t="s">
        <v>56</v>
      </c>
      <c r="D52" s="258">
        <v>1</v>
      </c>
      <c r="E52" s="252"/>
      <c r="F52" s="96">
        <f>D52*E52</f>
        <v>0</v>
      </c>
      <c r="G52" s="10"/>
      <c r="H52" s="10"/>
      <c r="I52" s="39"/>
      <c r="J52" s="10"/>
      <c r="K52" s="126"/>
      <c r="L52" s="126"/>
      <c r="M52" s="162"/>
      <c r="N52" s="1134"/>
      <c r="O52" s="291"/>
      <c r="P52" s="1151"/>
      <c r="Q52" s="1151"/>
      <c r="R52" s="1151"/>
      <c r="S52" s="1151"/>
      <c r="T52" s="1151"/>
      <c r="U52" s="1151"/>
      <c r="V52" s="1151"/>
      <c r="W52" s="1151"/>
      <c r="X52" s="1151"/>
      <c r="Y52" s="1151"/>
      <c r="Z52" s="1151"/>
      <c r="AA52" s="1151"/>
      <c r="AB52" s="1151"/>
      <c r="AC52" s="1151"/>
      <c r="AD52" s="1151"/>
      <c r="AE52" s="1151"/>
      <c r="AF52" s="1151"/>
      <c r="AG52" s="1151"/>
      <c r="AH52" s="1151"/>
      <c r="AI52" s="1151"/>
      <c r="AJ52" s="1151"/>
      <c r="AK52" s="1151"/>
      <c r="AL52" s="1150"/>
      <c r="AM52" s="1150"/>
      <c r="AN52" s="1150"/>
      <c r="AO52" s="1150"/>
      <c r="AP52" s="1150"/>
      <c r="AQ52" s="1150"/>
      <c r="AR52" s="1150"/>
      <c r="AS52" s="1150"/>
      <c r="AT52" s="1150"/>
      <c r="AU52" s="1150"/>
      <c r="AV52" s="1150"/>
      <c r="AW52" s="1150"/>
      <c r="AX52" s="1150"/>
      <c r="AY52" s="1150"/>
      <c r="AZ52" s="1150"/>
      <c r="BA52" s="1150"/>
      <c r="BB52" s="1150"/>
      <c r="BC52" s="1150"/>
      <c r="BD52" s="1150"/>
      <c r="BE52" s="1150"/>
      <c r="BF52" s="1150"/>
      <c r="BG52" s="1150"/>
      <c r="BH52" s="1150"/>
      <c r="BI52" s="1150"/>
      <c r="BJ52" s="1150"/>
      <c r="BK52" s="1150"/>
      <c r="BL52" s="1150"/>
      <c r="BM52" s="1150"/>
      <c r="BN52" s="1150"/>
      <c r="BO52" s="1150"/>
      <c r="BP52" s="1150"/>
      <c r="BQ52" s="1150"/>
      <c r="BR52" s="1150"/>
      <c r="BS52" s="1150"/>
      <c r="BT52" s="1150"/>
      <c r="BU52" s="1150"/>
      <c r="BV52" s="1150"/>
      <c r="BW52" s="1150"/>
      <c r="BX52" s="1150"/>
      <c r="BY52" s="1150"/>
      <c r="BZ52" s="1150"/>
      <c r="CA52" s="1150"/>
      <c r="CB52" s="1150"/>
      <c r="CC52" s="1150"/>
      <c r="CD52" s="1150"/>
      <c r="CE52" s="1150"/>
      <c r="CF52" s="1150"/>
      <c r="CG52" s="1150"/>
      <c r="CH52" s="1150"/>
      <c r="CI52" s="1150"/>
      <c r="CJ52" s="1150"/>
      <c r="CK52" s="1150"/>
      <c r="CL52" s="1150"/>
      <c r="CM52" s="1150"/>
      <c r="CN52" s="1150"/>
      <c r="CO52" s="1150"/>
      <c r="CP52" s="1150"/>
      <c r="CQ52" s="1150"/>
      <c r="CR52" s="1150"/>
      <c r="CS52" s="1150"/>
      <c r="CT52" s="1150"/>
      <c r="CU52" s="1150"/>
      <c r="CV52" s="1150"/>
      <c r="CW52" s="1150"/>
      <c r="CX52" s="1150"/>
      <c r="CY52" s="1150"/>
      <c r="CZ52" s="1150"/>
      <c r="DA52" s="1150"/>
      <c r="DB52" s="1150"/>
      <c r="DC52" s="1150"/>
      <c r="DD52" s="1150"/>
      <c r="DE52" s="1150"/>
      <c r="DF52" s="1150"/>
      <c r="DG52" s="1150"/>
      <c r="DH52" s="1150"/>
      <c r="DI52" s="1150"/>
      <c r="DJ52" s="1150"/>
      <c r="DK52" s="1150"/>
      <c r="DL52" s="1150"/>
      <c r="DM52" s="1150"/>
      <c r="DN52" s="1150"/>
      <c r="DO52" s="1150"/>
      <c r="DP52" s="1150"/>
      <c r="DQ52" s="1150"/>
      <c r="DR52" s="1150"/>
      <c r="DS52" s="1150"/>
      <c r="DT52" s="1150"/>
      <c r="DU52" s="1150"/>
      <c r="DV52" s="1150"/>
      <c r="DW52" s="1150"/>
      <c r="DX52" s="1150"/>
      <c r="DY52" s="1150"/>
      <c r="DZ52" s="1150"/>
      <c r="EA52" s="1150"/>
      <c r="EB52" s="1150"/>
      <c r="EC52" s="1150"/>
      <c r="ED52" s="1150"/>
      <c r="EE52" s="1150"/>
      <c r="EF52" s="1150"/>
      <c r="EG52" s="1150"/>
      <c r="EH52" s="1150"/>
      <c r="EI52" s="1150"/>
      <c r="EJ52" s="1150"/>
      <c r="EK52" s="1150"/>
      <c r="EL52" s="1150"/>
      <c r="EM52" s="1150"/>
      <c r="EN52" s="1150"/>
      <c r="EO52" s="1150"/>
      <c r="EP52" s="1150"/>
      <c r="EQ52" s="1150"/>
      <c r="ER52" s="1150"/>
      <c r="ES52" s="1150"/>
      <c r="ET52" s="1150"/>
      <c r="EU52" s="1150"/>
      <c r="EV52" s="1150"/>
      <c r="EW52" s="1150"/>
      <c r="EX52" s="1150"/>
      <c r="EY52" s="1150"/>
      <c r="EZ52" s="1150"/>
      <c r="FA52" s="1150"/>
      <c r="FB52" s="1150"/>
      <c r="FC52" s="1150"/>
      <c r="FD52" s="1150"/>
      <c r="FE52" s="1150"/>
      <c r="FF52" s="1150"/>
      <c r="FG52" s="1150"/>
      <c r="FH52" s="1150"/>
      <c r="FI52" s="1150"/>
      <c r="FJ52" s="1150"/>
      <c r="FK52" s="1150"/>
      <c r="FL52" s="1150"/>
      <c r="FM52" s="1150"/>
      <c r="FN52" s="1150"/>
      <c r="FO52" s="1150"/>
      <c r="FP52" s="1150"/>
      <c r="FQ52" s="1150"/>
      <c r="FR52" s="1150"/>
      <c r="FS52" s="1150"/>
      <c r="FT52" s="1150"/>
      <c r="FU52" s="1150"/>
      <c r="FV52" s="1150"/>
      <c r="FW52" s="1150"/>
      <c r="FX52" s="1150"/>
      <c r="FY52" s="1150"/>
      <c r="FZ52" s="1150"/>
      <c r="GA52" s="1150"/>
      <c r="GB52" s="1150"/>
      <c r="GC52" s="1150"/>
      <c r="GD52" s="1150"/>
      <c r="GE52" s="1150"/>
      <c r="GF52" s="1150"/>
      <c r="GG52" s="1150"/>
      <c r="GH52" s="1150"/>
      <c r="GI52" s="1150"/>
      <c r="GJ52" s="1150"/>
      <c r="GK52" s="1150"/>
      <c r="GL52" s="1150"/>
      <c r="GM52" s="1150"/>
      <c r="GN52" s="1150"/>
      <c r="GO52" s="1150"/>
      <c r="GP52" s="1150"/>
      <c r="GQ52" s="1150"/>
      <c r="GR52" s="1150"/>
      <c r="GS52" s="1150"/>
      <c r="GT52" s="1150"/>
      <c r="GU52" s="1150"/>
      <c r="GV52" s="1150"/>
      <c r="GW52" s="1150"/>
      <c r="GX52" s="1150"/>
      <c r="GY52" s="1150"/>
      <c r="GZ52" s="1150"/>
      <c r="HA52" s="1150"/>
      <c r="HB52" s="1150"/>
      <c r="HC52" s="1150"/>
      <c r="HD52" s="1150"/>
      <c r="HE52" s="1150"/>
      <c r="HF52" s="1150"/>
      <c r="HG52" s="1150"/>
      <c r="HH52" s="1150"/>
      <c r="HI52" s="1150"/>
      <c r="HJ52" s="1150"/>
      <c r="HK52" s="1150"/>
      <c r="HL52" s="1150"/>
      <c r="HM52" s="1150"/>
      <c r="HN52" s="1150"/>
      <c r="HO52" s="1150"/>
      <c r="HP52" s="1150"/>
      <c r="HQ52" s="1150"/>
      <c r="HR52" s="1150"/>
      <c r="HS52" s="1150"/>
      <c r="HT52" s="1150"/>
      <c r="HU52" s="1150"/>
      <c r="HV52" s="1150"/>
      <c r="HW52" s="1150"/>
      <c r="HX52" s="1150"/>
      <c r="HY52" s="1150"/>
      <c r="HZ52" s="1150"/>
      <c r="IA52" s="1150"/>
      <c r="IB52" s="1150"/>
      <c r="IC52" s="1150"/>
      <c r="ID52" s="1150"/>
      <c r="IE52" s="1150"/>
      <c r="IF52" s="1150"/>
      <c r="IG52" s="1150"/>
      <c r="IH52" s="1150"/>
      <c r="II52" s="1150"/>
      <c r="IJ52" s="1150"/>
      <c r="IK52" s="1150"/>
      <c r="IL52" s="1150"/>
      <c r="IM52" s="1150"/>
      <c r="IN52" s="1150"/>
      <c r="IO52" s="1150"/>
      <c r="IP52" s="1150"/>
    </row>
    <row r="53" spans="1:250" s="129" customFormat="1" ht="27" customHeight="1">
      <c r="A53" s="209"/>
      <c r="B53" s="1008" t="s">
        <v>51</v>
      </c>
      <c r="C53" s="258"/>
      <c r="D53" s="258"/>
      <c r="E53" s="1178"/>
      <c r="F53" s="96"/>
      <c r="G53" s="10"/>
      <c r="H53" s="10"/>
      <c r="I53" s="39"/>
      <c r="J53" s="10"/>
      <c r="K53" s="126"/>
      <c r="L53" s="126"/>
      <c r="M53" s="162"/>
      <c r="N53" s="1134"/>
      <c r="O53" s="291"/>
      <c r="P53" s="1151"/>
      <c r="Q53" s="1151"/>
      <c r="R53" s="1151"/>
      <c r="S53" s="1151"/>
      <c r="T53" s="1151"/>
      <c r="U53" s="1151"/>
      <c r="V53" s="1151"/>
      <c r="W53" s="1151"/>
      <c r="X53" s="1151"/>
      <c r="Y53" s="1151"/>
      <c r="Z53" s="1151"/>
      <c r="AA53" s="1151"/>
      <c r="AB53" s="1151"/>
      <c r="AC53" s="1151"/>
      <c r="AD53" s="1151"/>
      <c r="AE53" s="1151"/>
      <c r="AF53" s="1151"/>
      <c r="AG53" s="1151"/>
      <c r="AH53" s="1151"/>
      <c r="AI53" s="1151"/>
      <c r="AJ53" s="1151"/>
      <c r="AK53" s="1151"/>
      <c r="AL53" s="1150"/>
      <c r="AM53" s="1150"/>
      <c r="AN53" s="1150"/>
      <c r="AO53" s="1150"/>
      <c r="AP53" s="1150"/>
      <c r="AQ53" s="1150"/>
      <c r="AR53" s="1150"/>
      <c r="AS53" s="1150"/>
      <c r="AT53" s="1150"/>
      <c r="AU53" s="1150"/>
      <c r="AV53" s="1150"/>
      <c r="AW53" s="1150"/>
      <c r="AX53" s="1150"/>
      <c r="AY53" s="1150"/>
      <c r="AZ53" s="1150"/>
      <c r="BA53" s="1150"/>
      <c r="BB53" s="1150"/>
      <c r="BC53" s="1150"/>
      <c r="BD53" s="1150"/>
      <c r="BE53" s="1150"/>
      <c r="BF53" s="1150"/>
      <c r="BG53" s="1150"/>
      <c r="BH53" s="1150"/>
      <c r="BI53" s="1150"/>
      <c r="BJ53" s="1150"/>
      <c r="BK53" s="1150"/>
      <c r="BL53" s="1150"/>
      <c r="BM53" s="1150"/>
      <c r="BN53" s="1150"/>
      <c r="BO53" s="1150"/>
      <c r="BP53" s="1150"/>
      <c r="BQ53" s="1150"/>
      <c r="BR53" s="1150"/>
      <c r="BS53" s="1150"/>
      <c r="BT53" s="1150"/>
      <c r="BU53" s="1150"/>
      <c r="BV53" s="1150"/>
      <c r="BW53" s="1150"/>
      <c r="BX53" s="1150"/>
      <c r="BY53" s="1150"/>
      <c r="BZ53" s="1150"/>
      <c r="CA53" s="1150"/>
      <c r="CB53" s="1150"/>
      <c r="CC53" s="1150"/>
      <c r="CD53" s="1150"/>
      <c r="CE53" s="1150"/>
      <c r="CF53" s="1150"/>
      <c r="CG53" s="1150"/>
      <c r="CH53" s="1150"/>
      <c r="CI53" s="1150"/>
      <c r="CJ53" s="1150"/>
      <c r="CK53" s="1150"/>
      <c r="CL53" s="1150"/>
      <c r="CM53" s="1150"/>
      <c r="CN53" s="1150"/>
      <c r="CO53" s="1150"/>
      <c r="CP53" s="1150"/>
      <c r="CQ53" s="1150"/>
      <c r="CR53" s="1150"/>
      <c r="CS53" s="1150"/>
      <c r="CT53" s="1150"/>
      <c r="CU53" s="1150"/>
      <c r="CV53" s="1150"/>
      <c r="CW53" s="1150"/>
      <c r="CX53" s="1150"/>
      <c r="CY53" s="1150"/>
      <c r="CZ53" s="1150"/>
      <c r="DA53" s="1150"/>
      <c r="DB53" s="1150"/>
      <c r="DC53" s="1150"/>
      <c r="DD53" s="1150"/>
      <c r="DE53" s="1150"/>
      <c r="DF53" s="1150"/>
      <c r="DG53" s="1150"/>
      <c r="DH53" s="1150"/>
      <c r="DI53" s="1150"/>
      <c r="DJ53" s="1150"/>
      <c r="DK53" s="1150"/>
      <c r="DL53" s="1150"/>
      <c r="DM53" s="1150"/>
      <c r="DN53" s="1150"/>
      <c r="DO53" s="1150"/>
      <c r="DP53" s="1150"/>
      <c r="DQ53" s="1150"/>
      <c r="DR53" s="1150"/>
      <c r="DS53" s="1150"/>
      <c r="DT53" s="1150"/>
      <c r="DU53" s="1150"/>
      <c r="DV53" s="1150"/>
      <c r="DW53" s="1150"/>
      <c r="DX53" s="1150"/>
      <c r="DY53" s="1150"/>
      <c r="DZ53" s="1150"/>
      <c r="EA53" s="1150"/>
      <c r="EB53" s="1150"/>
      <c r="EC53" s="1150"/>
      <c r="ED53" s="1150"/>
      <c r="EE53" s="1150"/>
      <c r="EF53" s="1150"/>
      <c r="EG53" s="1150"/>
      <c r="EH53" s="1150"/>
      <c r="EI53" s="1150"/>
      <c r="EJ53" s="1150"/>
      <c r="EK53" s="1150"/>
      <c r="EL53" s="1150"/>
      <c r="EM53" s="1150"/>
      <c r="EN53" s="1150"/>
      <c r="EO53" s="1150"/>
      <c r="EP53" s="1150"/>
      <c r="EQ53" s="1150"/>
      <c r="ER53" s="1150"/>
      <c r="ES53" s="1150"/>
      <c r="ET53" s="1150"/>
      <c r="EU53" s="1150"/>
      <c r="EV53" s="1150"/>
      <c r="EW53" s="1150"/>
      <c r="EX53" s="1150"/>
      <c r="EY53" s="1150"/>
      <c r="EZ53" s="1150"/>
      <c r="FA53" s="1150"/>
      <c r="FB53" s="1150"/>
      <c r="FC53" s="1150"/>
      <c r="FD53" s="1150"/>
      <c r="FE53" s="1150"/>
      <c r="FF53" s="1150"/>
      <c r="FG53" s="1150"/>
      <c r="FH53" s="1150"/>
      <c r="FI53" s="1150"/>
      <c r="FJ53" s="1150"/>
      <c r="FK53" s="1150"/>
      <c r="FL53" s="1150"/>
      <c r="FM53" s="1150"/>
      <c r="FN53" s="1150"/>
      <c r="FO53" s="1150"/>
      <c r="FP53" s="1150"/>
      <c r="FQ53" s="1150"/>
      <c r="FR53" s="1150"/>
      <c r="FS53" s="1150"/>
      <c r="FT53" s="1150"/>
      <c r="FU53" s="1150"/>
      <c r="FV53" s="1150"/>
      <c r="FW53" s="1150"/>
      <c r="FX53" s="1150"/>
      <c r="FY53" s="1150"/>
      <c r="FZ53" s="1150"/>
      <c r="GA53" s="1150"/>
      <c r="GB53" s="1150"/>
      <c r="GC53" s="1150"/>
      <c r="GD53" s="1150"/>
      <c r="GE53" s="1150"/>
      <c r="GF53" s="1150"/>
      <c r="GG53" s="1150"/>
      <c r="GH53" s="1150"/>
      <c r="GI53" s="1150"/>
      <c r="GJ53" s="1150"/>
      <c r="GK53" s="1150"/>
      <c r="GL53" s="1150"/>
      <c r="GM53" s="1150"/>
      <c r="GN53" s="1150"/>
      <c r="GO53" s="1150"/>
      <c r="GP53" s="1150"/>
      <c r="GQ53" s="1150"/>
      <c r="GR53" s="1150"/>
      <c r="GS53" s="1150"/>
      <c r="GT53" s="1150"/>
      <c r="GU53" s="1150"/>
      <c r="GV53" s="1150"/>
      <c r="GW53" s="1150"/>
      <c r="GX53" s="1150"/>
      <c r="GY53" s="1150"/>
      <c r="GZ53" s="1150"/>
      <c r="HA53" s="1150"/>
      <c r="HB53" s="1150"/>
      <c r="HC53" s="1150"/>
      <c r="HD53" s="1150"/>
      <c r="HE53" s="1150"/>
      <c r="HF53" s="1150"/>
      <c r="HG53" s="1150"/>
      <c r="HH53" s="1150"/>
      <c r="HI53" s="1150"/>
      <c r="HJ53" s="1150"/>
      <c r="HK53" s="1150"/>
      <c r="HL53" s="1150"/>
      <c r="HM53" s="1150"/>
      <c r="HN53" s="1150"/>
      <c r="HO53" s="1150"/>
      <c r="HP53" s="1150"/>
      <c r="HQ53" s="1150"/>
      <c r="HR53" s="1150"/>
      <c r="HS53" s="1150"/>
      <c r="HT53" s="1150"/>
      <c r="HU53" s="1150"/>
      <c r="HV53" s="1150"/>
      <c r="HW53" s="1150"/>
      <c r="HX53" s="1150"/>
      <c r="HY53" s="1150"/>
      <c r="HZ53" s="1150"/>
      <c r="IA53" s="1150"/>
      <c r="IB53" s="1150"/>
      <c r="IC53" s="1150"/>
      <c r="ID53" s="1150"/>
      <c r="IE53" s="1150"/>
      <c r="IF53" s="1150"/>
      <c r="IG53" s="1150"/>
      <c r="IH53" s="1150"/>
      <c r="II53" s="1150"/>
      <c r="IJ53" s="1150"/>
      <c r="IK53" s="1150"/>
      <c r="IL53" s="1150"/>
      <c r="IM53" s="1150"/>
      <c r="IN53" s="1150"/>
      <c r="IO53" s="1150"/>
      <c r="IP53" s="1150"/>
    </row>
    <row r="54" spans="1:250" s="129" customFormat="1" ht="27.6">
      <c r="A54" s="209"/>
      <c r="B54" s="119" t="s">
        <v>558</v>
      </c>
      <c r="C54" s="258" t="s">
        <v>56</v>
      </c>
      <c r="D54" s="258">
        <v>4</v>
      </c>
      <c r="E54" s="252"/>
      <c r="F54" s="96">
        <f>D54*E54</f>
        <v>0</v>
      </c>
      <c r="G54" s="10"/>
      <c r="H54" s="10"/>
      <c r="I54" s="39"/>
      <c r="J54" s="10"/>
      <c r="K54" s="126"/>
      <c r="L54" s="126"/>
      <c r="M54" s="162"/>
      <c r="N54" s="1134"/>
      <c r="O54" s="291"/>
      <c r="P54" s="1151"/>
      <c r="Q54" s="1151"/>
      <c r="R54" s="1151"/>
      <c r="S54" s="1151"/>
      <c r="T54" s="1151"/>
      <c r="U54" s="1151"/>
      <c r="V54" s="1151"/>
      <c r="W54" s="1151"/>
      <c r="X54" s="1151"/>
      <c r="Y54" s="1151"/>
      <c r="Z54" s="1151"/>
      <c r="AA54" s="1151"/>
      <c r="AB54" s="1151"/>
      <c r="AC54" s="1151"/>
      <c r="AD54" s="1151"/>
      <c r="AE54" s="1151"/>
      <c r="AF54" s="1151"/>
      <c r="AG54" s="1151"/>
      <c r="AH54" s="1151"/>
      <c r="AI54" s="1151"/>
      <c r="AJ54" s="1151"/>
      <c r="AK54" s="1151"/>
      <c r="AL54" s="1150"/>
      <c r="AM54" s="1150"/>
      <c r="AN54" s="1150"/>
      <c r="AO54" s="1150"/>
      <c r="AP54" s="1150"/>
      <c r="AQ54" s="1150"/>
      <c r="AR54" s="1150"/>
      <c r="AS54" s="1150"/>
      <c r="AT54" s="1150"/>
      <c r="AU54" s="1150"/>
      <c r="AV54" s="1150"/>
      <c r="AW54" s="1150"/>
      <c r="AX54" s="1150"/>
      <c r="AY54" s="1150"/>
      <c r="AZ54" s="1150"/>
      <c r="BA54" s="1150"/>
      <c r="BB54" s="1150"/>
      <c r="BC54" s="1150"/>
      <c r="BD54" s="1150"/>
      <c r="BE54" s="1150"/>
      <c r="BF54" s="1150"/>
      <c r="BG54" s="1150"/>
      <c r="BH54" s="1150"/>
      <c r="BI54" s="1150"/>
      <c r="BJ54" s="1150"/>
      <c r="BK54" s="1150"/>
      <c r="BL54" s="1150"/>
      <c r="BM54" s="1150"/>
      <c r="BN54" s="1150"/>
      <c r="BO54" s="1150"/>
      <c r="BP54" s="1150"/>
      <c r="BQ54" s="1150"/>
      <c r="BR54" s="1150"/>
      <c r="BS54" s="1150"/>
      <c r="BT54" s="1150"/>
      <c r="BU54" s="1150"/>
      <c r="BV54" s="1150"/>
      <c r="BW54" s="1150"/>
      <c r="BX54" s="1150"/>
      <c r="BY54" s="1150"/>
      <c r="BZ54" s="1150"/>
      <c r="CA54" s="1150"/>
      <c r="CB54" s="1150"/>
      <c r="CC54" s="1150"/>
      <c r="CD54" s="1150"/>
      <c r="CE54" s="1150"/>
      <c r="CF54" s="1150"/>
      <c r="CG54" s="1150"/>
      <c r="CH54" s="1150"/>
      <c r="CI54" s="1150"/>
      <c r="CJ54" s="1150"/>
      <c r="CK54" s="1150"/>
      <c r="CL54" s="1150"/>
      <c r="CM54" s="1150"/>
      <c r="CN54" s="1150"/>
      <c r="CO54" s="1150"/>
      <c r="CP54" s="1150"/>
      <c r="CQ54" s="1150"/>
      <c r="CR54" s="1150"/>
      <c r="CS54" s="1150"/>
      <c r="CT54" s="1150"/>
      <c r="CU54" s="1150"/>
      <c r="CV54" s="1150"/>
      <c r="CW54" s="1150"/>
      <c r="CX54" s="1150"/>
      <c r="CY54" s="1150"/>
      <c r="CZ54" s="1150"/>
      <c r="DA54" s="1150"/>
      <c r="DB54" s="1150"/>
      <c r="DC54" s="1150"/>
      <c r="DD54" s="1150"/>
      <c r="DE54" s="1150"/>
      <c r="DF54" s="1150"/>
      <c r="DG54" s="1150"/>
      <c r="DH54" s="1150"/>
      <c r="DI54" s="1150"/>
      <c r="DJ54" s="1150"/>
      <c r="DK54" s="1150"/>
      <c r="DL54" s="1150"/>
      <c r="DM54" s="1150"/>
      <c r="DN54" s="1150"/>
      <c r="DO54" s="1150"/>
      <c r="DP54" s="1150"/>
      <c r="DQ54" s="1150"/>
      <c r="DR54" s="1150"/>
      <c r="DS54" s="1150"/>
      <c r="DT54" s="1150"/>
      <c r="DU54" s="1150"/>
      <c r="DV54" s="1150"/>
      <c r="DW54" s="1150"/>
      <c r="DX54" s="1150"/>
      <c r="DY54" s="1150"/>
      <c r="DZ54" s="1150"/>
      <c r="EA54" s="1150"/>
      <c r="EB54" s="1150"/>
      <c r="EC54" s="1150"/>
      <c r="ED54" s="1150"/>
      <c r="EE54" s="1150"/>
      <c r="EF54" s="1150"/>
      <c r="EG54" s="1150"/>
      <c r="EH54" s="1150"/>
      <c r="EI54" s="1150"/>
      <c r="EJ54" s="1150"/>
      <c r="EK54" s="1150"/>
      <c r="EL54" s="1150"/>
      <c r="EM54" s="1150"/>
      <c r="EN54" s="1150"/>
      <c r="EO54" s="1150"/>
      <c r="EP54" s="1150"/>
      <c r="EQ54" s="1150"/>
      <c r="ER54" s="1150"/>
      <c r="ES54" s="1150"/>
      <c r="ET54" s="1150"/>
      <c r="EU54" s="1150"/>
      <c r="EV54" s="1150"/>
      <c r="EW54" s="1150"/>
      <c r="EX54" s="1150"/>
      <c r="EY54" s="1150"/>
      <c r="EZ54" s="1150"/>
      <c r="FA54" s="1150"/>
      <c r="FB54" s="1150"/>
      <c r="FC54" s="1150"/>
      <c r="FD54" s="1150"/>
      <c r="FE54" s="1150"/>
      <c r="FF54" s="1150"/>
      <c r="FG54" s="1150"/>
      <c r="FH54" s="1150"/>
      <c r="FI54" s="1150"/>
      <c r="FJ54" s="1150"/>
      <c r="FK54" s="1150"/>
      <c r="FL54" s="1150"/>
      <c r="FM54" s="1150"/>
      <c r="FN54" s="1150"/>
      <c r="FO54" s="1150"/>
      <c r="FP54" s="1150"/>
      <c r="FQ54" s="1150"/>
      <c r="FR54" s="1150"/>
      <c r="FS54" s="1150"/>
      <c r="FT54" s="1150"/>
      <c r="FU54" s="1150"/>
      <c r="FV54" s="1150"/>
      <c r="FW54" s="1150"/>
      <c r="FX54" s="1150"/>
      <c r="FY54" s="1150"/>
      <c r="FZ54" s="1150"/>
      <c r="GA54" s="1150"/>
      <c r="GB54" s="1150"/>
      <c r="GC54" s="1150"/>
      <c r="GD54" s="1150"/>
      <c r="GE54" s="1150"/>
      <c r="GF54" s="1150"/>
      <c r="GG54" s="1150"/>
      <c r="GH54" s="1150"/>
      <c r="GI54" s="1150"/>
      <c r="GJ54" s="1150"/>
      <c r="GK54" s="1150"/>
      <c r="GL54" s="1150"/>
      <c r="GM54" s="1150"/>
      <c r="GN54" s="1150"/>
      <c r="GO54" s="1150"/>
      <c r="GP54" s="1150"/>
      <c r="GQ54" s="1150"/>
      <c r="GR54" s="1150"/>
      <c r="GS54" s="1150"/>
      <c r="GT54" s="1150"/>
      <c r="GU54" s="1150"/>
      <c r="GV54" s="1150"/>
      <c r="GW54" s="1150"/>
      <c r="GX54" s="1150"/>
      <c r="GY54" s="1150"/>
      <c r="GZ54" s="1150"/>
      <c r="HA54" s="1150"/>
      <c r="HB54" s="1150"/>
      <c r="HC54" s="1150"/>
      <c r="HD54" s="1150"/>
      <c r="HE54" s="1150"/>
      <c r="HF54" s="1150"/>
      <c r="HG54" s="1150"/>
      <c r="HH54" s="1150"/>
      <c r="HI54" s="1150"/>
      <c r="HJ54" s="1150"/>
      <c r="HK54" s="1150"/>
      <c r="HL54" s="1150"/>
      <c r="HM54" s="1150"/>
      <c r="HN54" s="1150"/>
      <c r="HO54" s="1150"/>
      <c r="HP54" s="1150"/>
      <c r="HQ54" s="1150"/>
      <c r="HR54" s="1150"/>
      <c r="HS54" s="1150"/>
      <c r="HT54" s="1150"/>
      <c r="HU54" s="1150"/>
      <c r="HV54" s="1150"/>
      <c r="HW54" s="1150"/>
      <c r="HX54" s="1150"/>
      <c r="HY54" s="1150"/>
      <c r="HZ54" s="1150"/>
      <c r="IA54" s="1150"/>
      <c r="IB54" s="1150"/>
      <c r="IC54" s="1150"/>
      <c r="ID54" s="1150"/>
      <c r="IE54" s="1150"/>
      <c r="IF54" s="1150"/>
      <c r="IG54" s="1150"/>
      <c r="IH54" s="1150"/>
      <c r="II54" s="1150"/>
      <c r="IJ54" s="1150"/>
      <c r="IK54" s="1150"/>
      <c r="IL54" s="1150"/>
      <c r="IM54" s="1150"/>
      <c r="IN54" s="1150"/>
      <c r="IO54" s="1150"/>
      <c r="IP54" s="1150"/>
    </row>
    <row r="55" spans="1:250" s="129" customFormat="1" ht="27" customHeight="1">
      <c r="A55" s="209"/>
      <c r="B55" s="1008" t="s">
        <v>51</v>
      </c>
      <c r="C55" s="258"/>
      <c r="D55" s="258"/>
      <c r="E55" s="252"/>
      <c r="F55" s="96"/>
      <c r="G55" s="10"/>
      <c r="H55" s="10"/>
      <c r="I55" s="39"/>
      <c r="J55" s="10"/>
      <c r="K55" s="126"/>
      <c r="L55" s="126"/>
      <c r="M55" s="162"/>
      <c r="N55" s="1134"/>
      <c r="O55" s="291"/>
      <c r="P55" s="1151"/>
      <c r="Q55" s="1151"/>
      <c r="R55" s="1151"/>
      <c r="S55" s="1151"/>
      <c r="T55" s="1151"/>
      <c r="U55" s="1151"/>
      <c r="V55" s="1151"/>
      <c r="W55" s="1151"/>
      <c r="X55" s="1151"/>
      <c r="Y55" s="1151"/>
      <c r="Z55" s="1151"/>
      <c r="AA55" s="1151"/>
      <c r="AB55" s="1151"/>
      <c r="AC55" s="1151"/>
      <c r="AD55" s="1151"/>
      <c r="AE55" s="1151"/>
      <c r="AF55" s="1151"/>
      <c r="AG55" s="1151"/>
      <c r="AH55" s="1151"/>
      <c r="AI55" s="1151"/>
      <c r="AJ55" s="1151"/>
      <c r="AK55" s="1151"/>
      <c r="AL55" s="1150"/>
      <c r="AM55" s="1150"/>
      <c r="AN55" s="1150"/>
      <c r="AO55" s="1150"/>
      <c r="AP55" s="1150"/>
      <c r="AQ55" s="1150"/>
      <c r="AR55" s="1150"/>
      <c r="AS55" s="1150"/>
      <c r="AT55" s="1150"/>
      <c r="AU55" s="1150"/>
      <c r="AV55" s="1150"/>
      <c r="AW55" s="1150"/>
      <c r="AX55" s="1150"/>
      <c r="AY55" s="1150"/>
      <c r="AZ55" s="1150"/>
      <c r="BA55" s="1150"/>
      <c r="BB55" s="1150"/>
      <c r="BC55" s="1150"/>
      <c r="BD55" s="1150"/>
      <c r="BE55" s="1150"/>
      <c r="BF55" s="1150"/>
      <c r="BG55" s="1150"/>
      <c r="BH55" s="1150"/>
      <c r="BI55" s="1150"/>
      <c r="BJ55" s="1150"/>
      <c r="BK55" s="1150"/>
      <c r="BL55" s="1150"/>
      <c r="BM55" s="1150"/>
      <c r="BN55" s="1150"/>
      <c r="BO55" s="1150"/>
      <c r="BP55" s="1150"/>
      <c r="BQ55" s="1150"/>
      <c r="BR55" s="1150"/>
      <c r="BS55" s="1150"/>
      <c r="BT55" s="1150"/>
      <c r="BU55" s="1150"/>
      <c r="BV55" s="1150"/>
      <c r="BW55" s="1150"/>
      <c r="BX55" s="1150"/>
      <c r="BY55" s="1150"/>
      <c r="BZ55" s="1150"/>
      <c r="CA55" s="1150"/>
      <c r="CB55" s="1150"/>
      <c r="CC55" s="1150"/>
      <c r="CD55" s="1150"/>
      <c r="CE55" s="1150"/>
      <c r="CF55" s="1150"/>
      <c r="CG55" s="1150"/>
      <c r="CH55" s="1150"/>
      <c r="CI55" s="1150"/>
      <c r="CJ55" s="1150"/>
      <c r="CK55" s="1150"/>
      <c r="CL55" s="1150"/>
      <c r="CM55" s="1150"/>
      <c r="CN55" s="1150"/>
      <c r="CO55" s="1150"/>
      <c r="CP55" s="1150"/>
      <c r="CQ55" s="1150"/>
      <c r="CR55" s="1150"/>
      <c r="CS55" s="1150"/>
      <c r="CT55" s="1150"/>
      <c r="CU55" s="1150"/>
      <c r="CV55" s="1150"/>
      <c r="CW55" s="1150"/>
      <c r="CX55" s="1150"/>
      <c r="CY55" s="1150"/>
      <c r="CZ55" s="1150"/>
      <c r="DA55" s="1150"/>
      <c r="DB55" s="1150"/>
      <c r="DC55" s="1150"/>
      <c r="DD55" s="1150"/>
      <c r="DE55" s="1150"/>
      <c r="DF55" s="1150"/>
      <c r="DG55" s="1150"/>
      <c r="DH55" s="1150"/>
      <c r="DI55" s="1150"/>
      <c r="DJ55" s="1150"/>
      <c r="DK55" s="1150"/>
      <c r="DL55" s="1150"/>
      <c r="DM55" s="1150"/>
      <c r="DN55" s="1150"/>
      <c r="DO55" s="1150"/>
      <c r="DP55" s="1150"/>
      <c r="DQ55" s="1150"/>
      <c r="DR55" s="1150"/>
      <c r="DS55" s="1150"/>
      <c r="DT55" s="1150"/>
      <c r="DU55" s="1150"/>
      <c r="DV55" s="1150"/>
      <c r="DW55" s="1150"/>
      <c r="DX55" s="1150"/>
      <c r="DY55" s="1150"/>
      <c r="DZ55" s="1150"/>
      <c r="EA55" s="1150"/>
      <c r="EB55" s="1150"/>
      <c r="EC55" s="1150"/>
      <c r="ED55" s="1150"/>
      <c r="EE55" s="1150"/>
      <c r="EF55" s="1150"/>
      <c r="EG55" s="1150"/>
      <c r="EH55" s="1150"/>
      <c r="EI55" s="1150"/>
      <c r="EJ55" s="1150"/>
      <c r="EK55" s="1150"/>
      <c r="EL55" s="1150"/>
      <c r="EM55" s="1150"/>
      <c r="EN55" s="1150"/>
      <c r="EO55" s="1150"/>
      <c r="EP55" s="1150"/>
      <c r="EQ55" s="1150"/>
      <c r="ER55" s="1150"/>
      <c r="ES55" s="1150"/>
      <c r="ET55" s="1150"/>
      <c r="EU55" s="1150"/>
      <c r="EV55" s="1150"/>
      <c r="EW55" s="1150"/>
      <c r="EX55" s="1150"/>
      <c r="EY55" s="1150"/>
      <c r="EZ55" s="1150"/>
      <c r="FA55" s="1150"/>
      <c r="FB55" s="1150"/>
      <c r="FC55" s="1150"/>
      <c r="FD55" s="1150"/>
      <c r="FE55" s="1150"/>
      <c r="FF55" s="1150"/>
      <c r="FG55" s="1150"/>
      <c r="FH55" s="1150"/>
      <c r="FI55" s="1150"/>
      <c r="FJ55" s="1150"/>
      <c r="FK55" s="1150"/>
      <c r="FL55" s="1150"/>
      <c r="FM55" s="1150"/>
      <c r="FN55" s="1150"/>
      <c r="FO55" s="1150"/>
      <c r="FP55" s="1150"/>
      <c r="FQ55" s="1150"/>
      <c r="FR55" s="1150"/>
      <c r="FS55" s="1150"/>
      <c r="FT55" s="1150"/>
      <c r="FU55" s="1150"/>
      <c r="FV55" s="1150"/>
      <c r="FW55" s="1150"/>
      <c r="FX55" s="1150"/>
      <c r="FY55" s="1150"/>
      <c r="FZ55" s="1150"/>
      <c r="GA55" s="1150"/>
      <c r="GB55" s="1150"/>
      <c r="GC55" s="1150"/>
      <c r="GD55" s="1150"/>
      <c r="GE55" s="1150"/>
      <c r="GF55" s="1150"/>
      <c r="GG55" s="1150"/>
      <c r="GH55" s="1150"/>
      <c r="GI55" s="1150"/>
      <c r="GJ55" s="1150"/>
      <c r="GK55" s="1150"/>
      <c r="GL55" s="1150"/>
      <c r="GM55" s="1150"/>
      <c r="GN55" s="1150"/>
      <c r="GO55" s="1150"/>
      <c r="GP55" s="1150"/>
      <c r="GQ55" s="1150"/>
      <c r="GR55" s="1150"/>
      <c r="GS55" s="1150"/>
      <c r="GT55" s="1150"/>
      <c r="GU55" s="1150"/>
      <c r="GV55" s="1150"/>
      <c r="GW55" s="1150"/>
      <c r="GX55" s="1150"/>
      <c r="GY55" s="1150"/>
      <c r="GZ55" s="1150"/>
      <c r="HA55" s="1150"/>
      <c r="HB55" s="1150"/>
      <c r="HC55" s="1150"/>
      <c r="HD55" s="1150"/>
      <c r="HE55" s="1150"/>
      <c r="HF55" s="1150"/>
      <c r="HG55" s="1150"/>
      <c r="HH55" s="1150"/>
      <c r="HI55" s="1150"/>
      <c r="HJ55" s="1150"/>
      <c r="HK55" s="1150"/>
      <c r="HL55" s="1150"/>
      <c r="HM55" s="1150"/>
      <c r="HN55" s="1150"/>
      <c r="HO55" s="1150"/>
      <c r="HP55" s="1150"/>
      <c r="HQ55" s="1150"/>
      <c r="HR55" s="1150"/>
      <c r="HS55" s="1150"/>
      <c r="HT55" s="1150"/>
      <c r="HU55" s="1150"/>
      <c r="HV55" s="1150"/>
      <c r="HW55" s="1150"/>
      <c r="HX55" s="1150"/>
      <c r="HY55" s="1150"/>
      <c r="HZ55" s="1150"/>
      <c r="IA55" s="1150"/>
      <c r="IB55" s="1150"/>
      <c r="IC55" s="1150"/>
      <c r="ID55" s="1150"/>
      <c r="IE55" s="1150"/>
      <c r="IF55" s="1150"/>
      <c r="IG55" s="1150"/>
      <c r="IH55" s="1150"/>
      <c r="II55" s="1150"/>
      <c r="IJ55" s="1150"/>
      <c r="IK55" s="1150"/>
      <c r="IL55" s="1150"/>
      <c r="IM55" s="1150"/>
      <c r="IN55" s="1150"/>
      <c r="IO55" s="1150"/>
      <c r="IP55" s="1150"/>
    </row>
    <row r="56" spans="1:250" s="129" customFormat="1" ht="27.6">
      <c r="A56" s="209"/>
      <c r="B56" s="119" t="s">
        <v>559</v>
      </c>
      <c r="C56" s="258" t="s">
        <v>56</v>
      </c>
      <c r="D56" s="258">
        <v>2</v>
      </c>
      <c r="E56" s="252"/>
      <c r="F56" s="96">
        <f>D56*E56</f>
        <v>0</v>
      </c>
      <c r="G56" s="10"/>
      <c r="H56" s="10"/>
      <c r="I56" s="39"/>
      <c r="J56" s="10"/>
      <c r="K56" s="126"/>
      <c r="L56" s="126"/>
      <c r="M56" s="162"/>
      <c r="N56" s="1134"/>
      <c r="O56" s="291"/>
      <c r="P56" s="1151"/>
      <c r="Q56" s="1151"/>
      <c r="R56" s="1151"/>
      <c r="S56" s="1151"/>
      <c r="T56" s="1151"/>
      <c r="U56" s="1151"/>
      <c r="V56" s="1151"/>
      <c r="W56" s="1151"/>
      <c r="X56" s="1151"/>
      <c r="Y56" s="1151"/>
      <c r="Z56" s="1151"/>
      <c r="AA56" s="1151"/>
      <c r="AB56" s="1151"/>
      <c r="AC56" s="1151"/>
      <c r="AD56" s="1151"/>
      <c r="AE56" s="1151"/>
      <c r="AF56" s="1151"/>
      <c r="AG56" s="1151"/>
      <c r="AH56" s="1151"/>
      <c r="AI56" s="1151"/>
      <c r="AJ56" s="1151"/>
      <c r="AK56" s="1151"/>
      <c r="AL56" s="1150"/>
      <c r="AM56" s="1150"/>
      <c r="AN56" s="1150"/>
      <c r="AO56" s="1150"/>
      <c r="AP56" s="1150"/>
      <c r="AQ56" s="1150"/>
      <c r="AR56" s="1150"/>
      <c r="AS56" s="1150"/>
      <c r="AT56" s="1150"/>
      <c r="AU56" s="1150"/>
      <c r="AV56" s="1150"/>
      <c r="AW56" s="1150"/>
      <c r="AX56" s="1150"/>
      <c r="AY56" s="1150"/>
      <c r="AZ56" s="1150"/>
      <c r="BA56" s="1150"/>
      <c r="BB56" s="1150"/>
      <c r="BC56" s="1150"/>
      <c r="BD56" s="1150"/>
      <c r="BE56" s="1150"/>
      <c r="BF56" s="1150"/>
      <c r="BG56" s="1150"/>
      <c r="BH56" s="1150"/>
      <c r="BI56" s="1150"/>
      <c r="BJ56" s="1150"/>
      <c r="BK56" s="1150"/>
      <c r="BL56" s="1150"/>
      <c r="BM56" s="1150"/>
      <c r="BN56" s="1150"/>
      <c r="BO56" s="1150"/>
      <c r="BP56" s="1150"/>
      <c r="BQ56" s="1150"/>
      <c r="BR56" s="1150"/>
      <c r="BS56" s="1150"/>
      <c r="BT56" s="1150"/>
      <c r="BU56" s="1150"/>
      <c r="BV56" s="1150"/>
      <c r="BW56" s="1150"/>
      <c r="BX56" s="1150"/>
      <c r="BY56" s="1150"/>
      <c r="BZ56" s="1150"/>
      <c r="CA56" s="1150"/>
      <c r="CB56" s="1150"/>
      <c r="CC56" s="1150"/>
      <c r="CD56" s="1150"/>
      <c r="CE56" s="1150"/>
      <c r="CF56" s="1150"/>
      <c r="CG56" s="1150"/>
      <c r="CH56" s="1150"/>
      <c r="CI56" s="1150"/>
      <c r="CJ56" s="1150"/>
      <c r="CK56" s="1150"/>
      <c r="CL56" s="1150"/>
      <c r="CM56" s="1150"/>
      <c r="CN56" s="1150"/>
      <c r="CO56" s="1150"/>
      <c r="CP56" s="1150"/>
      <c r="CQ56" s="1150"/>
      <c r="CR56" s="1150"/>
      <c r="CS56" s="1150"/>
      <c r="CT56" s="1150"/>
      <c r="CU56" s="1150"/>
      <c r="CV56" s="1150"/>
      <c r="CW56" s="1150"/>
      <c r="CX56" s="1150"/>
      <c r="CY56" s="1150"/>
      <c r="CZ56" s="1150"/>
      <c r="DA56" s="1150"/>
      <c r="DB56" s="1150"/>
      <c r="DC56" s="1150"/>
      <c r="DD56" s="1150"/>
      <c r="DE56" s="1150"/>
      <c r="DF56" s="1150"/>
      <c r="DG56" s="1150"/>
      <c r="DH56" s="1150"/>
      <c r="DI56" s="1150"/>
      <c r="DJ56" s="1150"/>
      <c r="DK56" s="1150"/>
      <c r="DL56" s="1150"/>
      <c r="DM56" s="1150"/>
      <c r="DN56" s="1150"/>
      <c r="DO56" s="1150"/>
      <c r="DP56" s="1150"/>
      <c r="DQ56" s="1150"/>
      <c r="DR56" s="1150"/>
      <c r="DS56" s="1150"/>
      <c r="DT56" s="1150"/>
      <c r="DU56" s="1150"/>
      <c r="DV56" s="1150"/>
      <c r="DW56" s="1150"/>
      <c r="DX56" s="1150"/>
      <c r="DY56" s="1150"/>
      <c r="DZ56" s="1150"/>
      <c r="EA56" s="1150"/>
      <c r="EB56" s="1150"/>
      <c r="EC56" s="1150"/>
      <c r="ED56" s="1150"/>
      <c r="EE56" s="1150"/>
      <c r="EF56" s="1150"/>
      <c r="EG56" s="1150"/>
      <c r="EH56" s="1150"/>
      <c r="EI56" s="1150"/>
      <c r="EJ56" s="1150"/>
      <c r="EK56" s="1150"/>
      <c r="EL56" s="1150"/>
      <c r="EM56" s="1150"/>
      <c r="EN56" s="1150"/>
      <c r="EO56" s="1150"/>
      <c r="EP56" s="1150"/>
      <c r="EQ56" s="1150"/>
      <c r="ER56" s="1150"/>
      <c r="ES56" s="1150"/>
      <c r="ET56" s="1150"/>
      <c r="EU56" s="1150"/>
      <c r="EV56" s="1150"/>
      <c r="EW56" s="1150"/>
      <c r="EX56" s="1150"/>
      <c r="EY56" s="1150"/>
      <c r="EZ56" s="1150"/>
      <c r="FA56" s="1150"/>
      <c r="FB56" s="1150"/>
      <c r="FC56" s="1150"/>
      <c r="FD56" s="1150"/>
      <c r="FE56" s="1150"/>
      <c r="FF56" s="1150"/>
      <c r="FG56" s="1150"/>
      <c r="FH56" s="1150"/>
      <c r="FI56" s="1150"/>
      <c r="FJ56" s="1150"/>
      <c r="FK56" s="1150"/>
      <c r="FL56" s="1150"/>
      <c r="FM56" s="1150"/>
      <c r="FN56" s="1150"/>
      <c r="FO56" s="1150"/>
      <c r="FP56" s="1150"/>
      <c r="FQ56" s="1150"/>
      <c r="FR56" s="1150"/>
      <c r="FS56" s="1150"/>
      <c r="FT56" s="1150"/>
      <c r="FU56" s="1150"/>
      <c r="FV56" s="1150"/>
      <c r="FW56" s="1150"/>
      <c r="FX56" s="1150"/>
      <c r="FY56" s="1150"/>
      <c r="FZ56" s="1150"/>
      <c r="GA56" s="1150"/>
      <c r="GB56" s="1150"/>
      <c r="GC56" s="1150"/>
      <c r="GD56" s="1150"/>
      <c r="GE56" s="1150"/>
      <c r="GF56" s="1150"/>
      <c r="GG56" s="1150"/>
      <c r="GH56" s="1150"/>
      <c r="GI56" s="1150"/>
      <c r="GJ56" s="1150"/>
      <c r="GK56" s="1150"/>
      <c r="GL56" s="1150"/>
      <c r="GM56" s="1150"/>
      <c r="GN56" s="1150"/>
      <c r="GO56" s="1150"/>
      <c r="GP56" s="1150"/>
      <c r="GQ56" s="1150"/>
      <c r="GR56" s="1150"/>
      <c r="GS56" s="1150"/>
      <c r="GT56" s="1150"/>
      <c r="GU56" s="1150"/>
      <c r="GV56" s="1150"/>
      <c r="GW56" s="1150"/>
      <c r="GX56" s="1150"/>
      <c r="GY56" s="1150"/>
      <c r="GZ56" s="1150"/>
      <c r="HA56" s="1150"/>
      <c r="HB56" s="1150"/>
      <c r="HC56" s="1150"/>
      <c r="HD56" s="1150"/>
      <c r="HE56" s="1150"/>
      <c r="HF56" s="1150"/>
      <c r="HG56" s="1150"/>
      <c r="HH56" s="1150"/>
      <c r="HI56" s="1150"/>
      <c r="HJ56" s="1150"/>
      <c r="HK56" s="1150"/>
      <c r="HL56" s="1150"/>
      <c r="HM56" s="1150"/>
      <c r="HN56" s="1150"/>
      <c r="HO56" s="1150"/>
      <c r="HP56" s="1150"/>
      <c r="HQ56" s="1150"/>
      <c r="HR56" s="1150"/>
      <c r="HS56" s="1150"/>
      <c r="HT56" s="1150"/>
      <c r="HU56" s="1150"/>
      <c r="HV56" s="1150"/>
      <c r="HW56" s="1150"/>
      <c r="HX56" s="1150"/>
      <c r="HY56" s="1150"/>
      <c r="HZ56" s="1150"/>
      <c r="IA56" s="1150"/>
      <c r="IB56" s="1150"/>
      <c r="IC56" s="1150"/>
      <c r="ID56" s="1150"/>
      <c r="IE56" s="1150"/>
      <c r="IF56" s="1150"/>
      <c r="IG56" s="1150"/>
      <c r="IH56" s="1150"/>
      <c r="II56" s="1150"/>
      <c r="IJ56" s="1150"/>
      <c r="IK56" s="1150"/>
      <c r="IL56" s="1150"/>
      <c r="IM56" s="1150"/>
      <c r="IN56" s="1150"/>
      <c r="IO56" s="1150"/>
      <c r="IP56" s="1150"/>
    </row>
    <row r="57" spans="1:250" s="129" customFormat="1" ht="28.5" customHeight="1">
      <c r="A57" s="209"/>
      <c r="B57" s="1008" t="s">
        <v>51</v>
      </c>
      <c r="C57" s="258"/>
      <c r="D57" s="258"/>
      <c r="E57" s="252"/>
      <c r="F57" s="96"/>
      <c r="G57" s="10"/>
      <c r="H57" s="10"/>
      <c r="I57" s="39"/>
      <c r="J57" s="10"/>
      <c r="K57" s="126"/>
      <c r="L57" s="126"/>
      <c r="M57" s="162"/>
      <c r="N57" s="1134"/>
      <c r="O57" s="291"/>
      <c r="P57" s="1151"/>
      <c r="Q57" s="1151"/>
      <c r="R57" s="1151"/>
      <c r="S57" s="1151"/>
      <c r="T57" s="1151"/>
      <c r="U57" s="1151"/>
      <c r="V57" s="1151"/>
      <c r="W57" s="1151"/>
      <c r="X57" s="1151"/>
      <c r="Y57" s="1151"/>
      <c r="Z57" s="1151"/>
      <c r="AA57" s="1151"/>
      <c r="AB57" s="1151"/>
      <c r="AC57" s="1151"/>
      <c r="AD57" s="1151"/>
      <c r="AE57" s="1151"/>
      <c r="AF57" s="1151"/>
      <c r="AG57" s="1151"/>
      <c r="AH57" s="1151"/>
      <c r="AI57" s="1151"/>
      <c r="AJ57" s="1151"/>
      <c r="AK57" s="1151"/>
      <c r="AL57" s="1150"/>
      <c r="AM57" s="1150"/>
      <c r="AN57" s="1150"/>
      <c r="AO57" s="1150"/>
      <c r="AP57" s="1150"/>
      <c r="AQ57" s="1150"/>
      <c r="AR57" s="1150"/>
      <c r="AS57" s="1150"/>
      <c r="AT57" s="1150"/>
      <c r="AU57" s="1150"/>
      <c r="AV57" s="1150"/>
      <c r="AW57" s="1150"/>
      <c r="AX57" s="1150"/>
      <c r="AY57" s="1150"/>
      <c r="AZ57" s="1150"/>
      <c r="BA57" s="1150"/>
      <c r="BB57" s="1150"/>
      <c r="BC57" s="1150"/>
      <c r="BD57" s="1150"/>
      <c r="BE57" s="1150"/>
      <c r="BF57" s="1150"/>
      <c r="BG57" s="1150"/>
      <c r="BH57" s="1150"/>
      <c r="BI57" s="1150"/>
      <c r="BJ57" s="1150"/>
      <c r="BK57" s="1150"/>
      <c r="BL57" s="1150"/>
      <c r="BM57" s="1150"/>
      <c r="BN57" s="1150"/>
      <c r="BO57" s="1150"/>
      <c r="BP57" s="1150"/>
      <c r="BQ57" s="1150"/>
      <c r="BR57" s="1150"/>
      <c r="BS57" s="1150"/>
      <c r="BT57" s="1150"/>
      <c r="BU57" s="1150"/>
      <c r="BV57" s="1150"/>
      <c r="BW57" s="1150"/>
      <c r="BX57" s="1150"/>
      <c r="BY57" s="1150"/>
      <c r="BZ57" s="1150"/>
      <c r="CA57" s="1150"/>
      <c r="CB57" s="1150"/>
      <c r="CC57" s="1150"/>
      <c r="CD57" s="1150"/>
      <c r="CE57" s="1150"/>
      <c r="CF57" s="1150"/>
      <c r="CG57" s="1150"/>
      <c r="CH57" s="1150"/>
      <c r="CI57" s="1150"/>
      <c r="CJ57" s="1150"/>
      <c r="CK57" s="1150"/>
      <c r="CL57" s="1150"/>
      <c r="CM57" s="1150"/>
      <c r="CN57" s="1150"/>
      <c r="CO57" s="1150"/>
      <c r="CP57" s="1150"/>
      <c r="CQ57" s="1150"/>
      <c r="CR57" s="1150"/>
      <c r="CS57" s="1150"/>
      <c r="CT57" s="1150"/>
      <c r="CU57" s="1150"/>
      <c r="CV57" s="1150"/>
      <c r="CW57" s="1150"/>
      <c r="CX57" s="1150"/>
      <c r="CY57" s="1150"/>
      <c r="CZ57" s="1150"/>
      <c r="DA57" s="1150"/>
      <c r="DB57" s="1150"/>
      <c r="DC57" s="1150"/>
      <c r="DD57" s="1150"/>
      <c r="DE57" s="1150"/>
      <c r="DF57" s="1150"/>
      <c r="DG57" s="1150"/>
      <c r="DH57" s="1150"/>
      <c r="DI57" s="1150"/>
      <c r="DJ57" s="1150"/>
      <c r="DK57" s="1150"/>
      <c r="DL57" s="1150"/>
      <c r="DM57" s="1150"/>
      <c r="DN57" s="1150"/>
      <c r="DO57" s="1150"/>
      <c r="DP57" s="1150"/>
      <c r="DQ57" s="1150"/>
      <c r="DR57" s="1150"/>
      <c r="DS57" s="1150"/>
      <c r="DT57" s="1150"/>
      <c r="DU57" s="1150"/>
      <c r="DV57" s="1150"/>
      <c r="DW57" s="1150"/>
      <c r="DX57" s="1150"/>
      <c r="DY57" s="1150"/>
      <c r="DZ57" s="1150"/>
      <c r="EA57" s="1150"/>
      <c r="EB57" s="1150"/>
      <c r="EC57" s="1150"/>
      <c r="ED57" s="1150"/>
      <c r="EE57" s="1150"/>
      <c r="EF57" s="1150"/>
      <c r="EG57" s="1150"/>
      <c r="EH57" s="1150"/>
      <c r="EI57" s="1150"/>
      <c r="EJ57" s="1150"/>
      <c r="EK57" s="1150"/>
      <c r="EL57" s="1150"/>
      <c r="EM57" s="1150"/>
      <c r="EN57" s="1150"/>
      <c r="EO57" s="1150"/>
      <c r="EP57" s="1150"/>
      <c r="EQ57" s="1150"/>
      <c r="ER57" s="1150"/>
      <c r="ES57" s="1150"/>
      <c r="ET57" s="1150"/>
      <c r="EU57" s="1150"/>
      <c r="EV57" s="1150"/>
      <c r="EW57" s="1150"/>
      <c r="EX57" s="1150"/>
      <c r="EY57" s="1150"/>
      <c r="EZ57" s="1150"/>
      <c r="FA57" s="1150"/>
      <c r="FB57" s="1150"/>
      <c r="FC57" s="1150"/>
      <c r="FD57" s="1150"/>
      <c r="FE57" s="1150"/>
      <c r="FF57" s="1150"/>
      <c r="FG57" s="1150"/>
      <c r="FH57" s="1150"/>
      <c r="FI57" s="1150"/>
      <c r="FJ57" s="1150"/>
      <c r="FK57" s="1150"/>
      <c r="FL57" s="1150"/>
      <c r="FM57" s="1150"/>
      <c r="FN57" s="1150"/>
      <c r="FO57" s="1150"/>
      <c r="FP57" s="1150"/>
      <c r="FQ57" s="1150"/>
      <c r="FR57" s="1150"/>
      <c r="FS57" s="1150"/>
      <c r="FT57" s="1150"/>
      <c r="FU57" s="1150"/>
      <c r="FV57" s="1150"/>
      <c r="FW57" s="1150"/>
      <c r="FX57" s="1150"/>
      <c r="FY57" s="1150"/>
      <c r="FZ57" s="1150"/>
      <c r="GA57" s="1150"/>
      <c r="GB57" s="1150"/>
      <c r="GC57" s="1150"/>
      <c r="GD57" s="1150"/>
      <c r="GE57" s="1150"/>
      <c r="GF57" s="1150"/>
      <c r="GG57" s="1150"/>
      <c r="GH57" s="1150"/>
      <c r="GI57" s="1150"/>
      <c r="GJ57" s="1150"/>
      <c r="GK57" s="1150"/>
      <c r="GL57" s="1150"/>
      <c r="GM57" s="1150"/>
      <c r="GN57" s="1150"/>
      <c r="GO57" s="1150"/>
      <c r="GP57" s="1150"/>
      <c r="GQ57" s="1150"/>
      <c r="GR57" s="1150"/>
      <c r="GS57" s="1150"/>
      <c r="GT57" s="1150"/>
      <c r="GU57" s="1150"/>
      <c r="GV57" s="1150"/>
      <c r="GW57" s="1150"/>
      <c r="GX57" s="1150"/>
      <c r="GY57" s="1150"/>
      <c r="GZ57" s="1150"/>
      <c r="HA57" s="1150"/>
      <c r="HB57" s="1150"/>
      <c r="HC57" s="1150"/>
      <c r="HD57" s="1150"/>
      <c r="HE57" s="1150"/>
      <c r="HF57" s="1150"/>
      <c r="HG57" s="1150"/>
      <c r="HH57" s="1150"/>
      <c r="HI57" s="1150"/>
      <c r="HJ57" s="1150"/>
      <c r="HK57" s="1150"/>
      <c r="HL57" s="1150"/>
      <c r="HM57" s="1150"/>
      <c r="HN57" s="1150"/>
      <c r="HO57" s="1150"/>
      <c r="HP57" s="1150"/>
      <c r="HQ57" s="1150"/>
      <c r="HR57" s="1150"/>
      <c r="HS57" s="1150"/>
      <c r="HT57" s="1150"/>
      <c r="HU57" s="1150"/>
      <c r="HV57" s="1150"/>
      <c r="HW57" s="1150"/>
      <c r="HX57" s="1150"/>
      <c r="HY57" s="1150"/>
      <c r="HZ57" s="1150"/>
      <c r="IA57" s="1150"/>
      <c r="IB57" s="1150"/>
      <c r="IC57" s="1150"/>
      <c r="ID57" s="1150"/>
      <c r="IE57" s="1150"/>
      <c r="IF57" s="1150"/>
      <c r="IG57" s="1150"/>
      <c r="IH57" s="1150"/>
      <c r="II57" s="1150"/>
      <c r="IJ57" s="1150"/>
      <c r="IK57" s="1150"/>
      <c r="IL57" s="1150"/>
      <c r="IM57" s="1150"/>
      <c r="IN57" s="1150"/>
      <c r="IO57" s="1150"/>
      <c r="IP57" s="1150"/>
    </row>
    <row r="58" spans="1:250" s="129" customFormat="1" ht="13.8">
      <c r="A58" s="209"/>
      <c r="B58" s="119" t="s">
        <v>93</v>
      </c>
      <c r="C58" s="258" t="s">
        <v>56</v>
      </c>
      <c r="D58" s="258">
        <v>20</v>
      </c>
      <c r="E58" s="252"/>
      <c r="F58" s="96">
        <f>D58*E58</f>
        <v>0</v>
      </c>
      <c r="G58" s="10"/>
      <c r="H58" s="10"/>
      <c r="I58" s="39"/>
      <c r="J58" s="10"/>
      <c r="K58" s="126"/>
      <c r="L58" s="126"/>
      <c r="M58" s="162"/>
      <c r="N58" s="1134"/>
      <c r="O58" s="291"/>
      <c r="P58" s="1151"/>
      <c r="Q58" s="1151"/>
      <c r="R58" s="1151"/>
      <c r="S58" s="1151"/>
      <c r="T58" s="1151"/>
      <c r="U58" s="1151"/>
      <c r="V58" s="1151"/>
      <c r="W58" s="1151"/>
      <c r="X58" s="1151"/>
      <c r="Y58" s="1151"/>
      <c r="Z58" s="1151"/>
      <c r="AA58" s="1151"/>
      <c r="AB58" s="1151"/>
      <c r="AC58" s="1151"/>
      <c r="AD58" s="1151"/>
      <c r="AE58" s="1151"/>
      <c r="AF58" s="1151"/>
      <c r="AG58" s="1151"/>
      <c r="AH58" s="1151"/>
      <c r="AI58" s="1151"/>
      <c r="AJ58" s="1151"/>
      <c r="AK58" s="1151"/>
      <c r="AL58" s="1150"/>
      <c r="AM58" s="1150"/>
      <c r="AN58" s="1150"/>
      <c r="AO58" s="1150"/>
      <c r="AP58" s="1150"/>
      <c r="AQ58" s="1150"/>
      <c r="AR58" s="1150"/>
      <c r="AS58" s="1150"/>
      <c r="AT58" s="1150"/>
      <c r="AU58" s="1150"/>
      <c r="AV58" s="1150"/>
      <c r="AW58" s="1150"/>
      <c r="AX58" s="1150"/>
      <c r="AY58" s="1150"/>
      <c r="AZ58" s="1150"/>
      <c r="BA58" s="1150"/>
      <c r="BB58" s="1150"/>
      <c r="BC58" s="1150"/>
      <c r="BD58" s="1150"/>
      <c r="BE58" s="1150"/>
      <c r="BF58" s="1150"/>
      <c r="BG58" s="1150"/>
      <c r="BH58" s="1150"/>
      <c r="BI58" s="1150"/>
      <c r="BJ58" s="1150"/>
      <c r="BK58" s="1150"/>
      <c r="BL58" s="1150"/>
      <c r="BM58" s="1150"/>
      <c r="BN58" s="1150"/>
      <c r="BO58" s="1150"/>
      <c r="BP58" s="1150"/>
      <c r="BQ58" s="1150"/>
      <c r="BR58" s="1150"/>
      <c r="BS58" s="1150"/>
      <c r="BT58" s="1150"/>
      <c r="BU58" s="1150"/>
      <c r="BV58" s="1150"/>
      <c r="BW58" s="1150"/>
      <c r="BX58" s="1150"/>
      <c r="BY58" s="1150"/>
      <c r="BZ58" s="1150"/>
      <c r="CA58" s="1150"/>
      <c r="CB58" s="1150"/>
      <c r="CC58" s="1150"/>
      <c r="CD58" s="1150"/>
      <c r="CE58" s="1150"/>
      <c r="CF58" s="1150"/>
      <c r="CG58" s="1150"/>
      <c r="CH58" s="1150"/>
      <c r="CI58" s="1150"/>
      <c r="CJ58" s="1150"/>
      <c r="CK58" s="1150"/>
      <c r="CL58" s="1150"/>
      <c r="CM58" s="1150"/>
      <c r="CN58" s="1150"/>
      <c r="CO58" s="1150"/>
      <c r="CP58" s="1150"/>
      <c r="CQ58" s="1150"/>
      <c r="CR58" s="1150"/>
      <c r="CS58" s="1150"/>
      <c r="CT58" s="1150"/>
      <c r="CU58" s="1150"/>
      <c r="CV58" s="1150"/>
      <c r="CW58" s="1150"/>
      <c r="CX58" s="1150"/>
      <c r="CY58" s="1150"/>
      <c r="CZ58" s="1150"/>
      <c r="DA58" s="1150"/>
      <c r="DB58" s="1150"/>
      <c r="DC58" s="1150"/>
      <c r="DD58" s="1150"/>
      <c r="DE58" s="1150"/>
      <c r="DF58" s="1150"/>
      <c r="DG58" s="1150"/>
      <c r="DH58" s="1150"/>
      <c r="DI58" s="1150"/>
      <c r="DJ58" s="1150"/>
      <c r="DK58" s="1150"/>
      <c r="DL58" s="1150"/>
      <c r="DM58" s="1150"/>
      <c r="DN58" s="1150"/>
      <c r="DO58" s="1150"/>
      <c r="DP58" s="1150"/>
      <c r="DQ58" s="1150"/>
      <c r="DR58" s="1150"/>
      <c r="DS58" s="1150"/>
      <c r="DT58" s="1150"/>
      <c r="DU58" s="1150"/>
      <c r="DV58" s="1150"/>
      <c r="DW58" s="1150"/>
      <c r="DX58" s="1150"/>
      <c r="DY58" s="1150"/>
      <c r="DZ58" s="1150"/>
      <c r="EA58" s="1150"/>
      <c r="EB58" s="1150"/>
      <c r="EC58" s="1150"/>
      <c r="ED58" s="1150"/>
      <c r="EE58" s="1150"/>
      <c r="EF58" s="1150"/>
      <c r="EG58" s="1150"/>
      <c r="EH58" s="1150"/>
      <c r="EI58" s="1150"/>
      <c r="EJ58" s="1150"/>
      <c r="EK58" s="1150"/>
      <c r="EL58" s="1150"/>
      <c r="EM58" s="1150"/>
      <c r="EN58" s="1150"/>
      <c r="EO58" s="1150"/>
      <c r="EP58" s="1150"/>
      <c r="EQ58" s="1150"/>
      <c r="ER58" s="1150"/>
      <c r="ES58" s="1150"/>
      <c r="ET58" s="1150"/>
      <c r="EU58" s="1150"/>
      <c r="EV58" s="1150"/>
      <c r="EW58" s="1150"/>
      <c r="EX58" s="1150"/>
      <c r="EY58" s="1150"/>
      <c r="EZ58" s="1150"/>
      <c r="FA58" s="1150"/>
      <c r="FB58" s="1150"/>
      <c r="FC58" s="1150"/>
      <c r="FD58" s="1150"/>
      <c r="FE58" s="1150"/>
      <c r="FF58" s="1150"/>
      <c r="FG58" s="1150"/>
      <c r="FH58" s="1150"/>
      <c r="FI58" s="1150"/>
      <c r="FJ58" s="1150"/>
      <c r="FK58" s="1150"/>
      <c r="FL58" s="1150"/>
      <c r="FM58" s="1150"/>
      <c r="FN58" s="1150"/>
      <c r="FO58" s="1150"/>
      <c r="FP58" s="1150"/>
      <c r="FQ58" s="1150"/>
      <c r="FR58" s="1150"/>
      <c r="FS58" s="1150"/>
      <c r="FT58" s="1150"/>
      <c r="FU58" s="1150"/>
      <c r="FV58" s="1150"/>
      <c r="FW58" s="1150"/>
      <c r="FX58" s="1150"/>
      <c r="FY58" s="1150"/>
      <c r="FZ58" s="1150"/>
      <c r="GA58" s="1150"/>
      <c r="GB58" s="1150"/>
      <c r="GC58" s="1150"/>
      <c r="GD58" s="1150"/>
      <c r="GE58" s="1150"/>
      <c r="GF58" s="1150"/>
      <c r="GG58" s="1150"/>
      <c r="GH58" s="1150"/>
      <c r="GI58" s="1150"/>
      <c r="GJ58" s="1150"/>
      <c r="GK58" s="1150"/>
      <c r="GL58" s="1150"/>
      <c r="GM58" s="1150"/>
      <c r="GN58" s="1150"/>
      <c r="GO58" s="1150"/>
      <c r="GP58" s="1150"/>
      <c r="GQ58" s="1150"/>
      <c r="GR58" s="1150"/>
      <c r="GS58" s="1150"/>
      <c r="GT58" s="1150"/>
      <c r="GU58" s="1150"/>
      <c r="GV58" s="1150"/>
      <c r="GW58" s="1150"/>
      <c r="GX58" s="1150"/>
      <c r="GY58" s="1150"/>
      <c r="GZ58" s="1150"/>
      <c r="HA58" s="1150"/>
      <c r="HB58" s="1150"/>
      <c r="HC58" s="1150"/>
      <c r="HD58" s="1150"/>
      <c r="HE58" s="1150"/>
      <c r="HF58" s="1150"/>
      <c r="HG58" s="1150"/>
      <c r="HH58" s="1150"/>
      <c r="HI58" s="1150"/>
      <c r="HJ58" s="1150"/>
      <c r="HK58" s="1150"/>
      <c r="HL58" s="1150"/>
      <c r="HM58" s="1150"/>
      <c r="HN58" s="1150"/>
      <c r="HO58" s="1150"/>
      <c r="HP58" s="1150"/>
      <c r="HQ58" s="1150"/>
      <c r="HR58" s="1150"/>
      <c r="HS58" s="1150"/>
      <c r="HT58" s="1150"/>
      <c r="HU58" s="1150"/>
      <c r="HV58" s="1150"/>
      <c r="HW58" s="1150"/>
      <c r="HX58" s="1150"/>
      <c r="HY58" s="1150"/>
      <c r="HZ58" s="1150"/>
      <c r="IA58" s="1150"/>
      <c r="IB58" s="1150"/>
      <c r="IC58" s="1150"/>
      <c r="ID58" s="1150"/>
      <c r="IE58" s="1150"/>
      <c r="IF58" s="1150"/>
      <c r="IG58" s="1150"/>
      <c r="IH58" s="1150"/>
      <c r="II58" s="1150"/>
      <c r="IJ58" s="1150"/>
      <c r="IK58" s="1150"/>
      <c r="IL58" s="1150"/>
      <c r="IM58" s="1150"/>
      <c r="IN58" s="1150"/>
      <c r="IO58" s="1150"/>
      <c r="IP58" s="1150"/>
    </row>
    <row r="59" spans="1:250" s="129" customFormat="1" ht="13.8">
      <c r="A59" s="207"/>
      <c r="B59" s="119" t="s">
        <v>85</v>
      </c>
      <c r="C59" s="149"/>
      <c r="D59" s="92"/>
      <c r="E59" s="252"/>
      <c r="F59" s="96"/>
      <c r="G59" s="10"/>
      <c r="H59" s="10"/>
      <c r="I59" s="39"/>
      <c r="J59" s="10"/>
      <c r="K59" s="126"/>
      <c r="L59" s="126"/>
      <c r="M59" s="1144"/>
      <c r="N59" s="1134"/>
      <c r="O59" s="291"/>
    </row>
    <row r="60" spans="1:250" s="129" customFormat="1" ht="55.2">
      <c r="A60" s="207" t="s">
        <v>182</v>
      </c>
      <c r="B60" s="119" t="s">
        <v>95</v>
      </c>
      <c r="C60" s="149"/>
      <c r="D60" s="92"/>
      <c r="E60" s="252"/>
      <c r="F60" s="96"/>
      <c r="G60" s="10"/>
      <c r="H60" s="10"/>
      <c r="I60" s="39"/>
      <c r="J60" s="10"/>
      <c r="K60" s="126"/>
      <c r="L60" s="126"/>
      <c r="M60" s="1144"/>
      <c r="N60" s="1134"/>
      <c r="O60" s="291"/>
    </row>
    <row r="61" spans="1:250" s="129" customFormat="1" ht="13.8">
      <c r="A61" s="207"/>
      <c r="B61" s="119" t="s">
        <v>92</v>
      </c>
      <c r="C61" s="149"/>
      <c r="D61" s="92"/>
      <c r="E61" s="252"/>
      <c r="F61" s="96"/>
      <c r="G61" s="10"/>
      <c r="H61" s="10"/>
      <c r="I61" s="39"/>
      <c r="J61" s="10"/>
      <c r="K61" s="126"/>
      <c r="L61" s="126"/>
      <c r="M61" s="1144"/>
      <c r="N61" s="1134"/>
      <c r="O61" s="291"/>
    </row>
    <row r="62" spans="1:250" s="129" customFormat="1" ht="12.75" customHeight="1">
      <c r="A62" s="207"/>
      <c r="B62" s="119" t="s">
        <v>94</v>
      </c>
      <c r="C62" s="149" t="s">
        <v>84</v>
      </c>
      <c r="D62" s="92">
        <v>25</v>
      </c>
      <c r="E62" s="252"/>
      <c r="F62" s="96">
        <f>D62*E62</f>
        <v>0</v>
      </c>
      <c r="G62" s="10"/>
      <c r="H62" s="10"/>
      <c r="I62" s="39"/>
      <c r="J62" s="10"/>
      <c r="K62" s="126"/>
      <c r="L62" s="126"/>
      <c r="M62" s="162"/>
      <c r="N62" s="1134"/>
      <c r="O62" s="291"/>
    </row>
    <row r="63" spans="1:250" s="129" customFormat="1" ht="13.8">
      <c r="A63" s="209"/>
      <c r="B63" s="119" t="s">
        <v>284</v>
      </c>
      <c r="C63" s="258" t="s">
        <v>56</v>
      </c>
      <c r="D63" s="258">
        <v>2</v>
      </c>
      <c r="E63" s="252"/>
      <c r="F63" s="96">
        <f>D63*E63</f>
        <v>0</v>
      </c>
      <c r="G63" s="10"/>
      <c r="H63" s="10"/>
      <c r="I63" s="39"/>
      <c r="J63" s="10"/>
      <c r="K63" s="126"/>
      <c r="L63" s="126"/>
      <c r="M63" s="162"/>
      <c r="N63" s="1134"/>
      <c r="O63" s="291"/>
      <c r="P63" s="1151"/>
      <c r="Q63" s="1151"/>
      <c r="R63" s="1151"/>
      <c r="S63" s="1151"/>
      <c r="T63" s="1151"/>
      <c r="U63" s="1151"/>
      <c r="V63" s="1151"/>
      <c r="W63" s="1151"/>
      <c r="X63" s="1151"/>
      <c r="Y63" s="1151"/>
      <c r="Z63" s="1151"/>
      <c r="AA63" s="1151"/>
      <c r="AB63" s="1151"/>
      <c r="AC63" s="1151"/>
      <c r="AD63" s="1151"/>
      <c r="AE63" s="1151"/>
      <c r="AF63" s="1151"/>
      <c r="AG63" s="1151"/>
      <c r="AH63" s="1151"/>
      <c r="AI63" s="1151"/>
      <c r="AJ63" s="1151"/>
      <c r="AK63" s="1151"/>
      <c r="AL63" s="1150"/>
      <c r="AM63" s="1150"/>
      <c r="AN63" s="1150"/>
      <c r="AO63" s="1150"/>
      <c r="AP63" s="1150"/>
      <c r="AQ63" s="1150"/>
      <c r="AR63" s="1150"/>
      <c r="AS63" s="1150"/>
      <c r="AT63" s="1150"/>
      <c r="AU63" s="1150"/>
      <c r="AV63" s="1150"/>
      <c r="AW63" s="1150"/>
      <c r="AX63" s="1150"/>
      <c r="AY63" s="1150"/>
      <c r="AZ63" s="1150"/>
      <c r="BA63" s="1150"/>
      <c r="BB63" s="1150"/>
      <c r="BC63" s="1150"/>
      <c r="BD63" s="1150"/>
      <c r="BE63" s="1150"/>
      <c r="BF63" s="1150"/>
      <c r="BG63" s="1150"/>
      <c r="BH63" s="1150"/>
      <c r="BI63" s="1150"/>
      <c r="BJ63" s="1150"/>
      <c r="BK63" s="1150"/>
      <c r="BL63" s="1150"/>
      <c r="BM63" s="1150"/>
      <c r="BN63" s="1150"/>
      <c r="BO63" s="1150"/>
      <c r="BP63" s="1150"/>
      <c r="BQ63" s="1150"/>
      <c r="BR63" s="1150"/>
      <c r="BS63" s="1150"/>
      <c r="BT63" s="1150"/>
      <c r="BU63" s="1150"/>
      <c r="BV63" s="1150"/>
      <c r="BW63" s="1150"/>
      <c r="BX63" s="1150"/>
      <c r="BY63" s="1150"/>
      <c r="BZ63" s="1150"/>
      <c r="CA63" s="1150"/>
      <c r="CB63" s="1150"/>
      <c r="CC63" s="1150"/>
      <c r="CD63" s="1150"/>
      <c r="CE63" s="1150"/>
      <c r="CF63" s="1150"/>
      <c r="CG63" s="1150"/>
      <c r="CH63" s="1150"/>
      <c r="CI63" s="1150"/>
      <c r="CJ63" s="1150"/>
      <c r="CK63" s="1150"/>
      <c r="CL63" s="1150"/>
      <c r="CM63" s="1150"/>
      <c r="CN63" s="1150"/>
      <c r="CO63" s="1150"/>
      <c r="CP63" s="1150"/>
      <c r="CQ63" s="1150"/>
      <c r="CR63" s="1150"/>
      <c r="CS63" s="1150"/>
      <c r="CT63" s="1150"/>
      <c r="CU63" s="1150"/>
      <c r="CV63" s="1150"/>
      <c r="CW63" s="1150"/>
      <c r="CX63" s="1150"/>
      <c r="CY63" s="1150"/>
      <c r="CZ63" s="1150"/>
      <c r="DA63" s="1150"/>
      <c r="DB63" s="1150"/>
      <c r="DC63" s="1150"/>
      <c r="DD63" s="1150"/>
      <c r="DE63" s="1150"/>
      <c r="DF63" s="1150"/>
      <c r="DG63" s="1150"/>
      <c r="DH63" s="1150"/>
      <c r="DI63" s="1150"/>
      <c r="DJ63" s="1150"/>
      <c r="DK63" s="1150"/>
      <c r="DL63" s="1150"/>
      <c r="DM63" s="1150"/>
      <c r="DN63" s="1150"/>
      <c r="DO63" s="1150"/>
      <c r="DP63" s="1150"/>
      <c r="DQ63" s="1150"/>
      <c r="DR63" s="1150"/>
      <c r="DS63" s="1150"/>
      <c r="DT63" s="1150"/>
      <c r="DU63" s="1150"/>
      <c r="DV63" s="1150"/>
      <c r="DW63" s="1150"/>
      <c r="DX63" s="1150"/>
      <c r="DY63" s="1150"/>
      <c r="DZ63" s="1150"/>
      <c r="EA63" s="1150"/>
      <c r="EB63" s="1150"/>
      <c r="EC63" s="1150"/>
      <c r="ED63" s="1150"/>
      <c r="EE63" s="1150"/>
      <c r="EF63" s="1150"/>
      <c r="EG63" s="1150"/>
      <c r="EH63" s="1150"/>
      <c r="EI63" s="1150"/>
      <c r="EJ63" s="1150"/>
      <c r="EK63" s="1150"/>
      <c r="EL63" s="1150"/>
      <c r="EM63" s="1150"/>
      <c r="EN63" s="1150"/>
      <c r="EO63" s="1150"/>
      <c r="EP63" s="1150"/>
      <c r="EQ63" s="1150"/>
      <c r="ER63" s="1150"/>
      <c r="ES63" s="1150"/>
      <c r="ET63" s="1150"/>
      <c r="EU63" s="1150"/>
      <c r="EV63" s="1150"/>
      <c r="EW63" s="1150"/>
      <c r="EX63" s="1150"/>
      <c r="EY63" s="1150"/>
      <c r="EZ63" s="1150"/>
      <c r="FA63" s="1150"/>
      <c r="FB63" s="1150"/>
      <c r="FC63" s="1150"/>
      <c r="FD63" s="1150"/>
      <c r="FE63" s="1150"/>
      <c r="FF63" s="1150"/>
      <c r="FG63" s="1150"/>
      <c r="FH63" s="1150"/>
      <c r="FI63" s="1150"/>
      <c r="FJ63" s="1150"/>
      <c r="FK63" s="1150"/>
      <c r="FL63" s="1150"/>
      <c r="FM63" s="1150"/>
      <c r="FN63" s="1150"/>
      <c r="FO63" s="1150"/>
      <c r="FP63" s="1150"/>
      <c r="FQ63" s="1150"/>
      <c r="FR63" s="1150"/>
      <c r="FS63" s="1150"/>
      <c r="FT63" s="1150"/>
      <c r="FU63" s="1150"/>
      <c r="FV63" s="1150"/>
      <c r="FW63" s="1150"/>
      <c r="FX63" s="1150"/>
      <c r="FY63" s="1150"/>
      <c r="FZ63" s="1150"/>
      <c r="GA63" s="1150"/>
      <c r="GB63" s="1150"/>
      <c r="GC63" s="1150"/>
      <c r="GD63" s="1150"/>
      <c r="GE63" s="1150"/>
      <c r="GF63" s="1150"/>
      <c r="GG63" s="1150"/>
      <c r="GH63" s="1150"/>
      <c r="GI63" s="1150"/>
      <c r="GJ63" s="1150"/>
      <c r="GK63" s="1150"/>
      <c r="GL63" s="1150"/>
      <c r="GM63" s="1150"/>
      <c r="GN63" s="1150"/>
      <c r="GO63" s="1150"/>
      <c r="GP63" s="1150"/>
      <c r="GQ63" s="1150"/>
      <c r="GR63" s="1150"/>
      <c r="GS63" s="1150"/>
      <c r="GT63" s="1150"/>
      <c r="GU63" s="1150"/>
      <c r="GV63" s="1150"/>
      <c r="GW63" s="1150"/>
      <c r="GX63" s="1150"/>
      <c r="GY63" s="1150"/>
      <c r="GZ63" s="1150"/>
      <c r="HA63" s="1150"/>
      <c r="HB63" s="1150"/>
      <c r="HC63" s="1150"/>
      <c r="HD63" s="1150"/>
      <c r="HE63" s="1150"/>
      <c r="HF63" s="1150"/>
      <c r="HG63" s="1150"/>
      <c r="HH63" s="1150"/>
      <c r="HI63" s="1150"/>
      <c r="HJ63" s="1150"/>
      <c r="HK63" s="1150"/>
      <c r="HL63" s="1150"/>
      <c r="HM63" s="1150"/>
      <c r="HN63" s="1150"/>
      <c r="HO63" s="1150"/>
      <c r="HP63" s="1150"/>
      <c r="HQ63" s="1150"/>
      <c r="HR63" s="1150"/>
      <c r="HS63" s="1150"/>
      <c r="HT63" s="1150"/>
      <c r="HU63" s="1150"/>
      <c r="HV63" s="1150"/>
      <c r="HW63" s="1150"/>
      <c r="HX63" s="1150"/>
      <c r="HY63" s="1150"/>
      <c r="HZ63" s="1150"/>
      <c r="IA63" s="1150"/>
      <c r="IB63" s="1150"/>
      <c r="IC63" s="1150"/>
      <c r="ID63" s="1150"/>
      <c r="IE63" s="1150"/>
      <c r="IF63" s="1150"/>
      <c r="IG63" s="1150"/>
      <c r="IH63" s="1150"/>
      <c r="II63" s="1150"/>
      <c r="IJ63" s="1150"/>
      <c r="IK63" s="1150"/>
      <c r="IL63" s="1150"/>
      <c r="IM63" s="1150"/>
      <c r="IN63" s="1150"/>
      <c r="IO63" s="1150"/>
      <c r="IP63" s="1150"/>
    </row>
    <row r="64" spans="1:250" s="129" customFormat="1" ht="13.8">
      <c r="A64" s="209"/>
      <c r="B64" s="119" t="s">
        <v>210</v>
      </c>
      <c r="C64" s="258" t="s">
        <v>56</v>
      </c>
      <c r="D64" s="258">
        <v>22</v>
      </c>
      <c r="E64" s="252"/>
      <c r="F64" s="96">
        <f>D64*E64</f>
        <v>0</v>
      </c>
      <c r="G64" s="10"/>
      <c r="H64" s="10"/>
      <c r="I64" s="39"/>
      <c r="J64" s="10"/>
      <c r="K64" s="126"/>
      <c r="L64" s="126"/>
      <c r="M64" s="162"/>
      <c r="N64" s="1134"/>
      <c r="O64" s="291"/>
      <c r="P64" s="1151"/>
      <c r="Q64" s="1151"/>
      <c r="R64" s="1151"/>
      <c r="S64" s="1151"/>
      <c r="T64" s="1151"/>
      <c r="U64" s="1151"/>
      <c r="V64" s="1151"/>
      <c r="W64" s="1151"/>
      <c r="X64" s="1151"/>
      <c r="Y64" s="1151"/>
      <c r="Z64" s="1151"/>
      <c r="AA64" s="1151"/>
      <c r="AB64" s="1151"/>
      <c r="AC64" s="1151"/>
      <c r="AD64" s="1151"/>
      <c r="AE64" s="1151"/>
      <c r="AF64" s="1151"/>
      <c r="AG64" s="1151"/>
      <c r="AH64" s="1151"/>
      <c r="AI64" s="1151"/>
      <c r="AJ64" s="1151"/>
      <c r="AK64" s="1151"/>
      <c r="AL64" s="1150"/>
      <c r="AM64" s="1150"/>
      <c r="AN64" s="1150"/>
      <c r="AO64" s="1150"/>
      <c r="AP64" s="1150"/>
      <c r="AQ64" s="1150"/>
      <c r="AR64" s="1150"/>
      <c r="AS64" s="1150"/>
      <c r="AT64" s="1150"/>
      <c r="AU64" s="1150"/>
      <c r="AV64" s="1150"/>
      <c r="AW64" s="1150"/>
      <c r="AX64" s="1150"/>
      <c r="AY64" s="1150"/>
      <c r="AZ64" s="1150"/>
      <c r="BA64" s="1150"/>
      <c r="BB64" s="1150"/>
      <c r="BC64" s="1150"/>
      <c r="BD64" s="1150"/>
      <c r="BE64" s="1150"/>
      <c r="BF64" s="1150"/>
      <c r="BG64" s="1150"/>
      <c r="BH64" s="1150"/>
      <c r="BI64" s="1150"/>
      <c r="BJ64" s="1150"/>
      <c r="BK64" s="1150"/>
      <c r="BL64" s="1150"/>
      <c r="BM64" s="1150"/>
      <c r="BN64" s="1150"/>
      <c r="BO64" s="1150"/>
      <c r="BP64" s="1150"/>
      <c r="BQ64" s="1150"/>
      <c r="BR64" s="1150"/>
      <c r="BS64" s="1150"/>
      <c r="BT64" s="1150"/>
      <c r="BU64" s="1150"/>
      <c r="BV64" s="1150"/>
      <c r="BW64" s="1150"/>
      <c r="BX64" s="1150"/>
      <c r="BY64" s="1150"/>
      <c r="BZ64" s="1150"/>
      <c r="CA64" s="1150"/>
      <c r="CB64" s="1150"/>
      <c r="CC64" s="1150"/>
      <c r="CD64" s="1150"/>
      <c r="CE64" s="1150"/>
      <c r="CF64" s="1150"/>
      <c r="CG64" s="1150"/>
      <c r="CH64" s="1150"/>
      <c r="CI64" s="1150"/>
      <c r="CJ64" s="1150"/>
      <c r="CK64" s="1150"/>
      <c r="CL64" s="1150"/>
      <c r="CM64" s="1150"/>
      <c r="CN64" s="1150"/>
      <c r="CO64" s="1150"/>
      <c r="CP64" s="1150"/>
      <c r="CQ64" s="1150"/>
      <c r="CR64" s="1150"/>
      <c r="CS64" s="1150"/>
      <c r="CT64" s="1150"/>
      <c r="CU64" s="1150"/>
      <c r="CV64" s="1150"/>
      <c r="CW64" s="1150"/>
      <c r="CX64" s="1150"/>
      <c r="CY64" s="1150"/>
      <c r="CZ64" s="1150"/>
      <c r="DA64" s="1150"/>
      <c r="DB64" s="1150"/>
      <c r="DC64" s="1150"/>
      <c r="DD64" s="1150"/>
      <c r="DE64" s="1150"/>
      <c r="DF64" s="1150"/>
      <c r="DG64" s="1150"/>
      <c r="DH64" s="1150"/>
      <c r="DI64" s="1150"/>
      <c r="DJ64" s="1150"/>
      <c r="DK64" s="1150"/>
      <c r="DL64" s="1150"/>
      <c r="DM64" s="1150"/>
      <c r="DN64" s="1150"/>
      <c r="DO64" s="1150"/>
      <c r="DP64" s="1150"/>
      <c r="DQ64" s="1150"/>
      <c r="DR64" s="1150"/>
      <c r="DS64" s="1150"/>
      <c r="DT64" s="1150"/>
      <c r="DU64" s="1150"/>
      <c r="DV64" s="1150"/>
      <c r="DW64" s="1150"/>
      <c r="DX64" s="1150"/>
      <c r="DY64" s="1150"/>
      <c r="DZ64" s="1150"/>
      <c r="EA64" s="1150"/>
      <c r="EB64" s="1150"/>
      <c r="EC64" s="1150"/>
      <c r="ED64" s="1150"/>
      <c r="EE64" s="1150"/>
      <c r="EF64" s="1150"/>
      <c r="EG64" s="1150"/>
      <c r="EH64" s="1150"/>
      <c r="EI64" s="1150"/>
      <c r="EJ64" s="1150"/>
      <c r="EK64" s="1150"/>
      <c r="EL64" s="1150"/>
      <c r="EM64" s="1150"/>
      <c r="EN64" s="1150"/>
      <c r="EO64" s="1150"/>
      <c r="EP64" s="1150"/>
      <c r="EQ64" s="1150"/>
      <c r="ER64" s="1150"/>
      <c r="ES64" s="1150"/>
      <c r="ET64" s="1150"/>
      <c r="EU64" s="1150"/>
      <c r="EV64" s="1150"/>
      <c r="EW64" s="1150"/>
      <c r="EX64" s="1150"/>
      <c r="EY64" s="1150"/>
      <c r="EZ64" s="1150"/>
      <c r="FA64" s="1150"/>
      <c r="FB64" s="1150"/>
      <c r="FC64" s="1150"/>
      <c r="FD64" s="1150"/>
      <c r="FE64" s="1150"/>
      <c r="FF64" s="1150"/>
      <c r="FG64" s="1150"/>
      <c r="FH64" s="1150"/>
      <c r="FI64" s="1150"/>
      <c r="FJ64" s="1150"/>
      <c r="FK64" s="1150"/>
      <c r="FL64" s="1150"/>
      <c r="FM64" s="1150"/>
      <c r="FN64" s="1150"/>
      <c r="FO64" s="1150"/>
      <c r="FP64" s="1150"/>
      <c r="FQ64" s="1150"/>
      <c r="FR64" s="1150"/>
      <c r="FS64" s="1150"/>
      <c r="FT64" s="1150"/>
      <c r="FU64" s="1150"/>
      <c r="FV64" s="1150"/>
      <c r="FW64" s="1150"/>
      <c r="FX64" s="1150"/>
      <c r="FY64" s="1150"/>
      <c r="FZ64" s="1150"/>
      <c r="GA64" s="1150"/>
      <c r="GB64" s="1150"/>
      <c r="GC64" s="1150"/>
      <c r="GD64" s="1150"/>
      <c r="GE64" s="1150"/>
      <c r="GF64" s="1150"/>
      <c r="GG64" s="1150"/>
      <c r="GH64" s="1150"/>
      <c r="GI64" s="1150"/>
      <c r="GJ64" s="1150"/>
      <c r="GK64" s="1150"/>
      <c r="GL64" s="1150"/>
      <c r="GM64" s="1150"/>
      <c r="GN64" s="1150"/>
      <c r="GO64" s="1150"/>
      <c r="GP64" s="1150"/>
      <c r="GQ64" s="1150"/>
      <c r="GR64" s="1150"/>
      <c r="GS64" s="1150"/>
      <c r="GT64" s="1150"/>
      <c r="GU64" s="1150"/>
      <c r="GV64" s="1150"/>
      <c r="GW64" s="1150"/>
      <c r="GX64" s="1150"/>
      <c r="GY64" s="1150"/>
      <c r="GZ64" s="1150"/>
      <c r="HA64" s="1150"/>
      <c r="HB64" s="1150"/>
      <c r="HC64" s="1150"/>
      <c r="HD64" s="1150"/>
      <c r="HE64" s="1150"/>
      <c r="HF64" s="1150"/>
      <c r="HG64" s="1150"/>
      <c r="HH64" s="1150"/>
      <c r="HI64" s="1150"/>
      <c r="HJ64" s="1150"/>
      <c r="HK64" s="1150"/>
      <c r="HL64" s="1150"/>
      <c r="HM64" s="1150"/>
      <c r="HN64" s="1150"/>
      <c r="HO64" s="1150"/>
      <c r="HP64" s="1150"/>
      <c r="HQ64" s="1150"/>
      <c r="HR64" s="1150"/>
      <c r="HS64" s="1150"/>
      <c r="HT64" s="1150"/>
      <c r="HU64" s="1150"/>
      <c r="HV64" s="1150"/>
      <c r="HW64" s="1150"/>
      <c r="HX64" s="1150"/>
      <c r="HY64" s="1150"/>
      <c r="HZ64" s="1150"/>
      <c r="IA64" s="1150"/>
      <c r="IB64" s="1150"/>
      <c r="IC64" s="1150"/>
      <c r="ID64" s="1150"/>
      <c r="IE64" s="1150"/>
      <c r="IF64" s="1150"/>
      <c r="IG64" s="1150"/>
      <c r="IH64" s="1150"/>
      <c r="II64" s="1150"/>
      <c r="IJ64" s="1150"/>
      <c r="IK64" s="1150"/>
      <c r="IL64" s="1150"/>
      <c r="IM64" s="1150"/>
      <c r="IN64" s="1150"/>
      <c r="IO64" s="1150"/>
      <c r="IP64" s="1150"/>
    </row>
    <row r="65" spans="1:250" s="129" customFormat="1" ht="13.8">
      <c r="A65" s="23"/>
      <c r="B65" s="118"/>
      <c r="C65" s="149"/>
      <c r="D65" s="92"/>
      <c r="E65" s="252"/>
      <c r="F65" s="96"/>
      <c r="G65" s="294"/>
      <c r="H65" s="10"/>
      <c r="I65" s="39"/>
      <c r="J65" s="10"/>
      <c r="K65" s="126"/>
      <c r="L65" s="126"/>
      <c r="M65" s="1144"/>
      <c r="N65" s="1134"/>
      <c r="O65" s="291"/>
    </row>
    <row r="66" spans="1:250" s="129" customFormat="1" ht="15.75" customHeight="1">
      <c r="A66" s="207" t="s">
        <v>62</v>
      </c>
      <c r="B66" s="119" t="s">
        <v>97</v>
      </c>
      <c r="C66" s="149" t="s">
        <v>98</v>
      </c>
      <c r="D66" s="92">
        <v>50</v>
      </c>
      <c r="E66" s="252"/>
      <c r="F66" s="96">
        <f>D66*E66</f>
        <v>0</v>
      </c>
      <c r="G66" s="10"/>
      <c r="H66" s="10"/>
      <c r="I66" s="39"/>
      <c r="J66" s="10"/>
      <c r="K66" s="126"/>
      <c r="L66" s="126"/>
      <c r="M66" s="162"/>
      <c r="N66" s="1134"/>
      <c r="O66" s="291"/>
    </row>
    <row r="67" spans="1:250" s="129" customFormat="1" ht="13.8">
      <c r="A67" s="23"/>
      <c r="B67" s="119"/>
      <c r="C67" s="210"/>
      <c r="D67" s="242"/>
      <c r="E67" s="252"/>
      <c r="F67" s="96"/>
      <c r="G67" s="10"/>
      <c r="H67" s="10"/>
      <c r="I67" s="39"/>
      <c r="J67" s="10"/>
      <c r="K67" s="126"/>
      <c r="L67" s="126"/>
      <c r="M67" s="1144"/>
      <c r="N67" s="1134"/>
      <c r="O67" s="291"/>
    </row>
    <row r="68" spans="1:250" s="1150" customFormat="1" ht="27.6">
      <c r="A68" s="23" t="s">
        <v>63</v>
      </c>
      <c r="B68" s="119" t="s">
        <v>99</v>
      </c>
      <c r="C68" s="149" t="s">
        <v>84</v>
      </c>
      <c r="D68" s="92">
        <v>20</v>
      </c>
      <c r="E68" s="252"/>
      <c r="F68" s="96">
        <f>D68*E68</f>
        <v>0</v>
      </c>
      <c r="G68" s="10"/>
      <c r="H68" s="10"/>
      <c r="I68" s="39"/>
      <c r="J68" s="10"/>
      <c r="K68" s="126"/>
      <c r="L68" s="126"/>
      <c r="M68" s="162"/>
      <c r="N68" s="1134"/>
      <c r="O68" s="291"/>
      <c r="P68" s="129"/>
      <c r="Q68" s="129"/>
      <c r="R68" s="129"/>
      <c r="S68" s="129"/>
      <c r="T68" s="129"/>
      <c r="U68" s="129"/>
      <c r="V68" s="129"/>
      <c r="W68" s="129"/>
      <c r="X68" s="129"/>
      <c r="Y68" s="129"/>
      <c r="Z68" s="129"/>
      <c r="AA68" s="129"/>
      <c r="AB68" s="129"/>
      <c r="AC68" s="129"/>
      <c r="AD68" s="129"/>
      <c r="AE68" s="129"/>
      <c r="AF68" s="129"/>
      <c r="AG68" s="129"/>
      <c r="AH68" s="129"/>
      <c r="AI68" s="129"/>
      <c r="AJ68" s="129"/>
      <c r="AK68" s="129"/>
      <c r="AL68" s="129"/>
      <c r="AM68" s="129"/>
      <c r="AN68" s="129"/>
      <c r="AO68" s="129"/>
      <c r="AP68" s="129"/>
      <c r="AQ68" s="129"/>
      <c r="AR68" s="129"/>
      <c r="AS68" s="129"/>
      <c r="AT68" s="129"/>
      <c r="AU68" s="129"/>
      <c r="AV68" s="129"/>
      <c r="AW68" s="129"/>
      <c r="AX68" s="129"/>
      <c r="AY68" s="129"/>
      <c r="AZ68" s="129"/>
      <c r="BA68" s="129"/>
      <c r="BB68" s="129"/>
      <c r="BC68" s="129"/>
      <c r="BD68" s="129"/>
      <c r="BE68" s="129"/>
      <c r="BF68" s="129"/>
      <c r="BG68" s="129"/>
      <c r="BH68" s="129"/>
      <c r="BI68" s="129"/>
      <c r="BJ68" s="129"/>
      <c r="BK68" s="129"/>
      <c r="BL68" s="129"/>
      <c r="BM68" s="129"/>
      <c r="BN68" s="129"/>
      <c r="BO68" s="129"/>
      <c r="BP68" s="129"/>
      <c r="BQ68" s="129"/>
      <c r="BR68" s="129"/>
      <c r="BS68" s="129"/>
      <c r="BT68" s="129"/>
      <c r="BU68" s="129"/>
      <c r="BV68" s="129"/>
      <c r="BW68" s="129"/>
      <c r="BX68" s="129"/>
      <c r="BY68" s="129"/>
      <c r="BZ68" s="129"/>
      <c r="CA68" s="129"/>
      <c r="CB68" s="129"/>
      <c r="CC68" s="129"/>
      <c r="CD68" s="129"/>
      <c r="CE68" s="129"/>
      <c r="CF68" s="129"/>
      <c r="CG68" s="129"/>
      <c r="CH68" s="129"/>
      <c r="CI68" s="129"/>
      <c r="CJ68" s="129"/>
      <c r="CK68" s="129"/>
      <c r="CL68" s="129"/>
      <c r="CM68" s="129"/>
      <c r="CN68" s="129"/>
      <c r="CO68" s="129"/>
      <c r="CP68" s="129"/>
      <c r="CQ68" s="129"/>
      <c r="CR68" s="129"/>
      <c r="CS68" s="129"/>
      <c r="CT68" s="129"/>
      <c r="CU68" s="129"/>
      <c r="CV68" s="129"/>
      <c r="CW68" s="129"/>
      <c r="CX68" s="129"/>
      <c r="CY68" s="129"/>
      <c r="CZ68" s="129"/>
      <c r="DA68" s="129"/>
      <c r="DB68" s="129"/>
      <c r="DC68" s="129"/>
      <c r="DD68" s="129"/>
      <c r="DE68" s="129"/>
      <c r="DF68" s="129"/>
      <c r="DG68" s="129"/>
      <c r="DH68" s="129"/>
      <c r="DI68" s="129"/>
      <c r="DJ68" s="129"/>
      <c r="DK68" s="129"/>
      <c r="DL68" s="129"/>
      <c r="DM68" s="129"/>
      <c r="DN68" s="129"/>
      <c r="DO68" s="129"/>
      <c r="DP68" s="129"/>
      <c r="DQ68" s="129"/>
      <c r="DR68" s="129"/>
      <c r="DS68" s="129"/>
      <c r="DT68" s="129"/>
      <c r="DU68" s="129"/>
      <c r="DV68" s="129"/>
      <c r="DW68" s="129"/>
      <c r="DX68" s="129"/>
      <c r="DY68" s="129"/>
      <c r="DZ68" s="129"/>
      <c r="EA68" s="129"/>
      <c r="EB68" s="129"/>
      <c r="EC68" s="129"/>
      <c r="ED68" s="129"/>
      <c r="EE68" s="129"/>
      <c r="EF68" s="129"/>
      <c r="EG68" s="129"/>
      <c r="EH68" s="129"/>
      <c r="EI68" s="129"/>
      <c r="EJ68" s="129"/>
      <c r="EK68" s="129"/>
      <c r="EL68" s="129"/>
      <c r="EM68" s="129"/>
      <c r="EN68" s="129"/>
      <c r="EO68" s="129"/>
      <c r="EP68" s="129"/>
      <c r="EQ68" s="129"/>
      <c r="ER68" s="129"/>
      <c r="ES68" s="129"/>
      <c r="ET68" s="129"/>
      <c r="EU68" s="129"/>
      <c r="EV68" s="129"/>
      <c r="EW68" s="129"/>
      <c r="EX68" s="129"/>
      <c r="EY68" s="129"/>
      <c r="EZ68" s="129"/>
      <c r="FA68" s="129"/>
      <c r="FB68" s="129"/>
      <c r="FC68" s="129"/>
      <c r="FD68" s="129"/>
      <c r="FE68" s="129"/>
      <c r="FF68" s="129"/>
      <c r="FG68" s="129"/>
      <c r="FH68" s="129"/>
      <c r="FI68" s="129"/>
      <c r="FJ68" s="129"/>
      <c r="FK68" s="129"/>
      <c r="FL68" s="129"/>
      <c r="FM68" s="129"/>
      <c r="FN68" s="129"/>
      <c r="FO68" s="129"/>
      <c r="FP68" s="129"/>
      <c r="FQ68" s="129"/>
      <c r="FR68" s="129"/>
      <c r="FS68" s="129"/>
      <c r="FT68" s="129"/>
      <c r="FU68" s="129"/>
      <c r="FV68" s="129"/>
      <c r="FW68" s="129"/>
      <c r="FX68" s="129"/>
      <c r="FY68" s="129"/>
      <c r="FZ68" s="129"/>
      <c r="GA68" s="129"/>
      <c r="GB68" s="129"/>
      <c r="GC68" s="129"/>
      <c r="GD68" s="129"/>
      <c r="GE68" s="129"/>
      <c r="GF68" s="129"/>
      <c r="GG68" s="129"/>
      <c r="GH68" s="129"/>
      <c r="GI68" s="129"/>
      <c r="GJ68" s="129"/>
      <c r="GK68" s="129"/>
      <c r="GL68" s="129"/>
      <c r="GM68" s="129"/>
      <c r="GN68" s="129"/>
      <c r="GO68" s="129"/>
      <c r="GP68" s="129"/>
      <c r="GQ68" s="129"/>
      <c r="GR68" s="129"/>
      <c r="GS68" s="129"/>
      <c r="GT68" s="129"/>
      <c r="GU68" s="129"/>
      <c r="GV68" s="129"/>
      <c r="GW68" s="129"/>
      <c r="GX68" s="129"/>
      <c r="GY68" s="129"/>
      <c r="GZ68" s="129"/>
      <c r="HA68" s="129"/>
      <c r="HB68" s="129"/>
      <c r="HC68" s="129"/>
      <c r="HD68" s="129"/>
      <c r="HE68" s="129"/>
      <c r="HF68" s="129"/>
      <c r="HG68" s="129"/>
      <c r="HH68" s="129"/>
      <c r="HI68" s="129"/>
      <c r="HJ68" s="129"/>
      <c r="HK68" s="129"/>
      <c r="HL68" s="129"/>
      <c r="HM68" s="129"/>
      <c r="HN68" s="129"/>
      <c r="HO68" s="129"/>
      <c r="HP68" s="129"/>
      <c r="HQ68" s="129"/>
      <c r="HR68" s="129"/>
      <c r="HS68" s="129"/>
      <c r="HT68" s="129"/>
      <c r="HU68" s="129"/>
      <c r="HV68" s="129"/>
      <c r="HW68" s="129"/>
      <c r="HX68" s="129"/>
      <c r="HY68" s="129"/>
      <c r="HZ68" s="129"/>
      <c r="IA68" s="129"/>
      <c r="IB68" s="129"/>
      <c r="IC68" s="129"/>
      <c r="ID68" s="129"/>
      <c r="IE68" s="129"/>
      <c r="IF68" s="129"/>
      <c r="IG68" s="129"/>
      <c r="IH68" s="129"/>
      <c r="II68" s="129"/>
      <c r="IJ68" s="129"/>
      <c r="IK68" s="129"/>
      <c r="IL68" s="129"/>
      <c r="IM68" s="129"/>
      <c r="IN68" s="129"/>
      <c r="IO68" s="129"/>
      <c r="IP68" s="129"/>
    </row>
    <row r="69" spans="1:250" s="129" customFormat="1" ht="13.8">
      <c r="A69" s="207"/>
      <c r="B69" s="119"/>
      <c r="C69" s="149"/>
      <c r="D69" s="92"/>
      <c r="E69" s="252"/>
      <c r="F69" s="96"/>
      <c r="G69" s="10"/>
      <c r="H69" s="10"/>
      <c r="I69" s="39"/>
      <c r="J69" s="10"/>
      <c r="K69" s="126"/>
      <c r="L69" s="126"/>
      <c r="M69" s="1144"/>
      <c r="N69" s="1134"/>
      <c r="O69" s="291"/>
    </row>
    <row r="70" spans="1:250" s="129" customFormat="1" ht="27.6">
      <c r="A70" s="207" t="s">
        <v>68</v>
      </c>
      <c r="B70" s="119" t="s">
        <v>100</v>
      </c>
      <c r="C70" s="149"/>
      <c r="D70" s="92"/>
      <c r="E70" s="252"/>
      <c r="F70" s="96"/>
      <c r="G70" s="10"/>
      <c r="H70" s="10"/>
      <c r="I70" s="39"/>
      <c r="J70" s="10"/>
      <c r="K70" s="126"/>
      <c r="L70" s="126"/>
      <c r="M70" s="1144"/>
      <c r="N70" s="1134"/>
      <c r="O70" s="291"/>
    </row>
    <row r="71" spans="1:250" s="129" customFormat="1" ht="13.8">
      <c r="A71" s="207"/>
      <c r="B71" s="119" t="s">
        <v>101</v>
      </c>
      <c r="C71" s="149" t="s">
        <v>84</v>
      </c>
      <c r="D71" s="92">
        <v>1300</v>
      </c>
      <c r="E71" s="252"/>
      <c r="F71" s="96">
        <f>D71*E71</f>
        <v>0</v>
      </c>
      <c r="G71" s="10"/>
      <c r="H71" s="10"/>
      <c r="I71" s="39"/>
      <c r="J71" s="10"/>
      <c r="K71" s="126"/>
      <c r="L71" s="126"/>
      <c r="M71" s="162"/>
      <c r="N71" s="1134"/>
      <c r="O71" s="291"/>
    </row>
    <row r="72" spans="1:250" s="129" customFormat="1" ht="13.8">
      <c r="A72" s="23"/>
      <c r="B72" s="119" t="s">
        <v>85</v>
      </c>
      <c r="C72" s="149"/>
      <c r="D72" s="211"/>
      <c r="E72" s="252"/>
      <c r="F72" s="96"/>
      <c r="G72" s="10"/>
      <c r="H72" s="10"/>
      <c r="I72" s="39"/>
      <c r="J72" s="10"/>
      <c r="K72" s="126"/>
      <c r="L72" s="126"/>
      <c r="M72" s="1144"/>
      <c r="N72" s="1134"/>
      <c r="O72" s="291"/>
    </row>
    <row r="73" spans="1:250" s="129" customFormat="1" ht="41.4">
      <c r="A73" s="23" t="s">
        <v>156</v>
      </c>
      <c r="B73" s="119" t="s">
        <v>102</v>
      </c>
      <c r="C73" s="149"/>
      <c r="D73" s="211"/>
      <c r="E73" s="252"/>
      <c r="F73" s="96"/>
      <c r="G73" s="10"/>
      <c r="H73" s="10"/>
      <c r="I73" s="39"/>
      <c r="J73" s="10"/>
      <c r="K73" s="126"/>
      <c r="L73" s="126"/>
      <c r="M73" s="1144"/>
      <c r="N73" s="1134"/>
      <c r="O73" s="291"/>
    </row>
    <row r="74" spans="1:250" s="129" customFormat="1" ht="13.8">
      <c r="A74" s="34"/>
      <c r="B74" s="119" t="s">
        <v>285</v>
      </c>
      <c r="C74" s="212"/>
      <c r="D74" s="35"/>
      <c r="E74" s="213"/>
      <c r="F74" s="1152"/>
      <c r="G74" s="1151"/>
      <c r="H74" s="1151"/>
      <c r="I74" s="1151"/>
      <c r="J74" s="1151"/>
      <c r="K74" s="1151"/>
      <c r="L74" s="1151"/>
      <c r="M74" s="1151"/>
      <c r="N74" s="1151"/>
      <c r="O74" s="291"/>
      <c r="P74" s="1151"/>
      <c r="Q74" s="1151"/>
      <c r="R74" s="1151"/>
      <c r="S74" s="1151"/>
      <c r="T74" s="1151"/>
      <c r="U74" s="1151"/>
      <c r="V74" s="1151"/>
      <c r="W74" s="1151"/>
      <c r="X74" s="1151"/>
      <c r="Y74" s="1151"/>
      <c r="Z74" s="1151"/>
      <c r="AA74" s="1151"/>
      <c r="AB74" s="1151"/>
      <c r="AC74" s="1151"/>
      <c r="AD74" s="1151"/>
      <c r="AE74" s="1151"/>
      <c r="AF74" s="1151"/>
      <c r="AG74" s="1151"/>
      <c r="AH74" s="1151"/>
      <c r="AI74" s="1151"/>
      <c r="AJ74" s="1151"/>
      <c r="AK74" s="1151"/>
      <c r="AL74" s="1150"/>
      <c r="AM74" s="1150"/>
      <c r="AN74" s="1150"/>
      <c r="AO74" s="1150"/>
      <c r="AP74" s="1150"/>
      <c r="AQ74" s="1150"/>
      <c r="AR74" s="1150"/>
      <c r="AS74" s="1150"/>
      <c r="AT74" s="1150"/>
      <c r="AU74" s="1150"/>
      <c r="AV74" s="1150"/>
      <c r="AW74" s="1150"/>
      <c r="AX74" s="1150"/>
      <c r="AY74" s="1150"/>
      <c r="AZ74" s="1150"/>
      <c r="BA74" s="1150"/>
      <c r="BB74" s="1150"/>
      <c r="BC74" s="1150"/>
      <c r="BD74" s="1150"/>
      <c r="BE74" s="1150"/>
      <c r="BF74" s="1150"/>
      <c r="BG74" s="1150"/>
      <c r="BH74" s="1150"/>
      <c r="BI74" s="1150"/>
      <c r="BJ74" s="1150"/>
      <c r="BK74" s="1150"/>
      <c r="BL74" s="1150"/>
      <c r="BM74" s="1150"/>
      <c r="BN74" s="1150"/>
      <c r="BO74" s="1150"/>
      <c r="BP74" s="1150"/>
      <c r="BQ74" s="1150"/>
      <c r="BR74" s="1150"/>
      <c r="BS74" s="1150"/>
      <c r="BT74" s="1150"/>
      <c r="BU74" s="1150"/>
      <c r="BV74" s="1150"/>
      <c r="BW74" s="1150"/>
      <c r="BX74" s="1150"/>
      <c r="BY74" s="1150"/>
      <c r="BZ74" s="1150"/>
      <c r="CA74" s="1150"/>
      <c r="CB74" s="1150"/>
      <c r="CC74" s="1150"/>
      <c r="CD74" s="1150"/>
      <c r="CE74" s="1150"/>
      <c r="CF74" s="1150"/>
      <c r="CG74" s="1150"/>
      <c r="CH74" s="1150"/>
      <c r="CI74" s="1150"/>
      <c r="CJ74" s="1150"/>
      <c r="CK74" s="1150"/>
      <c r="CL74" s="1150"/>
      <c r="CM74" s="1150"/>
      <c r="CN74" s="1150"/>
      <c r="CO74" s="1150"/>
      <c r="CP74" s="1150"/>
      <c r="CQ74" s="1150"/>
      <c r="CR74" s="1150"/>
      <c r="CS74" s="1150"/>
      <c r="CT74" s="1150"/>
      <c r="CU74" s="1150"/>
      <c r="CV74" s="1150"/>
      <c r="CW74" s="1150"/>
      <c r="CX74" s="1150"/>
      <c r="CY74" s="1150"/>
      <c r="CZ74" s="1150"/>
      <c r="DA74" s="1150"/>
      <c r="DB74" s="1150"/>
      <c r="DC74" s="1150"/>
      <c r="DD74" s="1150"/>
      <c r="DE74" s="1150"/>
      <c r="DF74" s="1150"/>
      <c r="DG74" s="1150"/>
      <c r="DH74" s="1150"/>
      <c r="DI74" s="1150"/>
      <c r="DJ74" s="1150"/>
      <c r="DK74" s="1150"/>
      <c r="DL74" s="1150"/>
      <c r="DM74" s="1150"/>
      <c r="DN74" s="1150"/>
      <c r="DO74" s="1150"/>
      <c r="DP74" s="1150"/>
      <c r="DQ74" s="1150"/>
      <c r="DR74" s="1150"/>
      <c r="DS74" s="1150"/>
      <c r="DT74" s="1150"/>
      <c r="DU74" s="1150"/>
      <c r="DV74" s="1150"/>
      <c r="DW74" s="1150"/>
      <c r="DX74" s="1150"/>
      <c r="DY74" s="1150"/>
      <c r="DZ74" s="1150"/>
      <c r="EA74" s="1150"/>
      <c r="EB74" s="1150"/>
      <c r="EC74" s="1150"/>
      <c r="ED74" s="1150"/>
      <c r="EE74" s="1150"/>
      <c r="EF74" s="1150"/>
      <c r="EG74" s="1150"/>
      <c r="EH74" s="1150"/>
      <c r="EI74" s="1150"/>
      <c r="EJ74" s="1150"/>
      <c r="EK74" s="1150"/>
      <c r="EL74" s="1150"/>
      <c r="EM74" s="1150"/>
      <c r="EN74" s="1150"/>
      <c r="EO74" s="1150"/>
      <c r="EP74" s="1150"/>
      <c r="EQ74" s="1150"/>
      <c r="ER74" s="1150"/>
      <c r="ES74" s="1150"/>
      <c r="ET74" s="1150"/>
      <c r="EU74" s="1150"/>
      <c r="EV74" s="1150"/>
      <c r="EW74" s="1150"/>
      <c r="EX74" s="1150"/>
      <c r="EY74" s="1150"/>
      <c r="EZ74" s="1150"/>
      <c r="FA74" s="1150"/>
      <c r="FB74" s="1150"/>
      <c r="FC74" s="1150"/>
      <c r="FD74" s="1150"/>
      <c r="FE74" s="1150"/>
      <c r="FF74" s="1150"/>
      <c r="FG74" s="1150"/>
      <c r="FH74" s="1150"/>
      <c r="FI74" s="1150"/>
      <c r="FJ74" s="1150"/>
      <c r="FK74" s="1150"/>
      <c r="FL74" s="1150"/>
      <c r="FM74" s="1150"/>
      <c r="FN74" s="1150"/>
      <c r="FO74" s="1150"/>
      <c r="FP74" s="1150"/>
      <c r="FQ74" s="1150"/>
      <c r="FR74" s="1150"/>
      <c r="FS74" s="1150"/>
      <c r="FT74" s="1150"/>
      <c r="FU74" s="1150"/>
      <c r="FV74" s="1150"/>
      <c r="FW74" s="1150"/>
      <c r="FX74" s="1150"/>
      <c r="FY74" s="1150"/>
      <c r="FZ74" s="1150"/>
      <c r="GA74" s="1150"/>
      <c r="GB74" s="1150"/>
      <c r="GC74" s="1150"/>
      <c r="GD74" s="1150"/>
      <c r="GE74" s="1150"/>
      <c r="GF74" s="1150"/>
      <c r="GG74" s="1150"/>
      <c r="GH74" s="1150"/>
      <c r="GI74" s="1150"/>
      <c r="GJ74" s="1150"/>
      <c r="GK74" s="1150"/>
      <c r="GL74" s="1150"/>
      <c r="GM74" s="1150"/>
      <c r="GN74" s="1150"/>
      <c r="GO74" s="1150"/>
      <c r="GP74" s="1150"/>
      <c r="GQ74" s="1150"/>
      <c r="GR74" s="1150"/>
      <c r="GS74" s="1150"/>
      <c r="GT74" s="1150"/>
      <c r="GU74" s="1150"/>
      <c r="GV74" s="1150"/>
      <c r="GW74" s="1150"/>
      <c r="GX74" s="1150"/>
      <c r="GY74" s="1150"/>
      <c r="GZ74" s="1150"/>
      <c r="HA74" s="1150"/>
      <c r="HB74" s="1150"/>
      <c r="HC74" s="1150"/>
      <c r="HD74" s="1150"/>
      <c r="HE74" s="1150"/>
      <c r="HF74" s="1150"/>
      <c r="HG74" s="1150"/>
      <c r="HH74" s="1150"/>
      <c r="HI74" s="1150"/>
      <c r="HJ74" s="1150"/>
      <c r="HK74" s="1150"/>
      <c r="HL74" s="1150"/>
      <c r="HM74" s="1150"/>
      <c r="HN74" s="1150"/>
      <c r="HO74" s="1150"/>
      <c r="HP74" s="1150"/>
      <c r="HQ74" s="1150"/>
      <c r="HR74" s="1150"/>
      <c r="HS74" s="1150"/>
      <c r="HT74" s="1150"/>
      <c r="HU74" s="1150"/>
      <c r="HV74" s="1150"/>
      <c r="HW74" s="1150"/>
      <c r="HX74" s="1150"/>
      <c r="HY74" s="1150"/>
      <c r="HZ74" s="1150"/>
      <c r="IA74" s="1150"/>
      <c r="IB74" s="1150"/>
      <c r="IC74" s="1150"/>
      <c r="ID74" s="1150"/>
      <c r="IE74" s="1150"/>
      <c r="IF74" s="1150"/>
      <c r="IG74" s="1150"/>
      <c r="IH74" s="1150"/>
      <c r="II74" s="1150"/>
      <c r="IJ74" s="1150"/>
      <c r="IK74" s="1150"/>
      <c r="IL74" s="1150"/>
      <c r="IM74" s="1150"/>
      <c r="IN74" s="1150"/>
      <c r="IO74" s="1150"/>
      <c r="IP74" s="1150"/>
    </row>
    <row r="75" spans="1:250" s="129" customFormat="1" ht="13.8">
      <c r="A75" s="153"/>
      <c r="B75" s="214" t="s">
        <v>181</v>
      </c>
      <c r="C75" s="215" t="s">
        <v>84</v>
      </c>
      <c r="D75" s="92">
        <v>630</v>
      </c>
      <c r="E75" s="252"/>
      <c r="F75" s="96">
        <f>D75*E75</f>
        <v>0</v>
      </c>
      <c r="G75" s="10"/>
      <c r="H75" s="10"/>
      <c r="I75" s="10"/>
      <c r="J75" s="10"/>
      <c r="K75" s="126"/>
      <c r="L75" s="126"/>
      <c r="M75" s="162"/>
      <c r="N75" s="1134"/>
      <c r="O75" s="291"/>
    </row>
    <row r="76" spans="1:250" s="129" customFormat="1" ht="13.8">
      <c r="A76" s="23"/>
      <c r="B76" s="119" t="s">
        <v>85</v>
      </c>
      <c r="C76" s="149"/>
      <c r="D76" s="92"/>
      <c r="E76" s="252"/>
      <c r="F76" s="96"/>
      <c r="G76" s="10"/>
      <c r="H76" s="10"/>
      <c r="I76" s="39"/>
      <c r="J76" s="10"/>
      <c r="K76" s="126"/>
      <c r="L76" s="126"/>
      <c r="M76" s="1144"/>
      <c r="N76" s="1134"/>
      <c r="O76" s="291"/>
    </row>
    <row r="77" spans="1:250" s="129" customFormat="1" ht="41.4">
      <c r="A77" s="23" t="s">
        <v>141</v>
      </c>
      <c r="B77" s="119" t="s">
        <v>293</v>
      </c>
      <c r="C77" s="149"/>
      <c r="D77" s="92"/>
      <c r="E77" s="252"/>
      <c r="F77" s="96"/>
      <c r="G77" s="10"/>
      <c r="H77" s="10"/>
      <c r="I77" s="39"/>
      <c r="J77" s="10"/>
      <c r="K77" s="126"/>
      <c r="L77" s="126"/>
      <c r="M77" s="1144"/>
      <c r="N77" s="1134"/>
      <c r="O77" s="291"/>
    </row>
    <row r="78" spans="1:250" s="129" customFormat="1" ht="13.8">
      <c r="A78" s="23"/>
      <c r="B78" s="119" t="s">
        <v>103</v>
      </c>
      <c r="C78" s="149" t="s">
        <v>84</v>
      </c>
      <c r="D78" s="92">
        <v>240</v>
      </c>
      <c r="E78" s="252"/>
      <c r="F78" s="96">
        <f>D78*E78</f>
        <v>0</v>
      </c>
      <c r="G78" s="10"/>
      <c r="H78" s="10"/>
      <c r="I78" s="39"/>
      <c r="J78" s="10"/>
      <c r="K78" s="126"/>
      <c r="L78" s="126"/>
      <c r="M78" s="162"/>
      <c r="N78" s="1134"/>
      <c r="O78" s="291"/>
    </row>
    <row r="79" spans="1:250" s="129" customFormat="1" ht="13.8">
      <c r="A79" s="23"/>
      <c r="B79" s="119"/>
      <c r="C79" s="149"/>
      <c r="D79" s="92"/>
      <c r="E79" s="252"/>
      <c r="F79" s="96"/>
      <c r="G79" s="10"/>
      <c r="H79" s="10"/>
      <c r="I79" s="39"/>
      <c r="J79" s="10"/>
      <c r="K79" s="126"/>
      <c r="L79" s="126"/>
      <c r="M79" s="162"/>
      <c r="N79" s="1134"/>
      <c r="O79" s="291"/>
    </row>
    <row r="80" spans="1:250" s="129" customFormat="1" ht="151.80000000000001">
      <c r="A80" s="23" t="s">
        <v>142</v>
      </c>
      <c r="B80" s="119" t="s">
        <v>304</v>
      </c>
      <c r="D80" s="92"/>
      <c r="E80" s="252"/>
      <c r="F80" s="96"/>
      <c r="G80" s="10"/>
      <c r="H80" s="10"/>
      <c r="I80" s="39"/>
      <c r="J80" s="10"/>
      <c r="K80" s="126"/>
      <c r="L80" s="126"/>
      <c r="M80" s="1144"/>
      <c r="N80" s="1134"/>
      <c r="O80" s="291"/>
    </row>
    <row r="81" spans="1:15" s="129" customFormat="1" ht="13.8">
      <c r="A81" s="23"/>
      <c r="B81" s="119" t="s">
        <v>294</v>
      </c>
      <c r="D81" s="92"/>
      <c r="E81" s="252"/>
      <c r="F81" s="96"/>
      <c r="G81" s="10"/>
      <c r="H81" s="10"/>
      <c r="I81" s="39"/>
      <c r="J81" s="10"/>
      <c r="K81" s="126"/>
      <c r="L81" s="126"/>
      <c r="M81" s="1144"/>
      <c r="N81" s="1134"/>
      <c r="O81" s="291"/>
    </row>
    <row r="82" spans="1:15" s="129" customFormat="1" ht="13.8">
      <c r="A82" s="207"/>
      <c r="B82" s="258" t="s">
        <v>211</v>
      </c>
      <c r="C82" s="149" t="s">
        <v>56</v>
      </c>
      <c r="D82" s="127">
        <v>40</v>
      </c>
      <c r="E82" s="1177"/>
      <c r="F82" s="128">
        <f>D82*E82</f>
        <v>0</v>
      </c>
      <c r="G82" s="10"/>
      <c r="H82" s="10"/>
      <c r="I82" s="39"/>
      <c r="J82" s="10"/>
      <c r="K82" s="126"/>
      <c r="L82" s="126"/>
      <c r="M82" s="1148"/>
      <c r="N82" s="1134"/>
      <c r="O82" s="291"/>
    </row>
    <row r="83" spans="1:15" s="129" customFormat="1" ht="29.25" customHeight="1">
      <c r="A83" s="207"/>
      <c r="B83" s="1008" t="s">
        <v>51</v>
      </c>
      <c r="C83" s="149"/>
      <c r="D83" s="127"/>
      <c r="E83" s="1177"/>
      <c r="F83" s="128"/>
      <c r="G83" s="10"/>
      <c r="H83" s="10"/>
      <c r="I83" s="39"/>
      <c r="J83" s="10"/>
      <c r="K83" s="126"/>
      <c r="L83" s="126"/>
      <c r="M83" s="1148"/>
      <c r="N83" s="1134"/>
      <c r="O83" s="291"/>
    </row>
    <row r="84" spans="1:15" s="129" customFormat="1" ht="13.8">
      <c r="A84" s="23"/>
      <c r="B84" s="119"/>
      <c r="C84" s="149"/>
      <c r="D84" s="92"/>
      <c r="E84" s="252"/>
      <c r="F84" s="96"/>
      <c r="G84" s="10"/>
      <c r="H84" s="10"/>
      <c r="I84" s="39"/>
      <c r="J84" s="10"/>
      <c r="K84" s="126"/>
      <c r="L84" s="126"/>
      <c r="M84" s="1144"/>
      <c r="N84" s="1134"/>
      <c r="O84" s="291"/>
    </row>
    <row r="85" spans="1:15" s="129" customFormat="1" ht="96.6">
      <c r="A85" s="23" t="s">
        <v>143</v>
      </c>
      <c r="B85" s="258" t="s">
        <v>303</v>
      </c>
      <c r="C85" s="149"/>
      <c r="D85" s="127"/>
      <c r="E85" s="563"/>
      <c r="F85" s="128"/>
      <c r="G85" s="10"/>
      <c r="H85" s="10"/>
      <c r="I85" s="39"/>
      <c r="J85" s="10"/>
      <c r="K85" s="126"/>
      <c r="L85" s="126"/>
      <c r="M85" s="1148"/>
      <c r="N85" s="1134"/>
      <c r="O85" s="291"/>
    </row>
    <row r="86" spans="1:15" s="129" customFormat="1" ht="13.8">
      <c r="A86" s="23"/>
      <c r="B86" s="258" t="s">
        <v>212</v>
      </c>
      <c r="D86" s="127"/>
      <c r="E86" s="563"/>
      <c r="F86" s="128"/>
      <c r="G86" s="10"/>
      <c r="H86" s="10"/>
      <c r="I86" s="39"/>
      <c r="J86" s="10"/>
      <c r="K86" s="126"/>
      <c r="L86" s="126"/>
      <c r="M86" s="1148"/>
      <c r="N86" s="1134"/>
      <c r="O86" s="291"/>
    </row>
    <row r="87" spans="1:15" s="129" customFormat="1" ht="13.8">
      <c r="A87" s="207"/>
      <c r="B87" s="258" t="s">
        <v>213</v>
      </c>
      <c r="C87" s="149" t="s">
        <v>56</v>
      </c>
      <c r="D87" s="127">
        <v>1</v>
      </c>
      <c r="E87" s="1177"/>
      <c r="F87" s="128">
        <f>D87*E87</f>
        <v>0</v>
      </c>
      <c r="G87" s="10"/>
      <c r="H87" s="10"/>
      <c r="I87" s="39"/>
      <c r="J87" s="10"/>
      <c r="K87" s="126"/>
      <c r="L87" s="126"/>
      <c r="M87" s="1148"/>
      <c r="N87" s="1134"/>
      <c r="O87" s="291"/>
    </row>
    <row r="88" spans="1:15" s="129" customFormat="1" ht="25.5" customHeight="1">
      <c r="A88" s="207"/>
      <c r="B88" s="1008" t="s">
        <v>51</v>
      </c>
      <c r="C88" s="149"/>
      <c r="D88" s="127"/>
      <c r="E88" s="1177"/>
      <c r="F88" s="128"/>
      <c r="G88" s="10"/>
      <c r="H88" s="10"/>
      <c r="I88" s="39"/>
      <c r="J88" s="10"/>
      <c r="K88" s="126"/>
      <c r="L88" s="126"/>
      <c r="M88" s="1148"/>
      <c r="N88" s="1134"/>
      <c r="O88" s="291"/>
    </row>
    <row r="89" spans="1:15" s="129" customFormat="1" ht="13.8">
      <c r="A89" s="207"/>
      <c r="B89" s="258"/>
      <c r="C89" s="149"/>
      <c r="D89" s="127"/>
      <c r="E89" s="1177"/>
      <c r="F89" s="128"/>
      <c r="G89" s="10"/>
      <c r="H89" s="10"/>
      <c r="I89" s="39"/>
      <c r="J89" s="10"/>
      <c r="K89" s="126"/>
      <c r="L89" s="126"/>
      <c r="M89" s="1148"/>
      <c r="N89" s="1134"/>
      <c r="O89" s="291"/>
    </row>
    <row r="90" spans="1:15" s="129" customFormat="1" ht="41.4">
      <c r="A90" s="23" t="s">
        <v>144</v>
      </c>
      <c r="B90" s="119" t="s">
        <v>104</v>
      </c>
      <c r="C90" s="149"/>
      <c r="D90" s="92"/>
      <c r="E90" s="252"/>
      <c r="F90" s="96"/>
      <c r="G90" s="10"/>
      <c r="H90" s="10"/>
      <c r="I90" s="39"/>
      <c r="J90" s="10"/>
      <c r="K90" s="126"/>
      <c r="L90" s="126"/>
      <c r="M90" s="1144"/>
      <c r="N90" s="1134"/>
      <c r="O90" s="291"/>
    </row>
    <row r="91" spans="1:15" s="129" customFormat="1" ht="55.2">
      <c r="A91" s="23"/>
      <c r="B91" s="119" t="s">
        <v>105</v>
      </c>
      <c r="C91" s="149"/>
      <c r="D91" s="92"/>
      <c r="E91" s="252"/>
      <c r="F91" s="96"/>
      <c r="G91" s="10"/>
      <c r="H91" s="10"/>
      <c r="I91" s="39"/>
      <c r="J91" s="10"/>
      <c r="K91" s="126"/>
      <c r="L91" s="126"/>
      <c r="M91" s="1144"/>
      <c r="N91" s="1134"/>
      <c r="O91" s="291"/>
    </row>
    <row r="92" spans="1:15" s="129" customFormat="1" ht="13.8">
      <c r="A92" s="23"/>
      <c r="B92" s="119" t="s">
        <v>200</v>
      </c>
      <c r="D92" s="92"/>
      <c r="E92" s="252"/>
      <c r="F92" s="96"/>
      <c r="G92" s="10"/>
      <c r="H92" s="10"/>
      <c r="I92" s="39"/>
      <c r="J92" s="10"/>
      <c r="K92" s="126"/>
      <c r="L92" s="126"/>
      <c r="M92" s="1144"/>
      <c r="N92" s="1134"/>
      <c r="O92" s="291"/>
    </row>
    <row r="93" spans="1:15" s="129" customFormat="1" ht="13.8">
      <c r="A93" s="1042"/>
      <c r="B93" s="119" t="s">
        <v>106</v>
      </c>
      <c r="C93" s="149" t="s">
        <v>56</v>
      </c>
      <c r="D93" s="92">
        <v>6</v>
      </c>
      <c r="E93" s="252"/>
      <c r="F93" s="96">
        <f>D93*E93</f>
        <v>0</v>
      </c>
      <c r="G93" s="10"/>
      <c r="H93" s="10"/>
      <c r="I93" s="39"/>
      <c r="J93" s="10"/>
      <c r="K93" s="126"/>
      <c r="L93" s="126"/>
      <c r="M93" s="162"/>
      <c r="N93" s="1134"/>
      <c r="O93" s="291"/>
    </row>
    <row r="94" spans="1:15" s="129" customFormat="1" ht="13.8">
      <c r="A94" s="23"/>
      <c r="B94" s="118"/>
      <c r="C94" s="149"/>
      <c r="D94" s="92"/>
      <c r="E94" s="252"/>
      <c r="F94" s="96"/>
      <c r="G94" s="10"/>
      <c r="H94" s="10"/>
      <c r="I94" s="39"/>
      <c r="J94" s="10"/>
      <c r="K94" s="126"/>
      <c r="L94" s="126"/>
      <c r="M94" s="1144"/>
      <c r="N94" s="1134"/>
      <c r="O94" s="291"/>
    </row>
    <row r="95" spans="1:15" s="129" customFormat="1" ht="13.8">
      <c r="A95" s="23"/>
      <c r="B95" s="118"/>
      <c r="C95" s="149"/>
      <c r="D95" s="92"/>
      <c r="E95" s="252"/>
      <c r="F95" s="96"/>
      <c r="G95" s="10"/>
      <c r="H95" s="10"/>
      <c r="I95" s="39"/>
      <c r="J95" s="10"/>
      <c r="K95" s="126"/>
      <c r="L95" s="126"/>
      <c r="M95" s="1144"/>
      <c r="N95" s="1134"/>
      <c r="O95" s="291"/>
    </row>
    <row r="96" spans="1:15" s="129" customFormat="1" ht="138">
      <c r="A96" s="23" t="s">
        <v>87</v>
      </c>
      <c r="B96" s="119" t="s">
        <v>318</v>
      </c>
      <c r="C96" s="149"/>
      <c r="D96" s="92"/>
      <c r="E96" s="252"/>
      <c r="F96" s="96"/>
      <c r="G96" s="10"/>
      <c r="H96" s="10"/>
      <c r="I96" s="39"/>
      <c r="J96" s="10"/>
      <c r="K96" s="126"/>
      <c r="L96" s="126"/>
      <c r="M96" s="1144"/>
      <c r="N96" s="1134"/>
      <c r="O96" s="291"/>
    </row>
    <row r="97" spans="1:15" s="129" customFormat="1" ht="13.8">
      <c r="A97" s="23"/>
      <c r="B97" s="119" t="s">
        <v>199</v>
      </c>
      <c r="D97" s="92"/>
      <c r="E97" s="252"/>
      <c r="F97" s="96"/>
      <c r="G97" s="10"/>
      <c r="H97" s="10"/>
      <c r="I97" s="39"/>
      <c r="J97" s="10"/>
      <c r="K97" s="126"/>
      <c r="L97" s="126"/>
      <c r="M97" s="1144"/>
      <c r="N97" s="1134"/>
      <c r="O97" s="291"/>
    </row>
    <row r="98" spans="1:15" s="129" customFormat="1" ht="13.8">
      <c r="A98" s="23"/>
      <c r="B98" s="119" t="s">
        <v>201</v>
      </c>
      <c r="D98" s="92"/>
      <c r="E98" s="252"/>
      <c r="F98" s="96"/>
      <c r="G98" s="10"/>
      <c r="H98" s="10"/>
      <c r="I98" s="39"/>
      <c r="J98" s="10"/>
      <c r="K98" s="126"/>
      <c r="L98" s="126"/>
      <c r="M98" s="1144"/>
      <c r="N98" s="1134"/>
      <c r="O98" s="291"/>
    </row>
    <row r="99" spans="1:15" s="129" customFormat="1" ht="41.4">
      <c r="A99" s="23"/>
      <c r="B99" s="119" t="s">
        <v>107</v>
      </c>
      <c r="C99" s="149" t="s">
        <v>56</v>
      </c>
      <c r="D99" s="92">
        <v>41</v>
      </c>
      <c r="E99" s="252"/>
      <c r="F99" s="96">
        <f>D99*E99</f>
        <v>0</v>
      </c>
      <c r="G99" s="10"/>
      <c r="H99" s="10"/>
      <c r="I99" s="39"/>
      <c r="J99" s="10"/>
      <c r="K99" s="126"/>
      <c r="L99" s="126"/>
      <c r="M99" s="162"/>
      <c r="N99" s="1134"/>
      <c r="O99" s="291"/>
    </row>
    <row r="100" spans="1:15" s="129" customFormat="1" ht="24.75" customHeight="1">
      <c r="A100" s="23"/>
      <c r="B100" s="1008" t="s">
        <v>51</v>
      </c>
      <c r="C100" s="149"/>
      <c r="D100" s="92"/>
      <c r="E100" s="252"/>
      <c r="F100" s="96"/>
      <c r="G100" s="10"/>
      <c r="H100" s="10"/>
      <c r="I100" s="39"/>
      <c r="J100" s="10"/>
      <c r="K100" s="126"/>
      <c r="L100" s="126"/>
      <c r="M100" s="162"/>
      <c r="N100" s="1134"/>
      <c r="O100" s="291"/>
    </row>
    <row r="101" spans="1:15" s="129" customFormat="1" ht="13.8">
      <c r="A101" s="23"/>
      <c r="B101" s="119" t="s">
        <v>191</v>
      </c>
      <c r="C101" s="149" t="s">
        <v>56</v>
      </c>
      <c r="D101" s="92">
        <v>1</v>
      </c>
      <c r="E101" s="252"/>
      <c r="F101" s="96">
        <f>D101*E101</f>
        <v>0</v>
      </c>
      <c r="G101" s="10"/>
      <c r="H101" s="10"/>
      <c r="I101" s="39"/>
      <c r="J101" s="10"/>
      <c r="K101" s="126"/>
      <c r="L101" s="126"/>
      <c r="M101" s="162"/>
      <c r="N101" s="1134"/>
      <c r="O101" s="291"/>
    </row>
    <row r="102" spans="1:15" s="129" customFormat="1" ht="23.25" customHeight="1">
      <c r="A102" s="23"/>
      <c r="B102" s="1008" t="s">
        <v>51</v>
      </c>
      <c r="C102" s="149"/>
      <c r="D102" s="92"/>
      <c r="E102" s="252"/>
      <c r="F102" s="96"/>
      <c r="G102" s="10"/>
      <c r="H102" s="10"/>
      <c r="I102" s="39"/>
      <c r="J102" s="10"/>
      <c r="K102" s="126"/>
      <c r="L102" s="126"/>
      <c r="M102" s="162"/>
      <c r="N102" s="1134"/>
      <c r="O102" s="291"/>
    </row>
    <row r="103" spans="1:15" s="129" customFormat="1" ht="13.8">
      <c r="A103" s="23"/>
      <c r="B103" s="119"/>
      <c r="C103" s="149"/>
      <c r="D103" s="92"/>
      <c r="E103" s="252"/>
      <c r="F103" s="96"/>
      <c r="G103" s="10"/>
      <c r="H103" s="10"/>
      <c r="I103" s="39"/>
      <c r="J103" s="10"/>
      <c r="K103" s="126"/>
      <c r="L103" s="126"/>
      <c r="M103" s="1144"/>
      <c r="N103" s="1134"/>
      <c r="O103" s="291"/>
    </row>
    <row r="104" spans="1:15" s="129" customFormat="1" ht="138">
      <c r="A104" s="23" t="s">
        <v>145</v>
      </c>
      <c r="B104" s="119" t="s">
        <v>319</v>
      </c>
      <c r="C104" s="149"/>
      <c r="D104" s="92"/>
      <c r="E104" s="252"/>
      <c r="F104" s="96"/>
      <c r="G104" s="10"/>
      <c r="H104" s="10"/>
      <c r="I104" s="39"/>
      <c r="J104" s="10"/>
      <c r="K104" s="126"/>
      <c r="L104" s="126"/>
      <c r="M104" s="1144"/>
      <c r="N104" s="1134"/>
      <c r="O104" s="291"/>
    </row>
    <row r="105" spans="1:15" s="129" customFormat="1" ht="13.8">
      <c r="A105" s="23"/>
      <c r="B105" s="119" t="s">
        <v>295</v>
      </c>
      <c r="C105" s="149"/>
      <c r="D105" s="92"/>
      <c r="E105" s="252"/>
      <c r="F105" s="96"/>
      <c r="G105" s="10"/>
      <c r="H105" s="10"/>
      <c r="I105" s="39"/>
      <c r="J105" s="10"/>
      <c r="K105" s="126"/>
      <c r="L105" s="126"/>
      <c r="M105" s="1144"/>
      <c r="N105" s="1134"/>
      <c r="O105" s="291"/>
    </row>
    <row r="106" spans="1:15" s="129" customFormat="1" ht="13.8">
      <c r="A106" s="23"/>
      <c r="B106" s="119" t="s">
        <v>394</v>
      </c>
      <c r="C106" s="149" t="s">
        <v>56</v>
      </c>
      <c r="D106" s="92">
        <v>21</v>
      </c>
      <c r="E106" s="252"/>
      <c r="F106" s="96">
        <f>D106*E106</f>
        <v>0</v>
      </c>
      <c r="G106" s="10"/>
      <c r="H106" s="10"/>
      <c r="I106" s="39"/>
      <c r="J106" s="10"/>
      <c r="K106" s="126"/>
      <c r="L106" s="126"/>
      <c r="M106" s="162"/>
      <c r="N106" s="1134"/>
      <c r="O106" s="291"/>
    </row>
    <row r="107" spans="1:15" s="129" customFormat="1" ht="27" customHeight="1">
      <c r="A107" s="23"/>
      <c r="B107" s="1008" t="s">
        <v>51</v>
      </c>
      <c r="C107" s="149"/>
      <c r="D107" s="92"/>
      <c r="E107" s="252"/>
      <c r="F107" s="96"/>
      <c r="G107" s="10"/>
      <c r="H107" s="10"/>
      <c r="I107" s="39"/>
      <c r="J107" s="10"/>
      <c r="K107" s="126"/>
      <c r="L107" s="126"/>
      <c r="M107" s="162"/>
      <c r="N107" s="1134"/>
      <c r="O107" s="291"/>
    </row>
    <row r="108" spans="1:15" s="129" customFormat="1" ht="13.8">
      <c r="A108" s="23"/>
      <c r="B108" s="119" t="s">
        <v>301</v>
      </c>
      <c r="C108" s="149" t="s">
        <v>56</v>
      </c>
      <c r="D108" s="92">
        <v>53</v>
      </c>
      <c r="E108" s="252"/>
      <c r="F108" s="96">
        <f>D108*E108</f>
        <v>0</v>
      </c>
      <c r="G108" s="10"/>
      <c r="H108" s="10"/>
      <c r="I108" s="39"/>
      <c r="J108" s="10"/>
      <c r="K108" s="126"/>
      <c r="L108" s="126"/>
      <c r="M108" s="162"/>
      <c r="N108" s="1134"/>
      <c r="O108" s="291"/>
    </row>
    <row r="109" spans="1:15" s="129" customFormat="1" ht="29.25" customHeight="1">
      <c r="A109" s="23"/>
      <c r="B109" s="1008" t="s">
        <v>51</v>
      </c>
      <c r="C109" s="149"/>
      <c r="D109" s="92"/>
      <c r="E109" s="252"/>
      <c r="F109" s="96"/>
      <c r="G109" s="10"/>
      <c r="H109" s="10"/>
      <c r="I109" s="39"/>
      <c r="J109" s="10"/>
      <c r="K109" s="126"/>
      <c r="L109" s="126"/>
      <c r="M109" s="162"/>
      <c r="N109" s="1134"/>
      <c r="O109" s="291"/>
    </row>
    <row r="110" spans="1:15" s="129" customFormat="1" ht="13.8">
      <c r="A110" s="23"/>
      <c r="B110" s="119" t="s">
        <v>321</v>
      </c>
      <c r="C110" s="149" t="s">
        <v>56</v>
      </c>
      <c r="D110" s="92">
        <v>147</v>
      </c>
      <c r="E110" s="252"/>
      <c r="F110" s="96">
        <f>D110*E110</f>
        <v>0</v>
      </c>
      <c r="G110" s="10"/>
      <c r="H110" s="10"/>
      <c r="I110" s="39"/>
      <c r="J110" s="10"/>
      <c r="K110" s="126"/>
      <c r="L110" s="126"/>
      <c r="M110" s="162"/>
      <c r="N110" s="1134"/>
      <c r="O110" s="291"/>
    </row>
    <row r="111" spans="1:15" s="129" customFormat="1" ht="27.75" customHeight="1">
      <c r="A111" s="23"/>
      <c r="B111" s="1008" t="s">
        <v>51</v>
      </c>
      <c r="C111" s="149"/>
      <c r="D111" s="92"/>
      <c r="E111" s="252"/>
      <c r="F111" s="96"/>
      <c r="G111" s="10"/>
      <c r="H111" s="10"/>
      <c r="I111" s="39"/>
      <c r="J111" s="10"/>
      <c r="K111" s="126"/>
      <c r="L111" s="126"/>
      <c r="M111" s="162"/>
      <c r="N111" s="1134"/>
      <c r="O111" s="291"/>
    </row>
    <row r="112" spans="1:15" s="129" customFormat="1" ht="26.25" customHeight="1">
      <c r="A112" s="23"/>
      <c r="B112" s="119" t="s">
        <v>564</v>
      </c>
      <c r="C112" s="149" t="s">
        <v>56</v>
      </c>
      <c r="D112" s="92">
        <v>105</v>
      </c>
      <c r="E112" s="252"/>
      <c r="F112" s="96">
        <f>D112*E112</f>
        <v>0</v>
      </c>
      <c r="G112" s="10"/>
      <c r="H112" s="10"/>
      <c r="I112" s="39"/>
      <c r="J112" s="10"/>
      <c r="K112" s="126"/>
      <c r="L112" s="126"/>
      <c r="M112" s="162"/>
      <c r="N112" s="1134"/>
      <c r="O112" s="291"/>
    </row>
    <row r="113" spans="1:15" s="129" customFormat="1" ht="26.25" customHeight="1">
      <c r="A113" s="23"/>
      <c r="B113" s="1008" t="s">
        <v>51</v>
      </c>
      <c r="C113" s="149"/>
      <c r="D113" s="92"/>
      <c r="E113" s="252"/>
      <c r="F113" s="96"/>
      <c r="G113" s="10"/>
      <c r="H113" s="10"/>
      <c r="I113" s="39"/>
      <c r="J113" s="10"/>
      <c r="K113" s="126"/>
      <c r="L113" s="126"/>
      <c r="M113" s="162"/>
      <c r="N113" s="1134"/>
      <c r="O113" s="291"/>
    </row>
    <row r="114" spans="1:15" s="129" customFormat="1" ht="13.8">
      <c r="A114" s="23"/>
      <c r="B114" s="119"/>
      <c r="C114" s="149"/>
      <c r="D114" s="92"/>
      <c r="E114" s="252"/>
      <c r="F114" s="96"/>
      <c r="G114" s="10"/>
      <c r="H114" s="10"/>
      <c r="I114" s="39"/>
      <c r="J114" s="10"/>
      <c r="K114" s="126"/>
      <c r="L114" s="126"/>
      <c r="M114" s="1144"/>
      <c r="N114" s="1134"/>
      <c r="O114" s="291"/>
    </row>
    <row r="115" spans="1:15" s="129" customFormat="1" ht="27.6">
      <c r="A115" s="23" t="s">
        <v>146</v>
      </c>
      <c r="B115" s="119" t="s">
        <v>202</v>
      </c>
      <c r="C115" s="149"/>
      <c r="D115" s="92"/>
      <c r="E115" s="252"/>
      <c r="F115" s="96"/>
      <c r="G115" s="10"/>
      <c r="H115" s="10"/>
      <c r="I115" s="39"/>
      <c r="J115" s="10"/>
      <c r="K115" s="126"/>
      <c r="L115" s="126"/>
      <c r="M115" s="1144"/>
      <c r="N115" s="1134"/>
      <c r="O115" s="291"/>
    </row>
    <row r="116" spans="1:15" s="129" customFormat="1" ht="13.8">
      <c r="A116" s="23"/>
      <c r="B116" s="119" t="s">
        <v>108</v>
      </c>
      <c r="C116" s="149" t="s">
        <v>56</v>
      </c>
      <c r="D116" s="92">
        <v>31</v>
      </c>
      <c r="E116" s="252"/>
      <c r="F116" s="96">
        <f>D116*E116</f>
        <v>0</v>
      </c>
      <c r="G116" s="10"/>
      <c r="H116" s="10"/>
      <c r="I116" s="39"/>
      <c r="J116" s="10"/>
      <c r="K116" s="126"/>
      <c r="L116" s="126"/>
      <c r="M116" s="162"/>
      <c r="N116" s="1134"/>
      <c r="O116" s="291"/>
    </row>
    <row r="117" spans="1:15" s="129" customFormat="1" ht="13.8">
      <c r="A117" s="23"/>
      <c r="B117" s="119" t="s">
        <v>159</v>
      </c>
      <c r="C117" s="149" t="s">
        <v>56</v>
      </c>
      <c r="D117" s="92">
        <v>1</v>
      </c>
      <c r="E117" s="252"/>
      <c r="F117" s="96">
        <f>D117*E117</f>
        <v>0</v>
      </c>
      <c r="G117" s="10"/>
      <c r="H117" s="10"/>
      <c r="I117" s="39"/>
      <c r="J117" s="10"/>
      <c r="K117" s="126"/>
      <c r="L117" s="126"/>
      <c r="M117" s="162"/>
      <c r="N117" s="1134"/>
      <c r="O117" s="291"/>
    </row>
    <row r="118" spans="1:15" s="129" customFormat="1" ht="13.8">
      <c r="A118" s="23"/>
      <c r="B118" s="119"/>
      <c r="C118" s="149"/>
      <c r="D118" s="92"/>
      <c r="E118" s="252"/>
      <c r="F118" s="96"/>
      <c r="G118" s="10"/>
      <c r="H118" s="10"/>
      <c r="I118" s="39"/>
      <c r="J118" s="10"/>
      <c r="K118" s="126"/>
      <c r="L118" s="126"/>
      <c r="M118" s="162"/>
      <c r="N118" s="1134"/>
      <c r="O118" s="291"/>
    </row>
    <row r="119" spans="1:15" s="129" customFormat="1" ht="27.6">
      <c r="A119" s="23" t="s">
        <v>147</v>
      </c>
      <c r="B119" s="119" t="s">
        <v>109</v>
      </c>
      <c r="C119" s="149"/>
      <c r="D119" s="92"/>
      <c r="E119" s="252"/>
      <c r="F119" s="96"/>
      <c r="G119" s="10"/>
      <c r="H119" s="10"/>
      <c r="I119" s="39"/>
      <c r="J119" s="10"/>
      <c r="K119" s="126"/>
      <c r="L119" s="126"/>
      <c r="M119" s="1144"/>
      <c r="N119" s="1134"/>
      <c r="O119" s="291"/>
    </row>
    <row r="120" spans="1:15" s="129" customFormat="1" ht="13.8">
      <c r="A120" s="23"/>
      <c r="B120" s="119" t="s">
        <v>110</v>
      </c>
      <c r="C120" s="149" t="s">
        <v>56</v>
      </c>
      <c r="D120" s="92">
        <v>200</v>
      </c>
      <c r="E120" s="252"/>
      <c r="F120" s="96">
        <f>D120*E120</f>
        <v>0</v>
      </c>
      <c r="G120" s="10"/>
      <c r="H120" s="10"/>
      <c r="I120" s="39"/>
      <c r="J120" s="10"/>
      <c r="K120" s="126"/>
      <c r="L120" s="126"/>
      <c r="M120" s="162"/>
      <c r="N120" s="1134"/>
      <c r="O120" s="291"/>
    </row>
    <row r="121" spans="1:15" s="129" customFormat="1" ht="13.8">
      <c r="A121" s="23"/>
      <c r="B121" s="119" t="s">
        <v>111</v>
      </c>
      <c r="C121" s="149" t="s">
        <v>56</v>
      </c>
      <c r="D121" s="92">
        <v>100</v>
      </c>
      <c r="E121" s="252"/>
      <c r="F121" s="96">
        <f>D121*E121</f>
        <v>0</v>
      </c>
      <c r="G121" s="10"/>
      <c r="H121" s="10"/>
      <c r="I121" s="39"/>
      <c r="J121" s="10"/>
      <c r="K121" s="126"/>
      <c r="L121" s="126"/>
      <c r="M121" s="162"/>
      <c r="N121" s="1134"/>
      <c r="O121" s="291"/>
    </row>
    <row r="122" spans="1:15" s="129" customFormat="1" ht="13.8">
      <c r="A122" s="23"/>
      <c r="B122" s="119"/>
      <c r="C122" s="149"/>
      <c r="D122" s="92"/>
      <c r="E122" s="252"/>
      <c r="F122" s="96"/>
      <c r="G122" s="10"/>
      <c r="H122" s="10"/>
      <c r="I122" s="39"/>
      <c r="J122" s="10"/>
      <c r="K122" s="126"/>
      <c r="L122" s="126"/>
      <c r="M122" s="1144"/>
      <c r="N122" s="1134"/>
      <c r="O122" s="291"/>
    </row>
    <row r="123" spans="1:15" s="129" customFormat="1" ht="41.4">
      <c r="A123" s="23" t="s">
        <v>148</v>
      </c>
      <c r="B123" s="119" t="s">
        <v>112</v>
      </c>
      <c r="C123" s="149"/>
      <c r="D123" s="92"/>
      <c r="E123" s="252"/>
      <c r="F123" s="96"/>
      <c r="G123" s="10"/>
      <c r="H123" s="10"/>
      <c r="I123" s="39"/>
      <c r="J123" s="10"/>
      <c r="K123" s="126"/>
      <c r="L123" s="126"/>
      <c r="M123" s="1144"/>
      <c r="N123" s="1134"/>
      <c r="O123" s="291"/>
    </row>
    <row r="124" spans="1:15" s="129" customFormat="1" ht="13.8">
      <c r="A124" s="207"/>
      <c r="B124" s="119" t="s">
        <v>160</v>
      </c>
      <c r="C124" s="149" t="s">
        <v>84</v>
      </c>
      <c r="D124" s="92">
        <v>520</v>
      </c>
      <c r="E124" s="252"/>
      <c r="F124" s="96">
        <f>D124*E124</f>
        <v>0</v>
      </c>
      <c r="G124" s="10"/>
      <c r="H124" s="10"/>
      <c r="I124" s="39"/>
      <c r="J124" s="10"/>
      <c r="K124" s="126"/>
      <c r="L124" s="126"/>
      <c r="M124" s="162"/>
      <c r="N124" s="1134"/>
      <c r="O124" s="291"/>
    </row>
    <row r="125" spans="1:15" s="129" customFormat="1" ht="13.8">
      <c r="A125" s="207"/>
      <c r="B125" s="119" t="s">
        <v>113</v>
      </c>
      <c r="C125" s="149" t="s">
        <v>84</v>
      </c>
      <c r="D125" s="92">
        <v>450</v>
      </c>
      <c r="E125" s="252"/>
      <c r="F125" s="96">
        <f>D125*E125</f>
        <v>0</v>
      </c>
      <c r="G125" s="10"/>
      <c r="H125" s="10"/>
      <c r="I125" s="39"/>
      <c r="J125" s="10"/>
      <c r="K125" s="126"/>
      <c r="L125" s="126"/>
      <c r="M125" s="162"/>
      <c r="N125" s="1134"/>
      <c r="O125" s="291"/>
    </row>
    <row r="126" spans="1:15" s="129" customFormat="1" ht="13.8">
      <c r="A126" s="23"/>
      <c r="B126" s="119" t="s">
        <v>86</v>
      </c>
      <c r="C126" s="149" t="s">
        <v>84</v>
      </c>
      <c r="D126" s="92">
        <v>50</v>
      </c>
      <c r="E126" s="252"/>
      <c r="F126" s="96">
        <f>D126*E126</f>
        <v>0</v>
      </c>
      <c r="G126" s="10"/>
      <c r="H126" s="10"/>
      <c r="I126" s="39"/>
      <c r="J126" s="10"/>
      <c r="K126" s="126"/>
      <c r="L126" s="126"/>
      <c r="M126" s="162"/>
      <c r="N126" s="1134"/>
      <c r="O126" s="291"/>
    </row>
    <row r="127" spans="1:15" s="1" customFormat="1" ht="13.8">
      <c r="A127" s="21"/>
      <c r="B127" s="457" t="s">
        <v>563</v>
      </c>
      <c r="C127" s="448" t="s">
        <v>84</v>
      </c>
      <c r="D127" s="441">
        <v>170</v>
      </c>
      <c r="E127" s="1096"/>
      <c r="F127" s="439">
        <f>D127*E127</f>
        <v>0</v>
      </c>
      <c r="G127" s="437"/>
      <c r="H127" s="437"/>
      <c r="I127" s="459"/>
      <c r="J127" s="437"/>
      <c r="K127" s="438"/>
      <c r="L127" s="438"/>
      <c r="M127" s="1145"/>
      <c r="N127" s="1146"/>
      <c r="O127" s="440"/>
    </row>
    <row r="128" spans="1:15" s="129" customFormat="1" ht="13.8">
      <c r="A128" s="23"/>
      <c r="B128" s="119" t="s">
        <v>622</v>
      </c>
      <c r="C128" s="149" t="s">
        <v>84</v>
      </c>
      <c r="D128" s="92">
        <v>85</v>
      </c>
      <c r="E128" s="252"/>
      <c r="F128" s="96">
        <f>D128*E128</f>
        <v>0</v>
      </c>
      <c r="G128" s="10"/>
      <c r="H128" s="10"/>
      <c r="I128" s="39"/>
      <c r="J128" s="10"/>
      <c r="K128" s="126"/>
      <c r="L128" s="126"/>
      <c r="M128" s="162"/>
      <c r="N128" s="1134"/>
      <c r="O128" s="291"/>
    </row>
    <row r="129" spans="1:250" s="129" customFormat="1" ht="13.8">
      <c r="A129" s="23"/>
      <c r="B129" s="119"/>
      <c r="C129" s="149"/>
      <c r="D129" s="92"/>
      <c r="E129" s="252"/>
      <c r="F129" s="96"/>
      <c r="G129" s="10"/>
      <c r="H129" s="10"/>
      <c r="I129" s="39"/>
      <c r="J129" s="10"/>
      <c r="K129" s="126"/>
      <c r="L129" s="126"/>
      <c r="M129" s="1144"/>
      <c r="N129" s="1134"/>
      <c r="O129" s="291"/>
    </row>
    <row r="130" spans="1:250" s="129" customFormat="1" ht="13.8">
      <c r="A130" s="217">
        <v>23</v>
      </c>
      <c r="B130" s="119" t="s">
        <v>114</v>
      </c>
      <c r="D130" s="92"/>
      <c r="E130" s="252"/>
      <c r="F130" s="161"/>
      <c r="G130" s="127"/>
      <c r="H130" s="127"/>
      <c r="I130" s="293"/>
      <c r="J130" s="127"/>
      <c r="K130" s="126"/>
      <c r="L130" s="126"/>
      <c r="M130" s="1144"/>
      <c r="N130" s="1134"/>
      <c r="O130" s="291"/>
    </row>
    <row r="131" spans="1:250" s="129" customFormat="1" ht="13.8">
      <c r="A131" s="217"/>
      <c r="B131" s="119" t="s">
        <v>115</v>
      </c>
      <c r="C131" s="129" t="s">
        <v>56</v>
      </c>
      <c r="D131" s="92">
        <v>80</v>
      </c>
      <c r="E131" s="252"/>
      <c r="F131" s="96">
        <f>D131*E131</f>
        <v>0</v>
      </c>
      <c r="G131" s="10"/>
      <c r="H131" s="10"/>
      <c r="I131" s="39"/>
      <c r="J131" s="10"/>
      <c r="K131" s="126"/>
      <c r="L131" s="126"/>
      <c r="M131" s="162"/>
      <c r="N131" s="1134"/>
      <c r="O131" s="291"/>
    </row>
    <row r="132" spans="1:250" s="129" customFormat="1" ht="13.8">
      <c r="A132" s="217"/>
      <c r="B132" s="119"/>
      <c r="D132" s="92"/>
      <c r="E132" s="252"/>
      <c r="F132" s="96"/>
      <c r="G132" s="10"/>
      <c r="H132" s="10"/>
      <c r="I132" s="39"/>
      <c r="J132" s="10"/>
      <c r="K132" s="126"/>
      <c r="L132" s="126"/>
      <c r="M132" s="162"/>
      <c r="N132" s="1134"/>
      <c r="O132" s="291"/>
    </row>
    <row r="133" spans="1:250" s="129" customFormat="1" ht="27.6">
      <c r="A133" s="23" t="s">
        <v>12</v>
      </c>
      <c r="B133" s="119" t="s">
        <v>320</v>
      </c>
      <c r="C133" s="149" t="s">
        <v>56</v>
      </c>
      <c r="D133" s="92">
        <v>10</v>
      </c>
      <c r="E133" s="252"/>
      <c r="F133" s="96">
        <f>D133*E133</f>
        <v>0</v>
      </c>
      <c r="G133" s="10"/>
      <c r="H133" s="10"/>
      <c r="I133" s="39"/>
      <c r="J133" s="10"/>
      <c r="K133" s="126"/>
      <c r="L133" s="126"/>
      <c r="M133" s="162"/>
      <c r="N133" s="1134"/>
      <c r="O133" s="291"/>
    </row>
    <row r="134" spans="1:250" s="1153" customFormat="1" ht="13.8">
      <c r="A134" s="23"/>
      <c r="B134" s="119"/>
      <c r="C134" s="149"/>
      <c r="D134" s="92"/>
      <c r="E134" s="252"/>
      <c r="F134" s="96"/>
      <c r="G134" s="10"/>
      <c r="H134" s="10"/>
      <c r="I134" s="39"/>
      <c r="J134" s="10"/>
      <c r="K134" s="126"/>
      <c r="L134" s="126"/>
      <c r="M134" s="1144"/>
      <c r="N134" s="1134"/>
      <c r="O134" s="291"/>
      <c r="P134" s="129"/>
      <c r="Q134" s="129"/>
      <c r="R134" s="129"/>
      <c r="S134" s="129"/>
      <c r="T134" s="129"/>
      <c r="U134" s="129"/>
      <c r="V134" s="129"/>
      <c r="W134" s="129"/>
      <c r="X134" s="129"/>
      <c r="Y134" s="129"/>
      <c r="Z134" s="129"/>
      <c r="AA134" s="129"/>
      <c r="AB134" s="129"/>
      <c r="AC134" s="129"/>
      <c r="AD134" s="129"/>
      <c r="AE134" s="129"/>
      <c r="AF134" s="129"/>
      <c r="AG134" s="129"/>
      <c r="AH134" s="129"/>
      <c r="AI134" s="129"/>
      <c r="AJ134" s="129"/>
      <c r="AK134" s="129"/>
      <c r="AL134" s="129"/>
      <c r="AM134" s="129"/>
      <c r="AN134" s="129"/>
      <c r="AO134" s="129"/>
      <c r="AP134" s="129"/>
      <c r="AQ134" s="129"/>
      <c r="AR134" s="129"/>
      <c r="AS134" s="129"/>
      <c r="AT134" s="129"/>
      <c r="AU134" s="129"/>
      <c r="AV134" s="129"/>
      <c r="AW134" s="129"/>
      <c r="AX134" s="129"/>
      <c r="AY134" s="129"/>
      <c r="AZ134" s="129"/>
      <c r="BA134" s="129"/>
      <c r="BB134" s="129"/>
      <c r="BC134" s="129"/>
      <c r="BD134" s="129"/>
      <c r="BE134" s="129"/>
      <c r="BF134" s="129"/>
      <c r="BG134" s="129"/>
      <c r="BH134" s="129"/>
      <c r="BI134" s="129"/>
      <c r="BJ134" s="129"/>
      <c r="BK134" s="129"/>
      <c r="BL134" s="129"/>
      <c r="BM134" s="129"/>
      <c r="BN134" s="129"/>
      <c r="BO134" s="129"/>
      <c r="BP134" s="129"/>
      <c r="BQ134" s="129"/>
      <c r="BR134" s="129"/>
      <c r="BS134" s="129"/>
      <c r="BT134" s="129"/>
      <c r="BU134" s="129"/>
      <c r="BV134" s="129"/>
      <c r="BW134" s="129"/>
      <c r="BX134" s="129"/>
      <c r="BY134" s="129"/>
      <c r="BZ134" s="129"/>
      <c r="CA134" s="129"/>
      <c r="CB134" s="129"/>
      <c r="CC134" s="129"/>
      <c r="CD134" s="129"/>
      <c r="CE134" s="129"/>
      <c r="CF134" s="129"/>
      <c r="CG134" s="129"/>
      <c r="CH134" s="129"/>
      <c r="CI134" s="129"/>
      <c r="CJ134" s="129"/>
      <c r="CK134" s="129"/>
      <c r="CL134" s="129"/>
      <c r="CM134" s="129"/>
      <c r="CN134" s="129"/>
      <c r="CO134" s="129"/>
      <c r="CP134" s="129"/>
      <c r="CQ134" s="129"/>
      <c r="CR134" s="129"/>
      <c r="CS134" s="129"/>
      <c r="CT134" s="129"/>
      <c r="CU134" s="129"/>
      <c r="CV134" s="129"/>
      <c r="CW134" s="129"/>
      <c r="CX134" s="129"/>
      <c r="CY134" s="129"/>
      <c r="CZ134" s="129"/>
      <c r="DA134" s="129"/>
      <c r="DB134" s="129"/>
      <c r="DC134" s="129"/>
      <c r="DD134" s="129"/>
      <c r="DE134" s="129"/>
      <c r="DF134" s="129"/>
      <c r="DG134" s="129"/>
      <c r="DH134" s="129"/>
      <c r="DI134" s="129"/>
      <c r="DJ134" s="129"/>
      <c r="DK134" s="129"/>
      <c r="DL134" s="129"/>
      <c r="DM134" s="129"/>
      <c r="DN134" s="129"/>
      <c r="DO134" s="129"/>
      <c r="DP134" s="129"/>
      <c r="DQ134" s="129"/>
      <c r="DR134" s="129"/>
      <c r="DS134" s="129"/>
      <c r="DT134" s="129"/>
      <c r="DU134" s="129"/>
      <c r="DV134" s="129"/>
      <c r="DW134" s="129"/>
      <c r="DX134" s="129"/>
      <c r="DY134" s="129"/>
      <c r="DZ134" s="129"/>
      <c r="EA134" s="129"/>
      <c r="EB134" s="129"/>
      <c r="EC134" s="129"/>
      <c r="ED134" s="129"/>
      <c r="EE134" s="129"/>
      <c r="EF134" s="129"/>
      <c r="EG134" s="129"/>
      <c r="EH134" s="129"/>
      <c r="EI134" s="129"/>
      <c r="EJ134" s="129"/>
      <c r="EK134" s="129"/>
      <c r="EL134" s="129"/>
      <c r="EM134" s="129"/>
      <c r="EN134" s="129"/>
      <c r="EO134" s="129"/>
      <c r="EP134" s="129"/>
      <c r="EQ134" s="129"/>
      <c r="ER134" s="129"/>
      <c r="ES134" s="129"/>
      <c r="ET134" s="129"/>
      <c r="EU134" s="129"/>
      <c r="EV134" s="129"/>
      <c r="EW134" s="129"/>
      <c r="EX134" s="129"/>
      <c r="EY134" s="129"/>
      <c r="EZ134" s="129"/>
      <c r="FA134" s="129"/>
      <c r="FB134" s="129"/>
      <c r="FC134" s="129"/>
      <c r="FD134" s="129"/>
      <c r="FE134" s="129"/>
      <c r="FF134" s="129"/>
      <c r="FG134" s="129"/>
      <c r="FH134" s="129"/>
      <c r="FI134" s="129"/>
      <c r="FJ134" s="129"/>
      <c r="FK134" s="129"/>
      <c r="FL134" s="129"/>
      <c r="FM134" s="129"/>
      <c r="FN134" s="129"/>
      <c r="FO134" s="129"/>
      <c r="FP134" s="129"/>
      <c r="FQ134" s="129"/>
      <c r="FR134" s="129"/>
      <c r="FS134" s="129"/>
      <c r="FT134" s="129"/>
      <c r="FU134" s="129"/>
      <c r="FV134" s="129"/>
      <c r="FW134" s="129"/>
      <c r="FX134" s="129"/>
      <c r="FY134" s="129"/>
      <c r="FZ134" s="129"/>
      <c r="GA134" s="129"/>
      <c r="GB134" s="129"/>
      <c r="GC134" s="129"/>
      <c r="GD134" s="129"/>
      <c r="GE134" s="129"/>
      <c r="GF134" s="129"/>
      <c r="GG134" s="129"/>
      <c r="GH134" s="129"/>
      <c r="GI134" s="129"/>
      <c r="GJ134" s="129"/>
      <c r="GK134" s="129"/>
      <c r="GL134" s="129"/>
      <c r="GM134" s="129"/>
      <c r="GN134" s="129"/>
      <c r="GO134" s="129"/>
      <c r="GP134" s="129"/>
      <c r="GQ134" s="129"/>
      <c r="GR134" s="129"/>
      <c r="GS134" s="129"/>
      <c r="GT134" s="129"/>
      <c r="GU134" s="129"/>
      <c r="GV134" s="129"/>
      <c r="GW134" s="129"/>
      <c r="GX134" s="129"/>
      <c r="GY134" s="129"/>
      <c r="GZ134" s="129"/>
      <c r="HA134" s="129"/>
      <c r="HB134" s="129"/>
      <c r="HC134" s="129"/>
      <c r="HD134" s="129"/>
      <c r="HE134" s="129"/>
      <c r="HF134" s="129"/>
      <c r="HG134" s="129"/>
      <c r="HH134" s="129"/>
      <c r="HI134" s="129"/>
      <c r="HJ134" s="129"/>
      <c r="HK134" s="129"/>
      <c r="HL134" s="129"/>
      <c r="HM134" s="129"/>
      <c r="HN134" s="129"/>
      <c r="HO134" s="129"/>
      <c r="HP134" s="129"/>
      <c r="HQ134" s="129"/>
      <c r="HR134" s="129"/>
      <c r="HS134" s="129"/>
      <c r="HT134" s="129"/>
      <c r="HU134" s="129"/>
      <c r="HV134" s="129"/>
      <c r="HW134" s="129"/>
      <c r="HX134" s="129"/>
      <c r="HY134" s="129"/>
      <c r="HZ134" s="129"/>
      <c r="IA134" s="129"/>
      <c r="IB134" s="129"/>
      <c r="IC134" s="129"/>
      <c r="ID134" s="129"/>
      <c r="IE134" s="129"/>
      <c r="IF134" s="129"/>
      <c r="IG134" s="129"/>
      <c r="IH134" s="129"/>
      <c r="II134" s="129"/>
      <c r="IJ134" s="129"/>
      <c r="IK134" s="129"/>
      <c r="IL134" s="129"/>
      <c r="IM134" s="129"/>
      <c r="IN134" s="129"/>
      <c r="IO134" s="129"/>
      <c r="IP134" s="129"/>
    </row>
    <row r="135" spans="1:250" s="129" customFormat="1" ht="27.6">
      <c r="A135" s="23" t="s">
        <v>149</v>
      </c>
      <c r="B135" s="119" t="s">
        <v>116</v>
      </c>
      <c r="C135" s="149" t="s">
        <v>56</v>
      </c>
      <c r="D135" s="92">
        <v>6</v>
      </c>
      <c r="E135" s="252"/>
      <c r="F135" s="96">
        <f>D135*E135</f>
        <v>0</v>
      </c>
      <c r="G135" s="10"/>
      <c r="H135" s="10"/>
      <c r="I135" s="39"/>
      <c r="J135" s="10"/>
      <c r="K135" s="126"/>
      <c r="L135" s="126"/>
      <c r="M135" s="162"/>
      <c r="N135" s="1134"/>
      <c r="O135" s="291"/>
    </row>
    <row r="136" spans="1:250" s="129" customFormat="1" ht="13.8">
      <c r="A136" s="207"/>
      <c r="B136" s="119"/>
      <c r="C136" s="218"/>
      <c r="D136" s="92"/>
      <c r="E136" s="252"/>
      <c r="F136" s="96"/>
      <c r="G136" s="102"/>
      <c r="H136" s="102"/>
      <c r="I136" s="102"/>
      <c r="J136" s="102"/>
      <c r="K136" s="161"/>
      <c r="L136" s="161"/>
      <c r="M136" s="1154"/>
      <c r="N136" s="1155"/>
      <c r="O136" s="291"/>
      <c r="P136" s="196"/>
      <c r="Q136" s="196"/>
      <c r="R136" s="196"/>
      <c r="S136" s="196"/>
      <c r="T136" s="196"/>
      <c r="U136" s="196"/>
      <c r="V136" s="196"/>
      <c r="W136" s="196"/>
      <c r="X136" s="196"/>
      <c r="Y136" s="196"/>
      <c r="Z136" s="196"/>
      <c r="AA136" s="196"/>
      <c r="AB136" s="196"/>
      <c r="AC136" s="196"/>
      <c r="AD136" s="196"/>
      <c r="AE136" s="196"/>
      <c r="AF136" s="196"/>
      <c r="AG136" s="196"/>
      <c r="AH136" s="196"/>
      <c r="AI136" s="196"/>
      <c r="AJ136" s="196"/>
      <c r="AK136" s="196"/>
      <c r="AL136" s="196"/>
      <c r="AM136" s="196"/>
      <c r="AN136" s="196"/>
      <c r="AO136" s="196"/>
      <c r="AP136" s="196"/>
      <c r="AQ136" s="196"/>
      <c r="AR136" s="196"/>
      <c r="AS136" s="196"/>
      <c r="AT136" s="196"/>
      <c r="AU136" s="196"/>
      <c r="AV136" s="196"/>
      <c r="AW136" s="196"/>
      <c r="AX136" s="196"/>
      <c r="AY136" s="196"/>
      <c r="AZ136" s="196"/>
      <c r="BA136" s="196"/>
      <c r="BB136" s="196"/>
      <c r="BC136" s="196"/>
      <c r="BD136" s="196"/>
      <c r="BE136" s="196"/>
      <c r="BF136" s="196"/>
      <c r="BG136" s="196"/>
      <c r="BH136" s="196"/>
      <c r="BI136" s="196"/>
      <c r="BJ136" s="196"/>
      <c r="BK136" s="196"/>
      <c r="BL136" s="196"/>
      <c r="BM136" s="196"/>
      <c r="BN136" s="196"/>
      <c r="BO136" s="196"/>
      <c r="BP136" s="196"/>
      <c r="BQ136" s="196"/>
      <c r="BR136" s="196"/>
      <c r="BS136" s="196"/>
      <c r="BT136" s="196"/>
      <c r="BU136" s="196"/>
      <c r="BV136" s="196"/>
      <c r="BW136" s="196"/>
      <c r="BX136" s="196"/>
      <c r="BY136" s="196"/>
      <c r="BZ136" s="196"/>
      <c r="CA136" s="196"/>
      <c r="CB136" s="196"/>
      <c r="CC136" s="196"/>
      <c r="CD136" s="196"/>
      <c r="CE136" s="196"/>
      <c r="CF136" s="196"/>
      <c r="CG136" s="196"/>
      <c r="CH136" s="196"/>
      <c r="CI136" s="196"/>
      <c r="CJ136" s="196"/>
      <c r="CK136" s="196"/>
      <c r="CL136" s="196"/>
      <c r="CM136" s="196"/>
      <c r="CN136" s="196"/>
      <c r="CO136" s="196"/>
      <c r="CP136" s="196"/>
      <c r="CQ136" s="196"/>
      <c r="CR136" s="196"/>
      <c r="CS136" s="196"/>
      <c r="CT136" s="196"/>
      <c r="CU136" s="196"/>
      <c r="CV136" s="196"/>
      <c r="CW136" s="196"/>
      <c r="CX136" s="196"/>
      <c r="CY136" s="196"/>
      <c r="CZ136" s="196"/>
      <c r="DA136" s="196"/>
      <c r="DB136" s="196"/>
      <c r="DC136" s="196"/>
      <c r="DD136" s="196"/>
      <c r="DE136" s="196"/>
      <c r="DF136" s="196"/>
      <c r="DG136" s="196"/>
      <c r="DH136" s="196"/>
      <c r="DI136" s="196"/>
      <c r="DJ136" s="196"/>
      <c r="DK136" s="196"/>
      <c r="DL136" s="196"/>
      <c r="DM136" s="196"/>
      <c r="DN136" s="196"/>
      <c r="DO136" s="196"/>
      <c r="DP136" s="196"/>
      <c r="DQ136" s="196"/>
      <c r="DR136" s="196"/>
      <c r="DS136" s="196"/>
      <c r="DT136" s="196"/>
      <c r="DU136" s="196"/>
      <c r="DV136" s="196"/>
      <c r="DW136" s="196"/>
      <c r="DX136" s="196"/>
      <c r="DY136" s="196"/>
      <c r="DZ136" s="196"/>
      <c r="EA136" s="196"/>
      <c r="EB136" s="196"/>
      <c r="EC136" s="196"/>
      <c r="ED136" s="196"/>
      <c r="EE136" s="196"/>
      <c r="EF136" s="196"/>
      <c r="EG136" s="196"/>
      <c r="EH136" s="196"/>
      <c r="EI136" s="196"/>
      <c r="EJ136" s="196"/>
      <c r="EK136" s="196"/>
      <c r="EL136" s="196"/>
      <c r="EM136" s="196"/>
      <c r="EN136" s="196"/>
      <c r="EO136" s="196"/>
      <c r="EP136" s="196"/>
      <c r="EQ136" s="196"/>
      <c r="ER136" s="196"/>
      <c r="ES136" s="196"/>
      <c r="ET136" s="196"/>
      <c r="EU136" s="196"/>
      <c r="EV136" s="196"/>
      <c r="EW136" s="196"/>
      <c r="EX136" s="196"/>
      <c r="EY136" s="196"/>
      <c r="EZ136" s="196"/>
      <c r="FA136" s="196"/>
      <c r="FB136" s="196"/>
      <c r="FC136" s="196"/>
      <c r="FD136" s="196"/>
      <c r="FE136" s="196"/>
      <c r="FF136" s="196"/>
      <c r="FG136" s="196"/>
      <c r="FH136" s="196"/>
      <c r="FI136" s="196"/>
      <c r="FJ136" s="196"/>
      <c r="FK136" s="196"/>
      <c r="FL136" s="196"/>
      <c r="FM136" s="196"/>
      <c r="FN136" s="196"/>
      <c r="FO136" s="196"/>
      <c r="FP136" s="196"/>
      <c r="FQ136" s="196"/>
      <c r="FR136" s="196"/>
      <c r="FS136" s="196"/>
      <c r="FT136" s="196"/>
      <c r="FU136" s="196"/>
      <c r="FV136" s="196"/>
      <c r="FW136" s="196"/>
      <c r="FX136" s="196"/>
      <c r="FY136" s="196"/>
      <c r="FZ136" s="196"/>
      <c r="GA136" s="196"/>
      <c r="GB136" s="196"/>
      <c r="GC136" s="196"/>
      <c r="GD136" s="196"/>
      <c r="GE136" s="196"/>
      <c r="GF136" s="196"/>
      <c r="GG136" s="196"/>
      <c r="GH136" s="196"/>
      <c r="GI136" s="196"/>
      <c r="GJ136" s="196"/>
      <c r="GK136" s="196"/>
      <c r="GL136" s="196"/>
      <c r="GM136" s="196"/>
      <c r="GN136" s="196"/>
      <c r="GO136" s="196"/>
      <c r="GP136" s="196"/>
      <c r="GQ136" s="196"/>
      <c r="GR136" s="196"/>
      <c r="GS136" s="196"/>
      <c r="GT136" s="196"/>
      <c r="GU136" s="196"/>
      <c r="GV136" s="196"/>
      <c r="GW136" s="196"/>
      <c r="GX136" s="196"/>
      <c r="GY136" s="196"/>
      <c r="GZ136" s="196"/>
      <c r="HA136" s="196"/>
      <c r="HB136" s="196"/>
      <c r="HC136" s="196"/>
      <c r="HD136" s="196"/>
      <c r="HE136" s="196"/>
      <c r="HF136" s="196"/>
      <c r="HG136" s="196"/>
      <c r="HH136" s="196"/>
      <c r="HI136" s="196"/>
      <c r="HJ136" s="196"/>
      <c r="HK136" s="196"/>
      <c r="HL136" s="196"/>
      <c r="HM136" s="196"/>
      <c r="HN136" s="196"/>
      <c r="HO136" s="196"/>
      <c r="HP136" s="196"/>
      <c r="HQ136" s="196"/>
      <c r="HR136" s="196"/>
      <c r="HS136" s="196"/>
      <c r="HT136" s="196"/>
      <c r="HU136" s="196"/>
      <c r="HV136" s="196"/>
      <c r="HW136" s="196"/>
      <c r="HX136" s="196"/>
      <c r="HY136" s="196"/>
      <c r="HZ136" s="196"/>
      <c r="IA136" s="196"/>
      <c r="IB136" s="196"/>
      <c r="IC136" s="196"/>
      <c r="ID136" s="196"/>
      <c r="IE136" s="196"/>
      <c r="IF136" s="196"/>
      <c r="IG136" s="196"/>
      <c r="IH136" s="196"/>
      <c r="II136" s="196"/>
      <c r="IJ136" s="196"/>
      <c r="IK136" s="196"/>
      <c r="IL136" s="196"/>
      <c r="IM136" s="196"/>
      <c r="IN136" s="196"/>
      <c r="IO136" s="196"/>
      <c r="IP136" s="196"/>
    </row>
    <row r="137" spans="1:250" s="129" customFormat="1" ht="55.2">
      <c r="A137" s="23" t="s">
        <v>180</v>
      </c>
      <c r="B137" s="119" t="s">
        <v>548</v>
      </c>
      <c r="C137" s="149" t="s">
        <v>56</v>
      </c>
      <c r="D137" s="92">
        <v>3</v>
      </c>
      <c r="E137" s="252"/>
      <c r="F137" s="96">
        <f>D137*E137</f>
        <v>0</v>
      </c>
      <c r="G137" s="10"/>
      <c r="H137" s="10"/>
      <c r="I137" s="39"/>
      <c r="J137" s="10"/>
      <c r="K137" s="126"/>
      <c r="L137" s="126"/>
      <c r="M137" s="1156"/>
      <c r="N137" s="1157"/>
      <c r="O137" s="291"/>
    </row>
    <row r="138" spans="1:250" s="129" customFormat="1" ht="13.8">
      <c r="A138" s="207"/>
      <c r="B138" s="119"/>
      <c r="C138" s="218"/>
      <c r="D138" s="92"/>
      <c r="E138" s="252"/>
      <c r="F138" s="96"/>
      <c r="G138" s="102"/>
      <c r="H138" s="102"/>
      <c r="I138" s="102"/>
      <c r="J138" s="102"/>
      <c r="K138" s="161"/>
      <c r="L138" s="161"/>
      <c r="M138" s="1154"/>
      <c r="N138" s="1155"/>
      <c r="O138" s="291"/>
      <c r="P138" s="196"/>
      <c r="Q138" s="196"/>
      <c r="R138" s="196"/>
      <c r="S138" s="196"/>
      <c r="T138" s="196"/>
      <c r="U138" s="196"/>
      <c r="V138" s="196"/>
      <c r="W138" s="196"/>
      <c r="X138" s="196"/>
      <c r="Y138" s="196"/>
      <c r="Z138" s="196"/>
      <c r="AA138" s="196"/>
      <c r="AB138" s="196"/>
      <c r="AC138" s="196"/>
      <c r="AD138" s="196"/>
      <c r="AE138" s="196"/>
      <c r="AF138" s="196"/>
      <c r="AG138" s="196"/>
      <c r="AH138" s="196"/>
      <c r="AI138" s="196"/>
      <c r="AJ138" s="196"/>
      <c r="AK138" s="196"/>
      <c r="AL138" s="196"/>
      <c r="AM138" s="196"/>
      <c r="AN138" s="196"/>
      <c r="AO138" s="196"/>
      <c r="AP138" s="196"/>
      <c r="AQ138" s="196"/>
      <c r="AR138" s="196"/>
      <c r="AS138" s="196"/>
      <c r="AT138" s="196"/>
      <c r="AU138" s="196"/>
      <c r="AV138" s="196"/>
      <c r="AW138" s="196"/>
      <c r="AX138" s="196"/>
      <c r="AY138" s="196"/>
      <c r="AZ138" s="196"/>
      <c r="BA138" s="196"/>
      <c r="BB138" s="196"/>
      <c r="BC138" s="196"/>
      <c r="BD138" s="196"/>
      <c r="BE138" s="196"/>
      <c r="BF138" s="196"/>
      <c r="BG138" s="196"/>
      <c r="BH138" s="196"/>
      <c r="BI138" s="196"/>
      <c r="BJ138" s="196"/>
      <c r="BK138" s="196"/>
      <c r="BL138" s="196"/>
      <c r="BM138" s="196"/>
      <c r="BN138" s="196"/>
      <c r="BO138" s="196"/>
      <c r="BP138" s="196"/>
      <c r="BQ138" s="196"/>
      <c r="BR138" s="196"/>
      <c r="BS138" s="196"/>
      <c r="BT138" s="196"/>
      <c r="BU138" s="196"/>
      <c r="BV138" s="196"/>
      <c r="BW138" s="196"/>
      <c r="BX138" s="196"/>
      <c r="BY138" s="196"/>
      <c r="BZ138" s="196"/>
      <c r="CA138" s="196"/>
      <c r="CB138" s="196"/>
      <c r="CC138" s="196"/>
      <c r="CD138" s="196"/>
      <c r="CE138" s="196"/>
      <c r="CF138" s="196"/>
      <c r="CG138" s="196"/>
      <c r="CH138" s="196"/>
      <c r="CI138" s="196"/>
      <c r="CJ138" s="196"/>
      <c r="CK138" s="196"/>
      <c r="CL138" s="196"/>
      <c r="CM138" s="196"/>
      <c r="CN138" s="196"/>
      <c r="CO138" s="196"/>
      <c r="CP138" s="196"/>
      <c r="CQ138" s="196"/>
      <c r="CR138" s="196"/>
      <c r="CS138" s="196"/>
      <c r="CT138" s="196"/>
      <c r="CU138" s="196"/>
      <c r="CV138" s="196"/>
      <c r="CW138" s="196"/>
      <c r="CX138" s="196"/>
      <c r="CY138" s="196"/>
      <c r="CZ138" s="196"/>
      <c r="DA138" s="196"/>
      <c r="DB138" s="196"/>
      <c r="DC138" s="196"/>
      <c r="DD138" s="196"/>
      <c r="DE138" s="196"/>
      <c r="DF138" s="196"/>
      <c r="DG138" s="196"/>
      <c r="DH138" s="196"/>
      <c r="DI138" s="196"/>
      <c r="DJ138" s="196"/>
      <c r="DK138" s="196"/>
      <c r="DL138" s="196"/>
      <c r="DM138" s="196"/>
      <c r="DN138" s="196"/>
      <c r="DO138" s="196"/>
      <c r="DP138" s="196"/>
      <c r="DQ138" s="196"/>
      <c r="DR138" s="196"/>
      <c r="DS138" s="196"/>
      <c r="DT138" s="196"/>
      <c r="DU138" s="196"/>
      <c r="DV138" s="196"/>
      <c r="DW138" s="196"/>
      <c r="DX138" s="196"/>
      <c r="DY138" s="196"/>
      <c r="DZ138" s="196"/>
      <c r="EA138" s="196"/>
      <c r="EB138" s="196"/>
      <c r="EC138" s="196"/>
      <c r="ED138" s="196"/>
      <c r="EE138" s="196"/>
      <c r="EF138" s="196"/>
      <c r="EG138" s="196"/>
      <c r="EH138" s="196"/>
      <c r="EI138" s="196"/>
      <c r="EJ138" s="196"/>
      <c r="EK138" s="196"/>
      <c r="EL138" s="196"/>
      <c r="EM138" s="196"/>
      <c r="EN138" s="196"/>
      <c r="EO138" s="196"/>
      <c r="EP138" s="196"/>
      <c r="EQ138" s="196"/>
      <c r="ER138" s="196"/>
      <c r="ES138" s="196"/>
      <c r="ET138" s="196"/>
      <c r="EU138" s="196"/>
      <c r="EV138" s="196"/>
      <c r="EW138" s="196"/>
      <c r="EX138" s="196"/>
      <c r="EY138" s="196"/>
      <c r="EZ138" s="196"/>
      <c r="FA138" s="196"/>
      <c r="FB138" s="196"/>
      <c r="FC138" s="196"/>
      <c r="FD138" s="196"/>
      <c r="FE138" s="196"/>
      <c r="FF138" s="196"/>
      <c r="FG138" s="196"/>
      <c r="FH138" s="196"/>
      <c r="FI138" s="196"/>
      <c r="FJ138" s="196"/>
      <c r="FK138" s="196"/>
      <c r="FL138" s="196"/>
      <c r="FM138" s="196"/>
      <c r="FN138" s="196"/>
      <c r="FO138" s="196"/>
      <c r="FP138" s="196"/>
      <c r="FQ138" s="196"/>
      <c r="FR138" s="196"/>
      <c r="FS138" s="196"/>
      <c r="FT138" s="196"/>
      <c r="FU138" s="196"/>
      <c r="FV138" s="196"/>
      <c r="FW138" s="196"/>
      <c r="FX138" s="196"/>
      <c r="FY138" s="196"/>
      <c r="FZ138" s="196"/>
      <c r="GA138" s="196"/>
      <c r="GB138" s="196"/>
      <c r="GC138" s="196"/>
      <c r="GD138" s="196"/>
      <c r="GE138" s="196"/>
      <c r="GF138" s="196"/>
      <c r="GG138" s="196"/>
      <c r="GH138" s="196"/>
      <c r="GI138" s="196"/>
      <c r="GJ138" s="196"/>
      <c r="GK138" s="196"/>
      <c r="GL138" s="196"/>
      <c r="GM138" s="196"/>
      <c r="GN138" s="196"/>
      <c r="GO138" s="196"/>
      <c r="GP138" s="196"/>
      <c r="GQ138" s="196"/>
      <c r="GR138" s="196"/>
      <c r="GS138" s="196"/>
      <c r="GT138" s="196"/>
      <c r="GU138" s="196"/>
      <c r="GV138" s="196"/>
      <c r="GW138" s="196"/>
      <c r="GX138" s="196"/>
      <c r="GY138" s="196"/>
      <c r="GZ138" s="196"/>
      <c r="HA138" s="196"/>
      <c r="HB138" s="196"/>
      <c r="HC138" s="196"/>
      <c r="HD138" s="196"/>
      <c r="HE138" s="196"/>
      <c r="HF138" s="196"/>
      <c r="HG138" s="196"/>
      <c r="HH138" s="196"/>
      <c r="HI138" s="196"/>
      <c r="HJ138" s="196"/>
      <c r="HK138" s="196"/>
      <c r="HL138" s="196"/>
      <c r="HM138" s="196"/>
      <c r="HN138" s="196"/>
      <c r="HO138" s="196"/>
      <c r="HP138" s="196"/>
      <c r="HQ138" s="196"/>
      <c r="HR138" s="196"/>
      <c r="HS138" s="196"/>
      <c r="HT138" s="196"/>
      <c r="HU138" s="196"/>
      <c r="HV138" s="196"/>
      <c r="HW138" s="196"/>
      <c r="HX138" s="196"/>
      <c r="HY138" s="196"/>
      <c r="HZ138" s="196"/>
      <c r="IA138" s="196"/>
      <c r="IB138" s="196"/>
      <c r="IC138" s="196"/>
      <c r="ID138" s="196"/>
      <c r="IE138" s="196"/>
      <c r="IF138" s="196"/>
      <c r="IG138" s="196"/>
      <c r="IH138" s="196"/>
      <c r="II138" s="196"/>
      <c r="IJ138" s="196"/>
      <c r="IK138" s="196"/>
      <c r="IL138" s="196"/>
      <c r="IM138" s="196"/>
      <c r="IN138" s="196"/>
      <c r="IO138" s="196"/>
      <c r="IP138" s="196"/>
    </row>
    <row r="139" spans="1:250" s="73" customFormat="1" ht="69">
      <c r="A139" s="77" t="s">
        <v>292</v>
      </c>
      <c r="B139" s="460" t="s">
        <v>379</v>
      </c>
      <c r="C139" s="191" t="s">
        <v>56</v>
      </c>
      <c r="D139" s="185">
        <v>7</v>
      </c>
      <c r="E139" s="252"/>
      <c r="F139" s="96">
        <f>D139*E139</f>
        <v>0</v>
      </c>
      <c r="G139" s="184"/>
      <c r="H139" s="437"/>
      <c r="M139" s="1158"/>
      <c r="N139" s="1158"/>
      <c r="O139" s="186"/>
      <c r="Q139" s="1159"/>
    </row>
    <row r="140" spans="1:250" s="73" customFormat="1" ht="28.5" customHeight="1">
      <c r="A140" s="77"/>
      <c r="B140" s="1008" t="s">
        <v>51</v>
      </c>
      <c r="C140" s="191"/>
      <c r="D140" s="185"/>
      <c r="E140" s="252"/>
      <c r="F140" s="96"/>
      <c r="G140" s="184"/>
      <c r="H140" s="437"/>
      <c r="M140" s="1158"/>
      <c r="N140" s="1158"/>
      <c r="O140" s="186"/>
      <c r="Q140" s="1159"/>
    </row>
    <row r="141" spans="1:250" s="129" customFormat="1" ht="13.8">
      <c r="A141" s="207"/>
      <c r="B141" s="169"/>
      <c r="C141" s="218"/>
      <c r="D141" s="92"/>
      <c r="E141" s="252"/>
      <c r="F141" s="96"/>
      <c r="G141" s="102"/>
      <c r="H141" s="102"/>
      <c r="I141" s="102"/>
      <c r="J141" s="102"/>
      <c r="K141" s="161"/>
      <c r="L141" s="161"/>
      <c r="M141" s="170"/>
      <c r="N141" s="1160"/>
      <c r="O141" s="291"/>
      <c r="P141" s="196"/>
      <c r="Q141" s="196"/>
      <c r="R141" s="196"/>
      <c r="S141" s="196"/>
      <c r="T141" s="196"/>
      <c r="U141" s="196"/>
      <c r="V141" s="196"/>
      <c r="W141" s="196"/>
      <c r="X141" s="196"/>
      <c r="Y141" s="196"/>
      <c r="Z141" s="196"/>
      <c r="AA141" s="196"/>
      <c r="AB141" s="196"/>
      <c r="AC141" s="196"/>
      <c r="AD141" s="196"/>
      <c r="AE141" s="196"/>
      <c r="AF141" s="196"/>
      <c r="AG141" s="196"/>
      <c r="AH141" s="196"/>
      <c r="AI141" s="196"/>
      <c r="AJ141" s="196"/>
      <c r="AK141" s="196"/>
      <c r="AL141" s="196"/>
      <c r="AM141" s="196"/>
      <c r="AN141" s="196"/>
      <c r="AO141" s="196"/>
      <c r="AP141" s="196"/>
      <c r="AQ141" s="196"/>
      <c r="AR141" s="196"/>
      <c r="AS141" s="196"/>
      <c r="AT141" s="196"/>
      <c r="AU141" s="196"/>
      <c r="AV141" s="196"/>
      <c r="AW141" s="196"/>
      <c r="AX141" s="196"/>
      <c r="AY141" s="196"/>
      <c r="AZ141" s="196"/>
      <c r="BA141" s="196"/>
      <c r="BB141" s="196"/>
      <c r="BC141" s="196"/>
      <c r="BD141" s="196"/>
      <c r="BE141" s="196"/>
      <c r="BF141" s="196"/>
      <c r="BG141" s="196"/>
      <c r="BH141" s="196"/>
      <c r="BI141" s="196"/>
      <c r="BJ141" s="196"/>
      <c r="BK141" s="196"/>
      <c r="BL141" s="196"/>
      <c r="BM141" s="196"/>
      <c r="BN141" s="196"/>
      <c r="BO141" s="196"/>
      <c r="BP141" s="196"/>
      <c r="BQ141" s="196"/>
      <c r="BR141" s="196"/>
      <c r="BS141" s="196"/>
      <c r="BT141" s="196"/>
      <c r="BU141" s="196"/>
      <c r="BV141" s="196"/>
      <c r="BW141" s="196"/>
      <c r="BX141" s="196"/>
      <c r="BY141" s="196"/>
      <c r="BZ141" s="196"/>
      <c r="CA141" s="196"/>
      <c r="CB141" s="196"/>
      <c r="CC141" s="196"/>
      <c r="CD141" s="196"/>
      <c r="CE141" s="196"/>
      <c r="CF141" s="196"/>
      <c r="CG141" s="196"/>
      <c r="CH141" s="196"/>
      <c r="CI141" s="196"/>
      <c r="CJ141" s="196"/>
      <c r="CK141" s="196"/>
      <c r="CL141" s="196"/>
      <c r="CM141" s="196"/>
      <c r="CN141" s="196"/>
      <c r="CO141" s="196"/>
      <c r="CP141" s="196"/>
      <c r="CQ141" s="196"/>
      <c r="CR141" s="196"/>
      <c r="CS141" s="196"/>
      <c r="CT141" s="196"/>
      <c r="CU141" s="196"/>
      <c r="CV141" s="196"/>
      <c r="CW141" s="196"/>
      <c r="CX141" s="196"/>
      <c r="CY141" s="196"/>
      <c r="CZ141" s="196"/>
      <c r="DA141" s="196"/>
      <c r="DB141" s="196"/>
      <c r="DC141" s="196"/>
      <c r="DD141" s="196"/>
      <c r="DE141" s="196"/>
      <c r="DF141" s="196"/>
      <c r="DG141" s="196"/>
      <c r="DH141" s="196"/>
      <c r="DI141" s="196"/>
      <c r="DJ141" s="196"/>
      <c r="DK141" s="196"/>
      <c r="DL141" s="196"/>
      <c r="DM141" s="196"/>
      <c r="DN141" s="196"/>
      <c r="DO141" s="196"/>
      <c r="DP141" s="196"/>
      <c r="DQ141" s="196"/>
      <c r="DR141" s="196"/>
      <c r="DS141" s="196"/>
      <c r="DT141" s="196"/>
      <c r="DU141" s="196"/>
      <c r="DV141" s="196"/>
      <c r="DW141" s="196"/>
      <c r="DX141" s="196"/>
      <c r="DY141" s="196"/>
      <c r="DZ141" s="196"/>
      <c r="EA141" s="196"/>
      <c r="EB141" s="196"/>
      <c r="EC141" s="196"/>
      <c r="ED141" s="196"/>
      <c r="EE141" s="196"/>
      <c r="EF141" s="196"/>
      <c r="EG141" s="196"/>
      <c r="EH141" s="196"/>
      <c r="EI141" s="196"/>
      <c r="EJ141" s="196"/>
      <c r="EK141" s="196"/>
      <c r="EL141" s="196"/>
      <c r="EM141" s="196"/>
      <c r="EN141" s="196"/>
      <c r="EO141" s="196"/>
      <c r="EP141" s="196"/>
      <c r="EQ141" s="196"/>
      <c r="ER141" s="196"/>
      <c r="ES141" s="196"/>
      <c r="ET141" s="196"/>
      <c r="EU141" s="196"/>
      <c r="EV141" s="196"/>
      <c r="EW141" s="196"/>
      <c r="EX141" s="196"/>
      <c r="EY141" s="196"/>
      <c r="EZ141" s="196"/>
      <c r="FA141" s="196"/>
      <c r="FB141" s="196"/>
      <c r="FC141" s="196"/>
      <c r="FD141" s="196"/>
      <c r="FE141" s="196"/>
      <c r="FF141" s="196"/>
      <c r="FG141" s="196"/>
      <c r="FH141" s="196"/>
      <c r="FI141" s="196"/>
      <c r="FJ141" s="196"/>
      <c r="FK141" s="196"/>
      <c r="FL141" s="196"/>
      <c r="FM141" s="196"/>
      <c r="FN141" s="196"/>
      <c r="FO141" s="196"/>
      <c r="FP141" s="196"/>
      <c r="FQ141" s="196"/>
      <c r="FR141" s="196"/>
      <c r="FS141" s="196"/>
      <c r="FT141" s="196"/>
      <c r="FU141" s="196"/>
      <c r="FV141" s="196"/>
      <c r="FW141" s="196"/>
      <c r="FX141" s="196"/>
      <c r="FY141" s="196"/>
      <c r="FZ141" s="196"/>
      <c r="GA141" s="196"/>
      <c r="GB141" s="196"/>
      <c r="GC141" s="196"/>
      <c r="GD141" s="196"/>
      <c r="GE141" s="196"/>
      <c r="GF141" s="196"/>
      <c r="GG141" s="196"/>
      <c r="GH141" s="196"/>
      <c r="GI141" s="196"/>
      <c r="GJ141" s="196"/>
      <c r="GK141" s="196"/>
      <c r="GL141" s="196"/>
      <c r="GM141" s="196"/>
      <c r="GN141" s="196"/>
      <c r="GO141" s="196"/>
      <c r="GP141" s="196"/>
      <c r="GQ141" s="196"/>
      <c r="GR141" s="196"/>
      <c r="GS141" s="196"/>
      <c r="GT141" s="196"/>
      <c r="GU141" s="196"/>
      <c r="GV141" s="196"/>
      <c r="GW141" s="196"/>
      <c r="GX141" s="196"/>
      <c r="GY141" s="196"/>
      <c r="GZ141" s="196"/>
      <c r="HA141" s="196"/>
      <c r="HB141" s="196"/>
      <c r="HC141" s="196"/>
      <c r="HD141" s="196"/>
      <c r="HE141" s="196"/>
      <c r="HF141" s="196"/>
      <c r="HG141" s="196"/>
      <c r="HH141" s="196"/>
      <c r="HI141" s="196"/>
      <c r="HJ141" s="196"/>
      <c r="HK141" s="196"/>
      <c r="HL141" s="196"/>
      <c r="HM141" s="196"/>
      <c r="HN141" s="196"/>
      <c r="HO141" s="196"/>
      <c r="HP141" s="196"/>
      <c r="HQ141" s="196"/>
      <c r="HR141" s="196"/>
      <c r="HS141" s="196"/>
      <c r="HT141" s="196"/>
      <c r="HU141" s="196"/>
      <c r="HV141" s="196"/>
      <c r="HW141" s="196"/>
      <c r="HX141" s="196"/>
      <c r="HY141" s="196"/>
      <c r="HZ141" s="196"/>
      <c r="IA141" s="196"/>
      <c r="IB141" s="196"/>
      <c r="IC141" s="196"/>
      <c r="ID141" s="196"/>
      <c r="IE141" s="196"/>
      <c r="IF141" s="196"/>
      <c r="IG141" s="196"/>
      <c r="IH141" s="196"/>
      <c r="II141" s="196"/>
      <c r="IJ141" s="196"/>
      <c r="IK141" s="196"/>
      <c r="IL141" s="196"/>
      <c r="IM141" s="196"/>
      <c r="IN141" s="196"/>
      <c r="IO141" s="196"/>
      <c r="IP141" s="196"/>
    </row>
    <row r="142" spans="1:250" s="1153" customFormat="1" ht="27.6">
      <c r="A142" s="23" t="s">
        <v>183</v>
      </c>
      <c r="B142" s="119" t="s">
        <v>117</v>
      </c>
      <c r="C142" s="129"/>
      <c r="D142" s="196"/>
      <c r="E142" s="252"/>
      <c r="F142" s="196"/>
      <c r="G142" s="129"/>
      <c r="H142" s="129"/>
      <c r="I142" s="129"/>
      <c r="J142" s="129"/>
      <c r="K142" s="129"/>
      <c r="L142" s="129"/>
      <c r="M142" s="129"/>
      <c r="N142" s="129"/>
      <c r="O142" s="129"/>
      <c r="P142" s="129"/>
      <c r="Q142" s="129"/>
      <c r="R142" s="129"/>
      <c r="S142" s="129"/>
      <c r="T142" s="129"/>
      <c r="U142" s="129"/>
      <c r="V142" s="129"/>
      <c r="W142" s="129"/>
      <c r="X142" s="129"/>
      <c r="Y142" s="129"/>
      <c r="Z142" s="129"/>
      <c r="AA142" s="129"/>
      <c r="AB142" s="129"/>
      <c r="AC142" s="129"/>
      <c r="AD142" s="129"/>
      <c r="AE142" s="129"/>
      <c r="AF142" s="129"/>
      <c r="AG142" s="129"/>
      <c r="AH142" s="129"/>
      <c r="AI142" s="129"/>
      <c r="AJ142" s="129"/>
      <c r="AK142" s="129"/>
      <c r="AL142" s="129"/>
      <c r="AM142" s="129"/>
      <c r="AN142" s="129"/>
      <c r="AO142" s="129"/>
      <c r="AP142" s="129"/>
      <c r="AQ142" s="129"/>
      <c r="AR142" s="129"/>
      <c r="AS142" s="129"/>
      <c r="AT142" s="129"/>
      <c r="AU142" s="129"/>
      <c r="AV142" s="129"/>
      <c r="AW142" s="129"/>
      <c r="AX142" s="129"/>
      <c r="AY142" s="129"/>
      <c r="AZ142" s="129"/>
      <c r="BA142" s="129"/>
      <c r="BB142" s="129"/>
      <c r="BC142" s="129"/>
      <c r="BD142" s="129"/>
      <c r="BE142" s="129"/>
      <c r="BF142" s="129"/>
      <c r="BG142" s="129"/>
      <c r="BH142" s="129"/>
      <c r="BI142" s="129"/>
      <c r="BJ142" s="129"/>
      <c r="BK142" s="129"/>
      <c r="BL142" s="129"/>
      <c r="BM142" s="129"/>
      <c r="BN142" s="129"/>
      <c r="BO142" s="129"/>
      <c r="BP142" s="129"/>
      <c r="BQ142" s="129"/>
      <c r="BR142" s="129"/>
      <c r="BS142" s="129"/>
      <c r="BT142" s="129"/>
      <c r="BU142" s="129"/>
      <c r="BV142" s="129"/>
      <c r="BW142" s="129"/>
      <c r="BX142" s="129"/>
      <c r="BY142" s="129"/>
      <c r="BZ142" s="129"/>
      <c r="CA142" s="129"/>
      <c r="CB142" s="129"/>
      <c r="CC142" s="129"/>
      <c r="CD142" s="129"/>
      <c r="CE142" s="129"/>
      <c r="CF142" s="129"/>
      <c r="CG142" s="129"/>
      <c r="CH142" s="129"/>
      <c r="CI142" s="129"/>
      <c r="CJ142" s="129"/>
      <c r="CK142" s="129"/>
      <c r="CL142" s="129"/>
      <c r="CM142" s="129"/>
      <c r="CN142" s="129"/>
      <c r="CO142" s="129"/>
      <c r="CP142" s="129"/>
      <c r="CQ142" s="129"/>
      <c r="CR142" s="129"/>
      <c r="CS142" s="129"/>
      <c r="CT142" s="129"/>
      <c r="CU142" s="129"/>
      <c r="CV142" s="129"/>
      <c r="CW142" s="129"/>
      <c r="CX142" s="129"/>
      <c r="CY142" s="129"/>
      <c r="CZ142" s="129"/>
      <c r="DA142" s="129"/>
      <c r="DB142" s="129"/>
      <c r="DC142" s="129"/>
      <c r="DD142" s="129"/>
      <c r="DE142" s="129"/>
      <c r="DF142" s="129"/>
      <c r="DG142" s="129"/>
      <c r="DH142" s="129"/>
      <c r="DI142" s="129"/>
      <c r="DJ142" s="129"/>
      <c r="DK142" s="129"/>
      <c r="DL142" s="129"/>
      <c r="DM142" s="129"/>
      <c r="DN142" s="129"/>
      <c r="DO142" s="129"/>
      <c r="DP142" s="129"/>
      <c r="DQ142" s="129"/>
      <c r="DR142" s="129"/>
      <c r="DS142" s="129"/>
      <c r="DT142" s="129"/>
      <c r="DU142" s="129"/>
      <c r="DV142" s="129"/>
      <c r="DW142" s="129"/>
      <c r="DX142" s="129"/>
      <c r="DY142" s="129"/>
      <c r="DZ142" s="129"/>
      <c r="EA142" s="129"/>
      <c r="EB142" s="129"/>
      <c r="EC142" s="129"/>
      <c r="ED142" s="129"/>
      <c r="EE142" s="129"/>
      <c r="EF142" s="129"/>
      <c r="EG142" s="129"/>
      <c r="EH142" s="129"/>
      <c r="EI142" s="129"/>
      <c r="EJ142" s="129"/>
      <c r="EK142" s="129"/>
      <c r="EL142" s="129"/>
      <c r="EM142" s="129"/>
      <c r="EN142" s="129"/>
      <c r="EO142" s="129"/>
      <c r="EP142" s="129"/>
      <c r="EQ142" s="129"/>
      <c r="ER142" s="129"/>
      <c r="ES142" s="129"/>
      <c r="ET142" s="129"/>
      <c r="EU142" s="129"/>
      <c r="EV142" s="129"/>
      <c r="EW142" s="129"/>
      <c r="EX142" s="129"/>
      <c r="EY142" s="129"/>
      <c r="EZ142" s="129"/>
      <c r="FA142" s="129"/>
      <c r="FB142" s="129"/>
      <c r="FC142" s="129"/>
      <c r="FD142" s="129"/>
      <c r="FE142" s="129"/>
      <c r="FF142" s="129"/>
      <c r="FG142" s="129"/>
      <c r="FH142" s="129"/>
      <c r="FI142" s="129"/>
      <c r="FJ142" s="129"/>
      <c r="FK142" s="129"/>
      <c r="FL142" s="129"/>
      <c r="FM142" s="129"/>
      <c r="FN142" s="129"/>
      <c r="FO142" s="129"/>
      <c r="FP142" s="129"/>
      <c r="FQ142" s="129"/>
      <c r="FR142" s="129"/>
      <c r="FS142" s="129"/>
      <c r="FT142" s="129"/>
      <c r="FU142" s="129"/>
      <c r="FV142" s="129"/>
      <c r="FW142" s="129"/>
      <c r="FX142" s="129"/>
      <c r="FY142" s="129"/>
      <c r="FZ142" s="129"/>
      <c r="GA142" s="129"/>
      <c r="GB142" s="129"/>
      <c r="GC142" s="129"/>
      <c r="GD142" s="129"/>
      <c r="GE142" s="129"/>
      <c r="GF142" s="129"/>
      <c r="GG142" s="129"/>
      <c r="GH142" s="129"/>
      <c r="GI142" s="129"/>
      <c r="GJ142" s="129"/>
      <c r="GK142" s="129"/>
      <c r="GL142" s="129"/>
      <c r="GM142" s="129"/>
      <c r="GN142" s="129"/>
      <c r="GO142" s="129"/>
      <c r="GP142" s="129"/>
      <c r="GQ142" s="129"/>
      <c r="GR142" s="129"/>
      <c r="GS142" s="129"/>
      <c r="GT142" s="129"/>
      <c r="GU142" s="129"/>
      <c r="GV142" s="129"/>
      <c r="GW142" s="129"/>
      <c r="GX142" s="129"/>
      <c r="GY142" s="129"/>
      <c r="GZ142" s="129"/>
      <c r="HA142" s="129"/>
      <c r="HB142" s="129"/>
      <c r="HC142" s="129"/>
      <c r="HD142" s="129"/>
      <c r="HE142" s="129"/>
      <c r="HF142" s="129"/>
      <c r="HG142" s="129"/>
      <c r="HH142" s="129"/>
      <c r="HI142" s="129"/>
      <c r="HJ142" s="129"/>
      <c r="HK142" s="129"/>
      <c r="HL142" s="129"/>
      <c r="HM142" s="129"/>
      <c r="HN142" s="129"/>
      <c r="HO142" s="129"/>
      <c r="HP142" s="129"/>
      <c r="HQ142" s="129"/>
      <c r="HR142" s="129"/>
      <c r="HS142" s="129"/>
      <c r="HT142" s="129"/>
      <c r="HU142" s="129"/>
      <c r="HV142" s="129"/>
      <c r="HW142" s="129"/>
      <c r="HX142" s="129"/>
      <c r="HY142" s="129"/>
      <c r="HZ142" s="129"/>
      <c r="IA142" s="129"/>
      <c r="IB142" s="129"/>
      <c r="IC142" s="129"/>
      <c r="ID142" s="129"/>
      <c r="IE142" s="129"/>
      <c r="IF142" s="129"/>
      <c r="IG142" s="129"/>
      <c r="IH142" s="129"/>
      <c r="II142" s="129"/>
      <c r="IJ142" s="129"/>
      <c r="IK142" s="129"/>
      <c r="IL142" s="129"/>
      <c r="IM142" s="129"/>
      <c r="IN142" s="129"/>
      <c r="IO142" s="129"/>
      <c r="IP142" s="129"/>
    </row>
    <row r="143" spans="1:250" s="129" customFormat="1" ht="13.8">
      <c r="A143" s="36"/>
      <c r="B143" s="120" t="s">
        <v>296</v>
      </c>
      <c r="C143" s="219"/>
      <c r="D143" s="37"/>
      <c r="E143" s="252"/>
      <c r="F143" s="38"/>
      <c r="G143" s="1153"/>
      <c r="H143" s="1161"/>
      <c r="I143" s="1153"/>
      <c r="J143" s="1153"/>
      <c r="K143" s="1153"/>
      <c r="L143" s="1153"/>
      <c r="M143" s="1153"/>
      <c r="N143" s="1153"/>
      <c r="O143" s="1153"/>
      <c r="P143" s="1153"/>
      <c r="Q143" s="1153"/>
      <c r="R143" s="1153"/>
      <c r="S143" s="1153"/>
      <c r="T143" s="1153"/>
      <c r="U143" s="1153"/>
      <c r="V143" s="1153"/>
      <c r="W143" s="1153"/>
      <c r="X143" s="1153"/>
      <c r="Y143" s="1153"/>
      <c r="Z143" s="1153"/>
      <c r="AA143" s="1153"/>
      <c r="AB143" s="1153"/>
      <c r="AC143" s="1153"/>
      <c r="AD143" s="1153"/>
      <c r="AE143" s="1153"/>
      <c r="AF143" s="1153"/>
      <c r="AG143" s="1153"/>
      <c r="AH143" s="1153"/>
      <c r="AI143" s="1153"/>
      <c r="AJ143" s="1153"/>
      <c r="AK143" s="1153"/>
      <c r="AL143" s="1153"/>
      <c r="AM143" s="1153"/>
      <c r="AN143" s="1153"/>
      <c r="AO143" s="1153"/>
      <c r="AP143" s="1153"/>
      <c r="AQ143" s="1153"/>
      <c r="AR143" s="1153"/>
      <c r="AS143" s="1153"/>
      <c r="AT143" s="1153"/>
      <c r="AU143" s="1153"/>
      <c r="AV143" s="1153"/>
      <c r="AW143" s="1153"/>
      <c r="AX143" s="1153"/>
      <c r="AY143" s="1153"/>
      <c r="AZ143" s="1153"/>
      <c r="BA143" s="1153"/>
      <c r="BB143" s="1153"/>
      <c r="BC143" s="1153"/>
      <c r="BD143" s="1153"/>
      <c r="BE143" s="1153"/>
      <c r="BF143" s="1153"/>
      <c r="BG143" s="1153"/>
      <c r="BH143" s="1153"/>
      <c r="BI143" s="1153"/>
      <c r="BJ143" s="1153"/>
      <c r="BK143" s="1153"/>
      <c r="BL143" s="1153"/>
      <c r="BM143" s="1153"/>
      <c r="BN143" s="1153"/>
      <c r="BO143" s="1153"/>
      <c r="BP143" s="1153"/>
      <c r="BQ143" s="1153"/>
      <c r="BR143" s="1153"/>
      <c r="BS143" s="1153"/>
      <c r="BT143" s="1153"/>
      <c r="BU143" s="1153"/>
      <c r="BV143" s="1153"/>
      <c r="BW143" s="1153"/>
      <c r="BX143" s="1153"/>
      <c r="BY143" s="1153"/>
      <c r="BZ143" s="1153"/>
      <c r="CA143" s="1153"/>
      <c r="CB143" s="1153"/>
      <c r="CC143" s="1153"/>
      <c r="CD143" s="1153"/>
      <c r="CE143" s="1153"/>
      <c r="CF143" s="1153"/>
      <c r="CG143" s="1153"/>
      <c r="CH143" s="1153"/>
      <c r="CI143" s="1153"/>
      <c r="CJ143" s="1153"/>
      <c r="CK143" s="1153"/>
      <c r="CL143" s="1153"/>
      <c r="CM143" s="1153"/>
      <c r="CN143" s="1153"/>
      <c r="CO143" s="1153"/>
      <c r="CP143" s="1153"/>
      <c r="CQ143" s="1153"/>
      <c r="CR143" s="1153"/>
      <c r="CS143" s="1153"/>
      <c r="CT143" s="1153"/>
      <c r="CU143" s="1153"/>
      <c r="CV143" s="1153"/>
      <c r="CW143" s="1153"/>
      <c r="CX143" s="1153"/>
      <c r="CY143" s="1153"/>
      <c r="CZ143" s="1153"/>
      <c r="DA143" s="1153"/>
      <c r="DB143" s="1153"/>
      <c r="DC143" s="1153"/>
      <c r="DD143" s="1153"/>
      <c r="DE143" s="1153"/>
      <c r="DF143" s="1153"/>
      <c r="DG143" s="1153"/>
      <c r="DH143" s="1153"/>
      <c r="DI143" s="1153"/>
      <c r="DJ143" s="1153"/>
      <c r="DK143" s="1153"/>
      <c r="DL143" s="1153"/>
      <c r="DM143" s="1153"/>
      <c r="DN143" s="1153"/>
      <c r="DO143" s="1153"/>
      <c r="DP143" s="1153"/>
      <c r="DQ143" s="1153"/>
      <c r="DR143" s="1153"/>
      <c r="DS143" s="1153"/>
      <c r="DT143" s="1153"/>
      <c r="DU143" s="1153"/>
      <c r="DV143" s="1153"/>
      <c r="DW143" s="1153"/>
      <c r="DX143" s="1153"/>
      <c r="DY143" s="1153"/>
      <c r="DZ143" s="1153"/>
      <c r="EA143" s="1153"/>
      <c r="EB143" s="1153"/>
      <c r="EC143" s="1153"/>
      <c r="ED143" s="1153"/>
      <c r="EE143" s="1153"/>
      <c r="EF143" s="1153"/>
      <c r="EG143" s="1153"/>
      <c r="EH143" s="1153"/>
      <c r="EI143" s="1153"/>
      <c r="EJ143" s="1153"/>
      <c r="EK143" s="1153"/>
      <c r="EL143" s="1153"/>
      <c r="EM143" s="1153"/>
      <c r="EN143" s="1153"/>
      <c r="EO143" s="1153"/>
      <c r="EP143" s="1153"/>
      <c r="EQ143" s="1153"/>
      <c r="ER143" s="1153"/>
      <c r="ES143" s="1153"/>
      <c r="ET143" s="1153"/>
      <c r="EU143" s="1153"/>
      <c r="EV143" s="1153"/>
      <c r="EW143" s="1153"/>
      <c r="EX143" s="1153"/>
      <c r="EY143" s="1153"/>
      <c r="EZ143" s="1153"/>
      <c r="FA143" s="1153"/>
      <c r="FB143" s="1153"/>
      <c r="FC143" s="1153"/>
      <c r="FD143" s="1153"/>
      <c r="FE143" s="1153"/>
      <c r="FF143" s="1153"/>
      <c r="FG143" s="1153"/>
      <c r="FH143" s="1153"/>
      <c r="FI143" s="1153"/>
      <c r="FJ143" s="1153"/>
      <c r="FK143" s="1153"/>
      <c r="FL143" s="1153"/>
      <c r="FM143" s="1153"/>
      <c r="FN143" s="1153"/>
      <c r="FO143" s="1153"/>
      <c r="FP143" s="1153"/>
      <c r="FQ143" s="1153"/>
      <c r="FR143" s="1153"/>
      <c r="FS143" s="1153"/>
      <c r="FT143" s="1153"/>
      <c r="FU143" s="1153"/>
      <c r="FV143" s="1153"/>
      <c r="FW143" s="1153"/>
      <c r="FX143" s="1153"/>
      <c r="FY143" s="1153"/>
      <c r="FZ143" s="1153"/>
      <c r="GA143" s="1153"/>
      <c r="GB143" s="1153"/>
      <c r="GC143" s="1153"/>
      <c r="GD143" s="1153"/>
      <c r="GE143" s="1153"/>
      <c r="GF143" s="1153"/>
      <c r="GG143" s="1153"/>
      <c r="GH143" s="1153"/>
      <c r="GI143" s="1153"/>
      <c r="GJ143" s="1153"/>
      <c r="GK143" s="1153"/>
      <c r="GL143" s="1153"/>
      <c r="GM143" s="1153"/>
      <c r="GN143" s="1153"/>
      <c r="GO143" s="1153"/>
      <c r="GP143" s="1153"/>
      <c r="GQ143" s="1153"/>
      <c r="GR143" s="1153"/>
      <c r="GS143" s="1153"/>
      <c r="GT143" s="1153"/>
      <c r="GU143" s="1153"/>
      <c r="GV143" s="1153"/>
      <c r="GW143" s="1153"/>
      <c r="GX143" s="1153"/>
      <c r="GY143" s="1153"/>
      <c r="GZ143" s="1153"/>
      <c r="HA143" s="1153"/>
      <c r="HB143" s="1153"/>
      <c r="HC143" s="1153"/>
      <c r="HD143" s="1153"/>
      <c r="HE143" s="1153"/>
      <c r="HF143" s="1153"/>
      <c r="HG143" s="1153"/>
      <c r="HH143" s="1153"/>
      <c r="HI143" s="1153"/>
      <c r="HJ143" s="1153"/>
      <c r="HK143" s="1153"/>
      <c r="HL143" s="1153"/>
      <c r="HM143" s="1153"/>
      <c r="HN143" s="1153"/>
      <c r="HO143" s="1153"/>
      <c r="HP143" s="1153"/>
      <c r="HQ143" s="1153"/>
      <c r="HR143" s="1153"/>
      <c r="HS143" s="1153"/>
      <c r="HT143" s="1153"/>
      <c r="HU143" s="1153"/>
      <c r="HV143" s="1153"/>
      <c r="HW143" s="1153"/>
      <c r="HX143" s="1153"/>
      <c r="HY143" s="1153"/>
      <c r="HZ143" s="1153"/>
      <c r="IA143" s="1153"/>
      <c r="IB143" s="1153"/>
      <c r="IC143" s="1153"/>
      <c r="ID143" s="1153"/>
      <c r="IE143" s="1153"/>
      <c r="IF143" s="1153"/>
      <c r="IG143" s="1153"/>
      <c r="IH143" s="1153"/>
      <c r="II143" s="1153"/>
      <c r="IJ143" s="1153"/>
      <c r="IK143" s="1153"/>
      <c r="IL143" s="1153"/>
      <c r="IM143" s="1153"/>
      <c r="IN143" s="1153"/>
      <c r="IO143" s="1153"/>
      <c r="IP143" s="1153"/>
    </row>
    <row r="144" spans="1:250" s="196" customFormat="1" ht="13.8">
      <c r="A144" s="23"/>
      <c r="B144" s="119" t="s">
        <v>118</v>
      </c>
      <c r="C144" s="149" t="s">
        <v>56</v>
      </c>
      <c r="D144" s="92">
        <v>30</v>
      </c>
      <c r="E144" s="252"/>
      <c r="F144" s="96">
        <f>D144*E144</f>
        <v>0</v>
      </c>
      <c r="G144" s="10"/>
      <c r="H144" s="10"/>
      <c r="I144" s="39"/>
      <c r="J144" s="10"/>
      <c r="K144" s="126"/>
      <c r="L144" s="126"/>
      <c r="M144" s="162"/>
      <c r="N144" s="1134"/>
      <c r="O144" s="291"/>
      <c r="P144" s="129"/>
      <c r="Q144" s="129"/>
      <c r="R144" s="129"/>
      <c r="S144" s="129"/>
      <c r="T144" s="129"/>
      <c r="U144" s="129"/>
      <c r="V144" s="129"/>
      <c r="W144" s="129"/>
      <c r="X144" s="129"/>
      <c r="Y144" s="129"/>
      <c r="Z144" s="129"/>
      <c r="AA144" s="129"/>
      <c r="AB144" s="129"/>
      <c r="AC144" s="129"/>
      <c r="AD144" s="129"/>
      <c r="AE144" s="129"/>
      <c r="AF144" s="129"/>
      <c r="AG144" s="129"/>
      <c r="AH144" s="129"/>
      <c r="AI144" s="129"/>
      <c r="AJ144" s="129"/>
      <c r="AK144" s="129"/>
      <c r="AL144" s="129"/>
      <c r="AM144" s="129"/>
      <c r="AN144" s="129"/>
      <c r="AO144" s="129"/>
      <c r="AP144" s="129"/>
      <c r="AQ144" s="129"/>
      <c r="AR144" s="129"/>
      <c r="AS144" s="129"/>
      <c r="AT144" s="129"/>
      <c r="AU144" s="129"/>
      <c r="AV144" s="129"/>
      <c r="AW144" s="129"/>
      <c r="AX144" s="129"/>
      <c r="AY144" s="129"/>
      <c r="AZ144" s="129"/>
      <c r="BA144" s="129"/>
      <c r="BB144" s="129"/>
      <c r="BC144" s="129"/>
      <c r="BD144" s="129"/>
      <c r="BE144" s="129"/>
      <c r="BF144" s="129"/>
      <c r="BG144" s="129"/>
      <c r="BH144" s="129"/>
      <c r="BI144" s="129"/>
      <c r="BJ144" s="129"/>
      <c r="BK144" s="129"/>
      <c r="BL144" s="129"/>
      <c r="BM144" s="129"/>
      <c r="BN144" s="129"/>
      <c r="BO144" s="129"/>
      <c r="BP144" s="129"/>
      <c r="BQ144" s="129"/>
      <c r="BR144" s="129"/>
      <c r="BS144" s="129"/>
      <c r="BT144" s="129"/>
      <c r="BU144" s="129"/>
      <c r="BV144" s="129"/>
      <c r="BW144" s="129"/>
      <c r="BX144" s="129"/>
      <c r="BY144" s="129"/>
      <c r="BZ144" s="129"/>
      <c r="CA144" s="129"/>
      <c r="CB144" s="129"/>
      <c r="CC144" s="129"/>
      <c r="CD144" s="129"/>
      <c r="CE144" s="129"/>
      <c r="CF144" s="129"/>
      <c r="CG144" s="129"/>
      <c r="CH144" s="129"/>
      <c r="CI144" s="129"/>
      <c r="CJ144" s="129"/>
      <c r="CK144" s="129"/>
      <c r="CL144" s="129"/>
      <c r="CM144" s="129"/>
      <c r="CN144" s="129"/>
      <c r="CO144" s="129"/>
      <c r="CP144" s="129"/>
      <c r="CQ144" s="129"/>
      <c r="CR144" s="129"/>
      <c r="CS144" s="129"/>
      <c r="CT144" s="129"/>
      <c r="CU144" s="129"/>
      <c r="CV144" s="129"/>
      <c r="CW144" s="129"/>
      <c r="CX144" s="129"/>
      <c r="CY144" s="129"/>
      <c r="CZ144" s="129"/>
      <c r="DA144" s="129"/>
      <c r="DB144" s="129"/>
      <c r="DC144" s="129"/>
      <c r="DD144" s="129"/>
      <c r="DE144" s="129"/>
      <c r="DF144" s="129"/>
      <c r="DG144" s="129"/>
      <c r="DH144" s="129"/>
      <c r="DI144" s="129"/>
      <c r="DJ144" s="129"/>
      <c r="DK144" s="129"/>
      <c r="DL144" s="129"/>
      <c r="DM144" s="129"/>
      <c r="DN144" s="129"/>
      <c r="DO144" s="129"/>
      <c r="DP144" s="129"/>
      <c r="DQ144" s="129"/>
      <c r="DR144" s="129"/>
      <c r="DS144" s="129"/>
      <c r="DT144" s="129"/>
      <c r="DU144" s="129"/>
      <c r="DV144" s="129"/>
      <c r="DW144" s="129"/>
      <c r="DX144" s="129"/>
      <c r="DY144" s="129"/>
      <c r="DZ144" s="129"/>
      <c r="EA144" s="129"/>
      <c r="EB144" s="129"/>
      <c r="EC144" s="129"/>
      <c r="ED144" s="129"/>
      <c r="EE144" s="129"/>
      <c r="EF144" s="129"/>
      <c r="EG144" s="129"/>
      <c r="EH144" s="129"/>
      <c r="EI144" s="129"/>
      <c r="EJ144" s="129"/>
      <c r="EK144" s="129"/>
      <c r="EL144" s="129"/>
      <c r="EM144" s="129"/>
      <c r="EN144" s="129"/>
      <c r="EO144" s="129"/>
      <c r="EP144" s="129"/>
      <c r="EQ144" s="129"/>
      <c r="ER144" s="129"/>
      <c r="ES144" s="129"/>
      <c r="ET144" s="129"/>
      <c r="EU144" s="129"/>
      <c r="EV144" s="129"/>
      <c r="EW144" s="129"/>
      <c r="EX144" s="129"/>
      <c r="EY144" s="129"/>
      <c r="EZ144" s="129"/>
      <c r="FA144" s="129"/>
      <c r="FB144" s="129"/>
      <c r="FC144" s="129"/>
      <c r="FD144" s="129"/>
      <c r="FE144" s="129"/>
      <c r="FF144" s="129"/>
      <c r="FG144" s="129"/>
      <c r="FH144" s="129"/>
      <c r="FI144" s="129"/>
      <c r="FJ144" s="129"/>
      <c r="FK144" s="129"/>
      <c r="FL144" s="129"/>
      <c r="FM144" s="129"/>
      <c r="FN144" s="129"/>
      <c r="FO144" s="129"/>
      <c r="FP144" s="129"/>
      <c r="FQ144" s="129"/>
      <c r="FR144" s="129"/>
      <c r="FS144" s="129"/>
      <c r="FT144" s="129"/>
      <c r="FU144" s="129"/>
      <c r="FV144" s="129"/>
      <c r="FW144" s="129"/>
      <c r="FX144" s="129"/>
      <c r="FY144" s="129"/>
      <c r="FZ144" s="129"/>
      <c r="GA144" s="129"/>
      <c r="GB144" s="129"/>
      <c r="GC144" s="129"/>
      <c r="GD144" s="129"/>
      <c r="GE144" s="129"/>
      <c r="GF144" s="129"/>
      <c r="GG144" s="129"/>
      <c r="GH144" s="129"/>
      <c r="GI144" s="129"/>
      <c r="GJ144" s="129"/>
      <c r="GK144" s="129"/>
      <c r="GL144" s="129"/>
      <c r="GM144" s="129"/>
      <c r="GN144" s="129"/>
      <c r="GO144" s="129"/>
      <c r="GP144" s="129"/>
      <c r="GQ144" s="129"/>
      <c r="GR144" s="129"/>
      <c r="GS144" s="129"/>
      <c r="GT144" s="129"/>
      <c r="GU144" s="129"/>
      <c r="GV144" s="129"/>
      <c r="GW144" s="129"/>
      <c r="GX144" s="129"/>
      <c r="GY144" s="129"/>
      <c r="GZ144" s="129"/>
      <c r="HA144" s="129"/>
      <c r="HB144" s="129"/>
      <c r="HC144" s="129"/>
      <c r="HD144" s="129"/>
      <c r="HE144" s="129"/>
      <c r="HF144" s="129"/>
      <c r="HG144" s="129"/>
      <c r="HH144" s="129"/>
      <c r="HI144" s="129"/>
      <c r="HJ144" s="129"/>
      <c r="HK144" s="129"/>
      <c r="HL144" s="129"/>
      <c r="HM144" s="129"/>
      <c r="HN144" s="129"/>
      <c r="HO144" s="129"/>
      <c r="HP144" s="129"/>
      <c r="HQ144" s="129"/>
      <c r="HR144" s="129"/>
      <c r="HS144" s="129"/>
      <c r="HT144" s="129"/>
      <c r="HU144" s="129"/>
      <c r="HV144" s="129"/>
      <c r="HW144" s="129"/>
      <c r="HX144" s="129"/>
      <c r="HY144" s="129"/>
      <c r="HZ144" s="129"/>
      <c r="IA144" s="129"/>
      <c r="IB144" s="129"/>
      <c r="IC144" s="129"/>
      <c r="ID144" s="129"/>
      <c r="IE144" s="129"/>
      <c r="IF144" s="129"/>
      <c r="IG144" s="129"/>
      <c r="IH144" s="129"/>
      <c r="II144" s="129"/>
      <c r="IJ144" s="129"/>
      <c r="IK144" s="129"/>
      <c r="IL144" s="129"/>
      <c r="IM144" s="129"/>
      <c r="IN144" s="129"/>
      <c r="IO144" s="129"/>
      <c r="IP144" s="129"/>
    </row>
    <row r="145" spans="1:250" s="196" customFormat="1" ht="25.5" customHeight="1">
      <c r="A145" s="23"/>
      <c r="B145" s="1008" t="s">
        <v>51</v>
      </c>
      <c r="C145" s="149"/>
      <c r="D145" s="92"/>
      <c r="E145" s="252"/>
      <c r="F145" s="96"/>
      <c r="G145" s="10"/>
      <c r="H145" s="10"/>
      <c r="I145" s="39"/>
      <c r="J145" s="10"/>
      <c r="K145" s="126"/>
      <c r="L145" s="126"/>
      <c r="M145" s="162"/>
      <c r="N145" s="1134"/>
      <c r="O145" s="291"/>
      <c r="P145" s="129"/>
      <c r="Q145" s="129"/>
      <c r="R145" s="129"/>
      <c r="S145" s="129"/>
      <c r="T145" s="129"/>
      <c r="U145" s="129"/>
      <c r="V145" s="129"/>
      <c r="W145" s="129"/>
      <c r="X145" s="129"/>
      <c r="Y145" s="129"/>
      <c r="Z145" s="129"/>
      <c r="AA145" s="129"/>
      <c r="AB145" s="129"/>
      <c r="AC145" s="129"/>
      <c r="AD145" s="129"/>
      <c r="AE145" s="129"/>
      <c r="AF145" s="129"/>
      <c r="AG145" s="129"/>
      <c r="AH145" s="129"/>
      <c r="AI145" s="129"/>
      <c r="AJ145" s="129"/>
      <c r="AK145" s="129"/>
      <c r="AL145" s="129"/>
      <c r="AM145" s="129"/>
      <c r="AN145" s="129"/>
      <c r="AO145" s="129"/>
      <c r="AP145" s="129"/>
      <c r="AQ145" s="129"/>
      <c r="AR145" s="129"/>
      <c r="AS145" s="129"/>
      <c r="AT145" s="129"/>
      <c r="AU145" s="129"/>
      <c r="AV145" s="129"/>
      <c r="AW145" s="129"/>
      <c r="AX145" s="129"/>
      <c r="AY145" s="129"/>
      <c r="AZ145" s="129"/>
      <c r="BA145" s="129"/>
      <c r="BB145" s="129"/>
      <c r="BC145" s="129"/>
      <c r="BD145" s="129"/>
      <c r="BE145" s="129"/>
      <c r="BF145" s="129"/>
      <c r="BG145" s="129"/>
      <c r="BH145" s="129"/>
      <c r="BI145" s="129"/>
      <c r="BJ145" s="129"/>
      <c r="BK145" s="129"/>
      <c r="BL145" s="129"/>
      <c r="BM145" s="129"/>
      <c r="BN145" s="129"/>
      <c r="BO145" s="129"/>
      <c r="BP145" s="129"/>
      <c r="BQ145" s="129"/>
      <c r="BR145" s="129"/>
      <c r="BS145" s="129"/>
      <c r="BT145" s="129"/>
      <c r="BU145" s="129"/>
      <c r="BV145" s="129"/>
      <c r="BW145" s="129"/>
      <c r="BX145" s="129"/>
      <c r="BY145" s="129"/>
      <c r="BZ145" s="129"/>
      <c r="CA145" s="129"/>
      <c r="CB145" s="129"/>
      <c r="CC145" s="129"/>
      <c r="CD145" s="129"/>
      <c r="CE145" s="129"/>
      <c r="CF145" s="129"/>
      <c r="CG145" s="129"/>
      <c r="CH145" s="129"/>
      <c r="CI145" s="129"/>
      <c r="CJ145" s="129"/>
      <c r="CK145" s="129"/>
      <c r="CL145" s="129"/>
      <c r="CM145" s="129"/>
      <c r="CN145" s="129"/>
      <c r="CO145" s="129"/>
      <c r="CP145" s="129"/>
      <c r="CQ145" s="129"/>
      <c r="CR145" s="129"/>
      <c r="CS145" s="129"/>
      <c r="CT145" s="129"/>
      <c r="CU145" s="129"/>
      <c r="CV145" s="129"/>
      <c r="CW145" s="129"/>
      <c r="CX145" s="129"/>
      <c r="CY145" s="129"/>
      <c r="CZ145" s="129"/>
      <c r="DA145" s="129"/>
      <c r="DB145" s="129"/>
      <c r="DC145" s="129"/>
      <c r="DD145" s="129"/>
      <c r="DE145" s="129"/>
      <c r="DF145" s="129"/>
      <c r="DG145" s="129"/>
      <c r="DH145" s="129"/>
      <c r="DI145" s="129"/>
      <c r="DJ145" s="129"/>
      <c r="DK145" s="129"/>
      <c r="DL145" s="129"/>
      <c r="DM145" s="129"/>
      <c r="DN145" s="129"/>
      <c r="DO145" s="129"/>
      <c r="DP145" s="129"/>
      <c r="DQ145" s="129"/>
      <c r="DR145" s="129"/>
      <c r="DS145" s="129"/>
      <c r="DT145" s="129"/>
      <c r="DU145" s="129"/>
      <c r="DV145" s="129"/>
      <c r="DW145" s="129"/>
      <c r="DX145" s="129"/>
      <c r="DY145" s="129"/>
      <c r="DZ145" s="129"/>
      <c r="EA145" s="129"/>
      <c r="EB145" s="129"/>
      <c r="EC145" s="129"/>
      <c r="ED145" s="129"/>
      <c r="EE145" s="129"/>
      <c r="EF145" s="129"/>
      <c r="EG145" s="129"/>
      <c r="EH145" s="129"/>
      <c r="EI145" s="129"/>
      <c r="EJ145" s="129"/>
      <c r="EK145" s="129"/>
      <c r="EL145" s="129"/>
      <c r="EM145" s="129"/>
      <c r="EN145" s="129"/>
      <c r="EO145" s="129"/>
      <c r="EP145" s="129"/>
      <c r="EQ145" s="129"/>
      <c r="ER145" s="129"/>
      <c r="ES145" s="129"/>
      <c r="ET145" s="129"/>
      <c r="EU145" s="129"/>
      <c r="EV145" s="129"/>
      <c r="EW145" s="129"/>
      <c r="EX145" s="129"/>
      <c r="EY145" s="129"/>
      <c r="EZ145" s="129"/>
      <c r="FA145" s="129"/>
      <c r="FB145" s="129"/>
      <c r="FC145" s="129"/>
      <c r="FD145" s="129"/>
      <c r="FE145" s="129"/>
      <c r="FF145" s="129"/>
      <c r="FG145" s="129"/>
      <c r="FH145" s="129"/>
      <c r="FI145" s="129"/>
      <c r="FJ145" s="129"/>
      <c r="FK145" s="129"/>
      <c r="FL145" s="129"/>
      <c r="FM145" s="129"/>
      <c r="FN145" s="129"/>
      <c r="FO145" s="129"/>
      <c r="FP145" s="129"/>
      <c r="FQ145" s="129"/>
      <c r="FR145" s="129"/>
      <c r="FS145" s="129"/>
      <c r="FT145" s="129"/>
      <c r="FU145" s="129"/>
      <c r="FV145" s="129"/>
      <c r="FW145" s="129"/>
      <c r="FX145" s="129"/>
      <c r="FY145" s="129"/>
      <c r="FZ145" s="129"/>
      <c r="GA145" s="129"/>
      <c r="GB145" s="129"/>
      <c r="GC145" s="129"/>
      <c r="GD145" s="129"/>
      <c r="GE145" s="129"/>
      <c r="GF145" s="129"/>
      <c r="GG145" s="129"/>
      <c r="GH145" s="129"/>
      <c r="GI145" s="129"/>
      <c r="GJ145" s="129"/>
      <c r="GK145" s="129"/>
      <c r="GL145" s="129"/>
      <c r="GM145" s="129"/>
      <c r="GN145" s="129"/>
      <c r="GO145" s="129"/>
      <c r="GP145" s="129"/>
      <c r="GQ145" s="129"/>
      <c r="GR145" s="129"/>
      <c r="GS145" s="129"/>
      <c r="GT145" s="129"/>
      <c r="GU145" s="129"/>
      <c r="GV145" s="129"/>
      <c r="GW145" s="129"/>
      <c r="GX145" s="129"/>
      <c r="GY145" s="129"/>
      <c r="GZ145" s="129"/>
      <c r="HA145" s="129"/>
      <c r="HB145" s="129"/>
      <c r="HC145" s="129"/>
      <c r="HD145" s="129"/>
      <c r="HE145" s="129"/>
      <c r="HF145" s="129"/>
      <c r="HG145" s="129"/>
      <c r="HH145" s="129"/>
      <c r="HI145" s="129"/>
      <c r="HJ145" s="129"/>
      <c r="HK145" s="129"/>
      <c r="HL145" s="129"/>
      <c r="HM145" s="129"/>
      <c r="HN145" s="129"/>
      <c r="HO145" s="129"/>
      <c r="HP145" s="129"/>
      <c r="HQ145" s="129"/>
      <c r="HR145" s="129"/>
      <c r="HS145" s="129"/>
      <c r="HT145" s="129"/>
      <c r="HU145" s="129"/>
      <c r="HV145" s="129"/>
      <c r="HW145" s="129"/>
      <c r="HX145" s="129"/>
      <c r="HY145" s="129"/>
      <c r="HZ145" s="129"/>
      <c r="IA145" s="129"/>
      <c r="IB145" s="129"/>
      <c r="IC145" s="129"/>
      <c r="ID145" s="129"/>
      <c r="IE145" s="129"/>
      <c r="IF145" s="129"/>
      <c r="IG145" s="129"/>
      <c r="IH145" s="129"/>
      <c r="II145" s="129"/>
      <c r="IJ145" s="129"/>
      <c r="IK145" s="129"/>
      <c r="IL145" s="129"/>
      <c r="IM145" s="129"/>
      <c r="IN145" s="129"/>
      <c r="IO145" s="129"/>
      <c r="IP145" s="129"/>
    </row>
    <row r="146" spans="1:250" s="196" customFormat="1" ht="15" customHeight="1">
      <c r="A146" s="23"/>
      <c r="B146" s="119" t="s">
        <v>119</v>
      </c>
      <c r="C146" s="149" t="s">
        <v>56</v>
      </c>
      <c r="D146" s="92">
        <v>20</v>
      </c>
      <c r="E146" s="252"/>
      <c r="F146" s="96">
        <f>D146*E146</f>
        <v>0</v>
      </c>
      <c r="G146" s="10"/>
      <c r="H146" s="10"/>
      <c r="I146" s="39"/>
      <c r="J146" s="10"/>
      <c r="K146" s="126"/>
      <c r="L146" s="126"/>
      <c r="M146" s="162"/>
      <c r="N146" s="1134"/>
      <c r="O146" s="291"/>
      <c r="P146" s="129"/>
      <c r="Q146" s="129"/>
      <c r="R146" s="129"/>
      <c r="S146" s="129"/>
      <c r="T146" s="129"/>
      <c r="U146" s="129"/>
      <c r="V146" s="129"/>
      <c r="W146" s="129"/>
      <c r="X146" s="129"/>
      <c r="Y146" s="129"/>
      <c r="Z146" s="129"/>
      <c r="AA146" s="129"/>
      <c r="AB146" s="129"/>
      <c r="AC146" s="129"/>
      <c r="AD146" s="129"/>
      <c r="AE146" s="129"/>
      <c r="AF146" s="129"/>
      <c r="AG146" s="129"/>
      <c r="AH146" s="129"/>
      <c r="AI146" s="129"/>
      <c r="AJ146" s="129"/>
      <c r="AK146" s="129"/>
      <c r="AL146" s="129"/>
      <c r="AM146" s="129"/>
      <c r="AN146" s="129"/>
      <c r="AO146" s="129"/>
      <c r="AP146" s="129"/>
      <c r="AQ146" s="129"/>
      <c r="AR146" s="129"/>
      <c r="AS146" s="129"/>
      <c r="AT146" s="129"/>
      <c r="AU146" s="129"/>
      <c r="AV146" s="129"/>
      <c r="AW146" s="129"/>
      <c r="AX146" s="129"/>
      <c r="AY146" s="129"/>
      <c r="AZ146" s="129"/>
      <c r="BA146" s="129"/>
      <c r="BB146" s="129"/>
      <c r="BC146" s="129"/>
      <c r="BD146" s="129"/>
      <c r="BE146" s="129"/>
      <c r="BF146" s="129"/>
      <c r="BG146" s="129"/>
      <c r="BH146" s="129"/>
      <c r="BI146" s="129"/>
      <c r="BJ146" s="129"/>
      <c r="BK146" s="129"/>
      <c r="BL146" s="129"/>
      <c r="BM146" s="129"/>
      <c r="BN146" s="129"/>
      <c r="BO146" s="129"/>
      <c r="BP146" s="129"/>
      <c r="BQ146" s="129"/>
      <c r="BR146" s="129"/>
      <c r="BS146" s="129"/>
      <c r="BT146" s="129"/>
      <c r="BU146" s="129"/>
      <c r="BV146" s="129"/>
      <c r="BW146" s="129"/>
      <c r="BX146" s="129"/>
      <c r="BY146" s="129"/>
      <c r="BZ146" s="129"/>
      <c r="CA146" s="129"/>
      <c r="CB146" s="129"/>
      <c r="CC146" s="129"/>
      <c r="CD146" s="129"/>
      <c r="CE146" s="129"/>
      <c r="CF146" s="129"/>
      <c r="CG146" s="129"/>
      <c r="CH146" s="129"/>
      <c r="CI146" s="129"/>
      <c r="CJ146" s="129"/>
      <c r="CK146" s="129"/>
      <c r="CL146" s="129"/>
      <c r="CM146" s="129"/>
      <c r="CN146" s="129"/>
      <c r="CO146" s="129"/>
      <c r="CP146" s="129"/>
      <c r="CQ146" s="129"/>
      <c r="CR146" s="129"/>
      <c r="CS146" s="129"/>
      <c r="CT146" s="129"/>
      <c r="CU146" s="129"/>
      <c r="CV146" s="129"/>
      <c r="CW146" s="129"/>
      <c r="CX146" s="129"/>
      <c r="CY146" s="129"/>
      <c r="CZ146" s="129"/>
      <c r="DA146" s="129"/>
      <c r="DB146" s="129"/>
      <c r="DC146" s="129"/>
      <c r="DD146" s="129"/>
      <c r="DE146" s="129"/>
      <c r="DF146" s="129"/>
      <c r="DG146" s="129"/>
      <c r="DH146" s="129"/>
      <c r="DI146" s="129"/>
      <c r="DJ146" s="129"/>
      <c r="DK146" s="129"/>
      <c r="DL146" s="129"/>
      <c r="DM146" s="129"/>
      <c r="DN146" s="129"/>
      <c r="DO146" s="129"/>
      <c r="DP146" s="129"/>
      <c r="DQ146" s="129"/>
      <c r="DR146" s="129"/>
      <c r="DS146" s="129"/>
      <c r="DT146" s="129"/>
      <c r="DU146" s="129"/>
      <c r="DV146" s="129"/>
      <c r="DW146" s="129"/>
      <c r="DX146" s="129"/>
      <c r="DY146" s="129"/>
      <c r="DZ146" s="129"/>
      <c r="EA146" s="129"/>
      <c r="EB146" s="129"/>
      <c r="EC146" s="129"/>
      <c r="ED146" s="129"/>
      <c r="EE146" s="129"/>
      <c r="EF146" s="129"/>
      <c r="EG146" s="129"/>
      <c r="EH146" s="129"/>
      <c r="EI146" s="129"/>
      <c r="EJ146" s="129"/>
      <c r="EK146" s="129"/>
      <c r="EL146" s="129"/>
      <c r="EM146" s="129"/>
      <c r="EN146" s="129"/>
      <c r="EO146" s="129"/>
      <c r="EP146" s="129"/>
      <c r="EQ146" s="129"/>
      <c r="ER146" s="129"/>
      <c r="ES146" s="129"/>
      <c r="ET146" s="129"/>
      <c r="EU146" s="129"/>
      <c r="EV146" s="129"/>
      <c r="EW146" s="129"/>
      <c r="EX146" s="129"/>
      <c r="EY146" s="129"/>
      <c r="EZ146" s="129"/>
      <c r="FA146" s="129"/>
      <c r="FB146" s="129"/>
      <c r="FC146" s="129"/>
      <c r="FD146" s="129"/>
      <c r="FE146" s="129"/>
      <c r="FF146" s="129"/>
      <c r="FG146" s="129"/>
      <c r="FH146" s="129"/>
      <c r="FI146" s="129"/>
      <c r="FJ146" s="129"/>
      <c r="FK146" s="129"/>
      <c r="FL146" s="129"/>
      <c r="FM146" s="129"/>
      <c r="FN146" s="129"/>
      <c r="FO146" s="129"/>
      <c r="FP146" s="129"/>
      <c r="FQ146" s="129"/>
      <c r="FR146" s="129"/>
      <c r="FS146" s="129"/>
      <c r="FT146" s="129"/>
      <c r="FU146" s="129"/>
      <c r="FV146" s="129"/>
      <c r="FW146" s="129"/>
      <c r="FX146" s="129"/>
      <c r="FY146" s="129"/>
      <c r="FZ146" s="129"/>
      <c r="GA146" s="129"/>
      <c r="GB146" s="129"/>
      <c r="GC146" s="129"/>
      <c r="GD146" s="129"/>
      <c r="GE146" s="129"/>
      <c r="GF146" s="129"/>
      <c r="GG146" s="129"/>
      <c r="GH146" s="129"/>
      <c r="GI146" s="129"/>
      <c r="GJ146" s="129"/>
      <c r="GK146" s="129"/>
      <c r="GL146" s="129"/>
      <c r="GM146" s="129"/>
      <c r="GN146" s="129"/>
      <c r="GO146" s="129"/>
      <c r="GP146" s="129"/>
      <c r="GQ146" s="129"/>
      <c r="GR146" s="129"/>
      <c r="GS146" s="129"/>
      <c r="GT146" s="129"/>
      <c r="GU146" s="129"/>
      <c r="GV146" s="129"/>
      <c r="GW146" s="129"/>
      <c r="GX146" s="129"/>
      <c r="GY146" s="129"/>
      <c r="GZ146" s="129"/>
      <c r="HA146" s="129"/>
      <c r="HB146" s="129"/>
      <c r="HC146" s="129"/>
      <c r="HD146" s="129"/>
      <c r="HE146" s="129"/>
      <c r="HF146" s="129"/>
      <c r="HG146" s="129"/>
      <c r="HH146" s="129"/>
      <c r="HI146" s="129"/>
      <c r="HJ146" s="129"/>
      <c r="HK146" s="129"/>
      <c r="HL146" s="129"/>
      <c r="HM146" s="129"/>
      <c r="HN146" s="129"/>
      <c r="HO146" s="129"/>
      <c r="HP146" s="129"/>
      <c r="HQ146" s="129"/>
      <c r="HR146" s="129"/>
      <c r="HS146" s="129"/>
      <c r="HT146" s="129"/>
      <c r="HU146" s="129"/>
      <c r="HV146" s="129"/>
      <c r="HW146" s="129"/>
      <c r="HX146" s="129"/>
      <c r="HY146" s="129"/>
      <c r="HZ146" s="129"/>
      <c r="IA146" s="129"/>
      <c r="IB146" s="129"/>
      <c r="IC146" s="129"/>
      <c r="ID146" s="129"/>
      <c r="IE146" s="129"/>
      <c r="IF146" s="129"/>
      <c r="IG146" s="129"/>
      <c r="IH146" s="129"/>
      <c r="II146" s="129"/>
      <c r="IJ146" s="129"/>
      <c r="IK146" s="129"/>
      <c r="IL146" s="129"/>
      <c r="IM146" s="129"/>
      <c r="IN146" s="129"/>
      <c r="IO146" s="129"/>
      <c r="IP146" s="129"/>
    </row>
    <row r="147" spans="1:250" s="196" customFormat="1" ht="27" customHeight="1">
      <c r="A147" s="23"/>
      <c r="B147" s="1008" t="s">
        <v>51</v>
      </c>
      <c r="C147" s="149"/>
      <c r="D147" s="92"/>
      <c r="E147" s="252"/>
      <c r="F147" s="96"/>
      <c r="G147" s="10"/>
      <c r="H147" s="10"/>
      <c r="I147" s="39"/>
      <c r="J147" s="10"/>
      <c r="K147" s="126"/>
      <c r="L147" s="126"/>
      <c r="M147" s="162"/>
      <c r="N147" s="1134"/>
      <c r="O147" s="291"/>
      <c r="P147" s="129"/>
      <c r="Q147" s="129"/>
      <c r="R147" s="129"/>
      <c r="S147" s="129"/>
      <c r="T147" s="129"/>
      <c r="U147" s="129"/>
      <c r="V147" s="129"/>
      <c r="W147" s="129"/>
      <c r="X147" s="129"/>
      <c r="Y147" s="129"/>
      <c r="Z147" s="129"/>
      <c r="AA147" s="129"/>
      <c r="AB147" s="129"/>
      <c r="AC147" s="129"/>
      <c r="AD147" s="129"/>
      <c r="AE147" s="129"/>
      <c r="AF147" s="129"/>
      <c r="AG147" s="129"/>
      <c r="AH147" s="129"/>
      <c r="AI147" s="129"/>
      <c r="AJ147" s="129"/>
      <c r="AK147" s="129"/>
      <c r="AL147" s="129"/>
      <c r="AM147" s="129"/>
      <c r="AN147" s="129"/>
      <c r="AO147" s="129"/>
      <c r="AP147" s="129"/>
      <c r="AQ147" s="129"/>
      <c r="AR147" s="129"/>
      <c r="AS147" s="129"/>
      <c r="AT147" s="129"/>
      <c r="AU147" s="129"/>
      <c r="AV147" s="129"/>
      <c r="AW147" s="129"/>
      <c r="AX147" s="129"/>
      <c r="AY147" s="129"/>
      <c r="AZ147" s="129"/>
      <c r="BA147" s="129"/>
      <c r="BB147" s="129"/>
      <c r="BC147" s="129"/>
      <c r="BD147" s="129"/>
      <c r="BE147" s="129"/>
      <c r="BF147" s="129"/>
      <c r="BG147" s="129"/>
      <c r="BH147" s="129"/>
      <c r="BI147" s="129"/>
      <c r="BJ147" s="129"/>
      <c r="BK147" s="129"/>
      <c r="BL147" s="129"/>
      <c r="BM147" s="129"/>
      <c r="BN147" s="129"/>
      <c r="BO147" s="129"/>
      <c r="BP147" s="129"/>
      <c r="BQ147" s="129"/>
      <c r="BR147" s="129"/>
      <c r="BS147" s="129"/>
      <c r="BT147" s="129"/>
      <c r="BU147" s="129"/>
      <c r="BV147" s="129"/>
      <c r="BW147" s="129"/>
      <c r="BX147" s="129"/>
      <c r="BY147" s="129"/>
      <c r="BZ147" s="129"/>
      <c r="CA147" s="129"/>
      <c r="CB147" s="129"/>
      <c r="CC147" s="129"/>
      <c r="CD147" s="129"/>
      <c r="CE147" s="129"/>
      <c r="CF147" s="129"/>
      <c r="CG147" s="129"/>
      <c r="CH147" s="129"/>
      <c r="CI147" s="129"/>
      <c r="CJ147" s="129"/>
      <c r="CK147" s="129"/>
      <c r="CL147" s="129"/>
      <c r="CM147" s="129"/>
      <c r="CN147" s="129"/>
      <c r="CO147" s="129"/>
      <c r="CP147" s="129"/>
      <c r="CQ147" s="129"/>
      <c r="CR147" s="129"/>
      <c r="CS147" s="129"/>
      <c r="CT147" s="129"/>
      <c r="CU147" s="129"/>
      <c r="CV147" s="129"/>
      <c r="CW147" s="129"/>
      <c r="CX147" s="129"/>
      <c r="CY147" s="129"/>
      <c r="CZ147" s="129"/>
      <c r="DA147" s="129"/>
      <c r="DB147" s="129"/>
      <c r="DC147" s="129"/>
      <c r="DD147" s="129"/>
      <c r="DE147" s="129"/>
      <c r="DF147" s="129"/>
      <c r="DG147" s="129"/>
      <c r="DH147" s="129"/>
      <c r="DI147" s="129"/>
      <c r="DJ147" s="129"/>
      <c r="DK147" s="129"/>
      <c r="DL147" s="129"/>
      <c r="DM147" s="129"/>
      <c r="DN147" s="129"/>
      <c r="DO147" s="129"/>
      <c r="DP147" s="129"/>
      <c r="DQ147" s="129"/>
      <c r="DR147" s="129"/>
      <c r="DS147" s="129"/>
      <c r="DT147" s="129"/>
      <c r="DU147" s="129"/>
      <c r="DV147" s="129"/>
      <c r="DW147" s="129"/>
      <c r="DX147" s="129"/>
      <c r="DY147" s="129"/>
      <c r="DZ147" s="129"/>
      <c r="EA147" s="129"/>
      <c r="EB147" s="129"/>
      <c r="EC147" s="129"/>
      <c r="ED147" s="129"/>
      <c r="EE147" s="129"/>
      <c r="EF147" s="129"/>
      <c r="EG147" s="129"/>
      <c r="EH147" s="129"/>
      <c r="EI147" s="129"/>
      <c r="EJ147" s="129"/>
      <c r="EK147" s="129"/>
      <c r="EL147" s="129"/>
      <c r="EM147" s="129"/>
      <c r="EN147" s="129"/>
      <c r="EO147" s="129"/>
      <c r="EP147" s="129"/>
      <c r="EQ147" s="129"/>
      <c r="ER147" s="129"/>
      <c r="ES147" s="129"/>
      <c r="ET147" s="129"/>
      <c r="EU147" s="129"/>
      <c r="EV147" s="129"/>
      <c r="EW147" s="129"/>
      <c r="EX147" s="129"/>
      <c r="EY147" s="129"/>
      <c r="EZ147" s="129"/>
      <c r="FA147" s="129"/>
      <c r="FB147" s="129"/>
      <c r="FC147" s="129"/>
      <c r="FD147" s="129"/>
      <c r="FE147" s="129"/>
      <c r="FF147" s="129"/>
      <c r="FG147" s="129"/>
      <c r="FH147" s="129"/>
      <c r="FI147" s="129"/>
      <c r="FJ147" s="129"/>
      <c r="FK147" s="129"/>
      <c r="FL147" s="129"/>
      <c r="FM147" s="129"/>
      <c r="FN147" s="129"/>
      <c r="FO147" s="129"/>
      <c r="FP147" s="129"/>
      <c r="FQ147" s="129"/>
      <c r="FR147" s="129"/>
      <c r="FS147" s="129"/>
      <c r="FT147" s="129"/>
      <c r="FU147" s="129"/>
      <c r="FV147" s="129"/>
      <c r="FW147" s="129"/>
      <c r="FX147" s="129"/>
      <c r="FY147" s="129"/>
      <c r="FZ147" s="129"/>
      <c r="GA147" s="129"/>
      <c r="GB147" s="129"/>
      <c r="GC147" s="129"/>
      <c r="GD147" s="129"/>
      <c r="GE147" s="129"/>
      <c r="GF147" s="129"/>
      <c r="GG147" s="129"/>
      <c r="GH147" s="129"/>
      <c r="GI147" s="129"/>
      <c r="GJ147" s="129"/>
      <c r="GK147" s="129"/>
      <c r="GL147" s="129"/>
      <c r="GM147" s="129"/>
      <c r="GN147" s="129"/>
      <c r="GO147" s="129"/>
      <c r="GP147" s="129"/>
      <c r="GQ147" s="129"/>
      <c r="GR147" s="129"/>
      <c r="GS147" s="129"/>
      <c r="GT147" s="129"/>
      <c r="GU147" s="129"/>
      <c r="GV147" s="129"/>
      <c r="GW147" s="129"/>
      <c r="GX147" s="129"/>
      <c r="GY147" s="129"/>
      <c r="GZ147" s="129"/>
      <c r="HA147" s="129"/>
      <c r="HB147" s="129"/>
      <c r="HC147" s="129"/>
      <c r="HD147" s="129"/>
      <c r="HE147" s="129"/>
      <c r="HF147" s="129"/>
      <c r="HG147" s="129"/>
      <c r="HH147" s="129"/>
      <c r="HI147" s="129"/>
      <c r="HJ147" s="129"/>
      <c r="HK147" s="129"/>
      <c r="HL147" s="129"/>
      <c r="HM147" s="129"/>
      <c r="HN147" s="129"/>
      <c r="HO147" s="129"/>
      <c r="HP147" s="129"/>
      <c r="HQ147" s="129"/>
      <c r="HR147" s="129"/>
      <c r="HS147" s="129"/>
      <c r="HT147" s="129"/>
      <c r="HU147" s="129"/>
      <c r="HV147" s="129"/>
      <c r="HW147" s="129"/>
      <c r="HX147" s="129"/>
      <c r="HY147" s="129"/>
      <c r="HZ147" s="129"/>
      <c r="IA147" s="129"/>
      <c r="IB147" s="129"/>
      <c r="IC147" s="129"/>
      <c r="ID147" s="129"/>
      <c r="IE147" s="129"/>
      <c r="IF147" s="129"/>
      <c r="IG147" s="129"/>
      <c r="IH147" s="129"/>
      <c r="II147" s="129"/>
      <c r="IJ147" s="129"/>
      <c r="IK147" s="129"/>
      <c r="IL147" s="129"/>
      <c r="IM147" s="129"/>
      <c r="IN147" s="129"/>
      <c r="IO147" s="129"/>
      <c r="IP147" s="129"/>
    </row>
    <row r="148" spans="1:250" s="196" customFormat="1" ht="13.8">
      <c r="A148" s="36"/>
      <c r="B148" s="120"/>
      <c r="C148" s="219"/>
      <c r="D148" s="37"/>
      <c r="E148" s="252"/>
      <c r="F148" s="38"/>
      <c r="G148" s="1153"/>
      <c r="H148" s="1153"/>
      <c r="I148" s="1153"/>
      <c r="J148" s="1153"/>
      <c r="K148" s="1153"/>
      <c r="L148" s="1153"/>
      <c r="M148" s="1153"/>
      <c r="N148" s="1153"/>
      <c r="O148" s="1153"/>
      <c r="P148" s="1153"/>
      <c r="Q148" s="1153"/>
      <c r="R148" s="1153"/>
      <c r="S148" s="1153"/>
      <c r="T148" s="1153"/>
      <c r="U148" s="1153"/>
      <c r="V148" s="1153"/>
      <c r="W148" s="1153"/>
      <c r="X148" s="1153"/>
      <c r="Y148" s="1153"/>
      <c r="Z148" s="1153"/>
      <c r="AA148" s="1153"/>
      <c r="AB148" s="1153"/>
      <c r="AC148" s="1153"/>
      <c r="AD148" s="1153"/>
      <c r="AE148" s="1153"/>
      <c r="AF148" s="1153"/>
      <c r="AG148" s="1153"/>
      <c r="AH148" s="1153"/>
      <c r="AI148" s="1153"/>
      <c r="AJ148" s="1153"/>
      <c r="AK148" s="1153"/>
      <c r="AL148" s="1153"/>
      <c r="AM148" s="1153"/>
      <c r="AN148" s="1153"/>
      <c r="AO148" s="1153"/>
      <c r="AP148" s="1153"/>
      <c r="AQ148" s="1153"/>
      <c r="AR148" s="1153"/>
      <c r="AS148" s="1153"/>
      <c r="AT148" s="1153"/>
      <c r="AU148" s="1153"/>
      <c r="AV148" s="1153"/>
      <c r="AW148" s="1153"/>
      <c r="AX148" s="1153"/>
      <c r="AY148" s="1153"/>
      <c r="AZ148" s="1153"/>
      <c r="BA148" s="1153"/>
      <c r="BB148" s="1153"/>
      <c r="BC148" s="1153"/>
      <c r="BD148" s="1153"/>
      <c r="BE148" s="1153"/>
      <c r="BF148" s="1153"/>
      <c r="BG148" s="1153"/>
      <c r="BH148" s="1153"/>
      <c r="BI148" s="1153"/>
      <c r="BJ148" s="1153"/>
      <c r="BK148" s="1153"/>
      <c r="BL148" s="1153"/>
      <c r="BM148" s="1153"/>
      <c r="BN148" s="1153"/>
      <c r="BO148" s="1153"/>
      <c r="BP148" s="1153"/>
      <c r="BQ148" s="1153"/>
      <c r="BR148" s="1153"/>
      <c r="BS148" s="1153"/>
      <c r="BT148" s="1153"/>
      <c r="BU148" s="1153"/>
      <c r="BV148" s="1153"/>
      <c r="BW148" s="1153"/>
      <c r="BX148" s="1153"/>
      <c r="BY148" s="1153"/>
      <c r="BZ148" s="1153"/>
      <c r="CA148" s="1153"/>
      <c r="CB148" s="1153"/>
      <c r="CC148" s="1153"/>
      <c r="CD148" s="1153"/>
      <c r="CE148" s="1153"/>
      <c r="CF148" s="1153"/>
      <c r="CG148" s="1153"/>
      <c r="CH148" s="1153"/>
      <c r="CI148" s="1153"/>
      <c r="CJ148" s="1153"/>
      <c r="CK148" s="1153"/>
      <c r="CL148" s="1153"/>
      <c r="CM148" s="1153"/>
      <c r="CN148" s="1153"/>
      <c r="CO148" s="1153"/>
      <c r="CP148" s="1153"/>
      <c r="CQ148" s="1153"/>
      <c r="CR148" s="1153"/>
      <c r="CS148" s="1153"/>
      <c r="CT148" s="1153"/>
      <c r="CU148" s="1153"/>
      <c r="CV148" s="1153"/>
      <c r="CW148" s="1153"/>
      <c r="CX148" s="1153"/>
      <c r="CY148" s="1153"/>
      <c r="CZ148" s="1153"/>
      <c r="DA148" s="1153"/>
      <c r="DB148" s="1153"/>
      <c r="DC148" s="1153"/>
      <c r="DD148" s="1153"/>
      <c r="DE148" s="1153"/>
      <c r="DF148" s="1153"/>
      <c r="DG148" s="1153"/>
      <c r="DH148" s="1153"/>
      <c r="DI148" s="1153"/>
      <c r="DJ148" s="1153"/>
      <c r="DK148" s="1153"/>
      <c r="DL148" s="1153"/>
      <c r="DM148" s="1153"/>
      <c r="DN148" s="1153"/>
      <c r="DO148" s="1153"/>
      <c r="DP148" s="1153"/>
      <c r="DQ148" s="1153"/>
      <c r="DR148" s="1153"/>
      <c r="DS148" s="1153"/>
      <c r="DT148" s="1153"/>
      <c r="DU148" s="1153"/>
      <c r="DV148" s="1153"/>
      <c r="DW148" s="1153"/>
      <c r="DX148" s="1153"/>
      <c r="DY148" s="1153"/>
      <c r="DZ148" s="1153"/>
      <c r="EA148" s="1153"/>
      <c r="EB148" s="1153"/>
      <c r="EC148" s="1153"/>
      <c r="ED148" s="1153"/>
      <c r="EE148" s="1153"/>
      <c r="EF148" s="1153"/>
      <c r="EG148" s="1153"/>
      <c r="EH148" s="1153"/>
      <c r="EI148" s="1153"/>
      <c r="EJ148" s="1153"/>
      <c r="EK148" s="1153"/>
      <c r="EL148" s="1153"/>
      <c r="EM148" s="1153"/>
      <c r="EN148" s="1153"/>
      <c r="EO148" s="1153"/>
      <c r="EP148" s="1153"/>
      <c r="EQ148" s="1153"/>
      <c r="ER148" s="1153"/>
      <c r="ES148" s="1153"/>
      <c r="ET148" s="1153"/>
      <c r="EU148" s="1153"/>
      <c r="EV148" s="1153"/>
      <c r="EW148" s="1153"/>
      <c r="EX148" s="1153"/>
      <c r="EY148" s="1153"/>
      <c r="EZ148" s="1153"/>
      <c r="FA148" s="1153"/>
      <c r="FB148" s="1153"/>
      <c r="FC148" s="1153"/>
      <c r="FD148" s="1153"/>
      <c r="FE148" s="1153"/>
      <c r="FF148" s="1153"/>
      <c r="FG148" s="1153"/>
      <c r="FH148" s="1153"/>
      <c r="FI148" s="1153"/>
      <c r="FJ148" s="1153"/>
      <c r="FK148" s="1153"/>
      <c r="FL148" s="1153"/>
      <c r="FM148" s="1153"/>
      <c r="FN148" s="1153"/>
      <c r="FO148" s="1153"/>
      <c r="FP148" s="1153"/>
      <c r="FQ148" s="1153"/>
      <c r="FR148" s="1153"/>
      <c r="FS148" s="1153"/>
      <c r="FT148" s="1153"/>
      <c r="FU148" s="1153"/>
      <c r="FV148" s="1153"/>
      <c r="FW148" s="1153"/>
      <c r="FX148" s="1153"/>
      <c r="FY148" s="1153"/>
      <c r="FZ148" s="1153"/>
      <c r="GA148" s="1153"/>
      <c r="GB148" s="1153"/>
      <c r="GC148" s="1153"/>
      <c r="GD148" s="1153"/>
      <c r="GE148" s="1153"/>
      <c r="GF148" s="1153"/>
      <c r="GG148" s="1153"/>
      <c r="GH148" s="1153"/>
      <c r="GI148" s="1153"/>
      <c r="GJ148" s="1153"/>
      <c r="GK148" s="1153"/>
      <c r="GL148" s="1153"/>
      <c r="GM148" s="1153"/>
      <c r="GN148" s="1153"/>
      <c r="GO148" s="1153"/>
      <c r="GP148" s="1153"/>
      <c r="GQ148" s="1153"/>
      <c r="GR148" s="1153"/>
      <c r="GS148" s="1153"/>
      <c r="GT148" s="1153"/>
      <c r="GU148" s="1153"/>
      <c r="GV148" s="1153"/>
      <c r="GW148" s="1153"/>
      <c r="GX148" s="1153"/>
      <c r="GY148" s="1153"/>
      <c r="GZ148" s="1153"/>
      <c r="HA148" s="1153"/>
      <c r="HB148" s="1153"/>
      <c r="HC148" s="1153"/>
      <c r="HD148" s="1153"/>
      <c r="HE148" s="1153"/>
      <c r="HF148" s="1153"/>
      <c r="HG148" s="1153"/>
      <c r="HH148" s="1153"/>
      <c r="HI148" s="1153"/>
      <c r="HJ148" s="1153"/>
      <c r="HK148" s="1153"/>
      <c r="HL148" s="1153"/>
      <c r="HM148" s="1153"/>
      <c r="HN148" s="1153"/>
      <c r="HO148" s="1153"/>
      <c r="HP148" s="1153"/>
      <c r="HQ148" s="1153"/>
      <c r="HR148" s="1153"/>
      <c r="HS148" s="1153"/>
      <c r="HT148" s="1153"/>
      <c r="HU148" s="1153"/>
      <c r="HV148" s="1153"/>
      <c r="HW148" s="1153"/>
      <c r="HX148" s="1153"/>
      <c r="HY148" s="1153"/>
      <c r="HZ148" s="1153"/>
      <c r="IA148" s="1153"/>
      <c r="IB148" s="1153"/>
      <c r="IC148" s="1153"/>
      <c r="ID148" s="1153"/>
      <c r="IE148" s="1153"/>
      <c r="IF148" s="1153"/>
      <c r="IG148" s="1153"/>
      <c r="IH148" s="1153"/>
      <c r="II148" s="1153"/>
      <c r="IJ148" s="1153"/>
      <c r="IK148" s="1153"/>
      <c r="IL148" s="1153"/>
      <c r="IM148" s="1153"/>
      <c r="IN148" s="1153"/>
      <c r="IO148" s="1153"/>
      <c r="IP148" s="1153"/>
    </row>
    <row r="149" spans="1:250" s="196" customFormat="1" ht="27.6">
      <c r="A149" s="23" t="s">
        <v>196</v>
      </c>
      <c r="B149" s="119" t="s">
        <v>120</v>
      </c>
      <c r="C149" s="149"/>
      <c r="D149" s="92"/>
      <c r="E149" s="252"/>
      <c r="F149" s="96"/>
      <c r="G149" s="10"/>
      <c r="H149" s="10"/>
      <c r="I149" s="39"/>
      <c r="J149" s="10"/>
      <c r="K149" s="126"/>
      <c r="L149" s="126"/>
      <c r="M149" s="162"/>
      <c r="N149" s="1134"/>
      <c r="O149" s="291"/>
      <c r="P149" s="129"/>
      <c r="Q149" s="129"/>
      <c r="R149" s="129"/>
      <c r="S149" s="129"/>
      <c r="T149" s="129"/>
      <c r="U149" s="129"/>
      <c r="V149" s="129"/>
      <c r="W149" s="129"/>
      <c r="X149" s="129"/>
      <c r="Y149" s="129"/>
      <c r="Z149" s="129"/>
      <c r="AA149" s="129"/>
      <c r="AB149" s="129"/>
      <c r="AC149" s="129"/>
      <c r="AD149" s="129"/>
      <c r="AE149" s="129"/>
      <c r="AF149" s="129"/>
      <c r="AG149" s="129"/>
      <c r="AH149" s="129"/>
      <c r="AI149" s="129"/>
      <c r="AJ149" s="129"/>
      <c r="AK149" s="129"/>
      <c r="AL149" s="129"/>
      <c r="AM149" s="129"/>
      <c r="AN149" s="129"/>
      <c r="AO149" s="129"/>
      <c r="AP149" s="129"/>
      <c r="AQ149" s="129"/>
      <c r="AR149" s="129"/>
      <c r="AS149" s="129"/>
      <c r="AT149" s="129"/>
      <c r="AU149" s="129"/>
      <c r="AV149" s="129"/>
      <c r="AW149" s="129"/>
      <c r="AX149" s="129"/>
      <c r="AY149" s="129"/>
      <c r="AZ149" s="129"/>
      <c r="BA149" s="129"/>
      <c r="BB149" s="129"/>
      <c r="BC149" s="129"/>
      <c r="BD149" s="129"/>
      <c r="BE149" s="129"/>
      <c r="BF149" s="129"/>
      <c r="BG149" s="129"/>
      <c r="BH149" s="129"/>
      <c r="BI149" s="129"/>
      <c r="BJ149" s="129"/>
      <c r="BK149" s="129"/>
      <c r="BL149" s="129"/>
      <c r="BM149" s="129"/>
      <c r="BN149" s="129"/>
      <c r="BO149" s="129"/>
      <c r="BP149" s="129"/>
      <c r="BQ149" s="129"/>
      <c r="BR149" s="129"/>
      <c r="BS149" s="129"/>
      <c r="BT149" s="129"/>
      <c r="BU149" s="129"/>
      <c r="BV149" s="129"/>
      <c r="BW149" s="129"/>
      <c r="BX149" s="129"/>
      <c r="BY149" s="129"/>
      <c r="BZ149" s="129"/>
      <c r="CA149" s="129"/>
      <c r="CB149" s="129"/>
      <c r="CC149" s="129"/>
      <c r="CD149" s="129"/>
      <c r="CE149" s="129"/>
      <c r="CF149" s="129"/>
      <c r="CG149" s="129"/>
      <c r="CH149" s="129"/>
      <c r="CI149" s="129"/>
      <c r="CJ149" s="129"/>
      <c r="CK149" s="129"/>
      <c r="CL149" s="129"/>
      <c r="CM149" s="129"/>
      <c r="CN149" s="129"/>
      <c r="CO149" s="129"/>
      <c r="CP149" s="129"/>
      <c r="CQ149" s="129"/>
      <c r="CR149" s="129"/>
      <c r="CS149" s="129"/>
      <c r="CT149" s="129"/>
      <c r="CU149" s="129"/>
      <c r="CV149" s="129"/>
      <c r="CW149" s="129"/>
      <c r="CX149" s="129"/>
      <c r="CY149" s="129"/>
      <c r="CZ149" s="129"/>
      <c r="DA149" s="129"/>
      <c r="DB149" s="129"/>
      <c r="DC149" s="129"/>
      <c r="DD149" s="129"/>
      <c r="DE149" s="129"/>
      <c r="DF149" s="129"/>
      <c r="DG149" s="129"/>
      <c r="DH149" s="129"/>
      <c r="DI149" s="129"/>
      <c r="DJ149" s="129"/>
      <c r="DK149" s="129"/>
      <c r="DL149" s="129"/>
      <c r="DM149" s="129"/>
      <c r="DN149" s="129"/>
      <c r="DO149" s="129"/>
      <c r="DP149" s="129"/>
      <c r="DQ149" s="129"/>
      <c r="DR149" s="129"/>
      <c r="DS149" s="129"/>
      <c r="DT149" s="129"/>
      <c r="DU149" s="129"/>
      <c r="DV149" s="129"/>
      <c r="DW149" s="129"/>
      <c r="DX149" s="129"/>
      <c r="DY149" s="129"/>
      <c r="DZ149" s="129"/>
      <c r="EA149" s="129"/>
      <c r="EB149" s="129"/>
      <c r="EC149" s="129"/>
      <c r="ED149" s="129"/>
      <c r="EE149" s="129"/>
      <c r="EF149" s="129"/>
      <c r="EG149" s="129"/>
      <c r="EH149" s="129"/>
      <c r="EI149" s="129"/>
      <c r="EJ149" s="129"/>
      <c r="EK149" s="129"/>
      <c r="EL149" s="129"/>
      <c r="EM149" s="129"/>
      <c r="EN149" s="129"/>
      <c r="EO149" s="129"/>
      <c r="EP149" s="129"/>
      <c r="EQ149" s="129"/>
      <c r="ER149" s="129"/>
      <c r="ES149" s="129"/>
      <c r="ET149" s="129"/>
      <c r="EU149" s="129"/>
      <c r="EV149" s="129"/>
      <c r="EW149" s="129"/>
      <c r="EX149" s="129"/>
      <c r="EY149" s="129"/>
      <c r="EZ149" s="129"/>
      <c r="FA149" s="129"/>
      <c r="FB149" s="129"/>
      <c r="FC149" s="129"/>
      <c r="FD149" s="129"/>
      <c r="FE149" s="129"/>
      <c r="FF149" s="129"/>
      <c r="FG149" s="129"/>
      <c r="FH149" s="129"/>
      <c r="FI149" s="129"/>
      <c r="FJ149" s="129"/>
      <c r="FK149" s="129"/>
      <c r="FL149" s="129"/>
      <c r="FM149" s="129"/>
      <c r="FN149" s="129"/>
      <c r="FO149" s="129"/>
      <c r="FP149" s="129"/>
      <c r="FQ149" s="129"/>
      <c r="FR149" s="129"/>
      <c r="FS149" s="129"/>
      <c r="FT149" s="129"/>
      <c r="FU149" s="129"/>
      <c r="FV149" s="129"/>
      <c r="FW149" s="129"/>
      <c r="FX149" s="129"/>
      <c r="FY149" s="129"/>
      <c r="FZ149" s="129"/>
      <c r="GA149" s="129"/>
      <c r="GB149" s="129"/>
      <c r="GC149" s="129"/>
      <c r="GD149" s="129"/>
      <c r="GE149" s="129"/>
      <c r="GF149" s="129"/>
      <c r="GG149" s="129"/>
      <c r="GH149" s="129"/>
      <c r="GI149" s="129"/>
      <c r="GJ149" s="129"/>
      <c r="GK149" s="129"/>
      <c r="GL149" s="129"/>
      <c r="GM149" s="129"/>
      <c r="GN149" s="129"/>
      <c r="GO149" s="129"/>
      <c r="GP149" s="129"/>
      <c r="GQ149" s="129"/>
      <c r="GR149" s="129"/>
      <c r="GS149" s="129"/>
      <c r="GT149" s="129"/>
      <c r="GU149" s="129"/>
      <c r="GV149" s="129"/>
      <c r="GW149" s="129"/>
      <c r="GX149" s="129"/>
      <c r="GY149" s="129"/>
      <c r="GZ149" s="129"/>
      <c r="HA149" s="129"/>
      <c r="HB149" s="129"/>
      <c r="HC149" s="129"/>
      <c r="HD149" s="129"/>
      <c r="HE149" s="129"/>
      <c r="HF149" s="129"/>
      <c r="HG149" s="129"/>
      <c r="HH149" s="129"/>
      <c r="HI149" s="129"/>
      <c r="HJ149" s="129"/>
      <c r="HK149" s="129"/>
      <c r="HL149" s="129"/>
      <c r="HM149" s="129"/>
      <c r="HN149" s="129"/>
      <c r="HO149" s="129"/>
      <c r="HP149" s="129"/>
      <c r="HQ149" s="129"/>
      <c r="HR149" s="129"/>
      <c r="HS149" s="129"/>
      <c r="HT149" s="129"/>
      <c r="HU149" s="129"/>
      <c r="HV149" s="129"/>
      <c r="HW149" s="129"/>
      <c r="HX149" s="129"/>
      <c r="HY149" s="129"/>
      <c r="HZ149" s="129"/>
      <c r="IA149" s="129"/>
      <c r="IB149" s="129"/>
      <c r="IC149" s="129"/>
      <c r="ID149" s="129"/>
      <c r="IE149" s="129"/>
      <c r="IF149" s="129"/>
      <c r="IG149" s="129"/>
      <c r="IH149" s="129"/>
      <c r="II149" s="129"/>
      <c r="IJ149" s="129"/>
      <c r="IK149" s="129"/>
      <c r="IL149" s="129"/>
      <c r="IM149" s="129"/>
      <c r="IN149" s="129"/>
      <c r="IO149" s="129"/>
      <c r="IP149" s="129"/>
    </row>
    <row r="150" spans="1:250" s="196" customFormat="1" ht="13.8">
      <c r="A150" s="36"/>
      <c r="B150" s="120" t="s">
        <v>297</v>
      </c>
      <c r="C150" s="219"/>
      <c r="D150" s="37"/>
      <c r="E150" s="252"/>
      <c r="F150" s="38"/>
      <c r="G150" s="1153"/>
      <c r="H150" s="1161"/>
      <c r="I150" s="1153"/>
      <c r="J150" s="1153"/>
      <c r="K150" s="1153"/>
      <c r="L150" s="1153"/>
      <c r="M150" s="1153"/>
      <c r="N150" s="1153"/>
      <c r="O150" s="1153"/>
      <c r="P150" s="1153"/>
      <c r="Q150" s="1153"/>
      <c r="R150" s="1153"/>
      <c r="S150" s="1153"/>
      <c r="T150" s="1153"/>
      <c r="U150" s="1153"/>
      <c r="V150" s="1153"/>
      <c r="W150" s="1153"/>
      <c r="X150" s="1153"/>
      <c r="Y150" s="1153"/>
      <c r="Z150" s="1153"/>
      <c r="AA150" s="1153"/>
      <c r="AB150" s="1153"/>
      <c r="AC150" s="1153"/>
      <c r="AD150" s="1153"/>
      <c r="AE150" s="1153"/>
      <c r="AF150" s="1153"/>
      <c r="AG150" s="1153"/>
      <c r="AH150" s="1153"/>
      <c r="AI150" s="1153"/>
      <c r="AJ150" s="1153"/>
      <c r="AK150" s="1153"/>
      <c r="AL150" s="1153"/>
      <c r="AM150" s="1153"/>
      <c r="AN150" s="1153"/>
      <c r="AO150" s="1153"/>
      <c r="AP150" s="1153"/>
      <c r="AQ150" s="1153"/>
      <c r="AR150" s="1153"/>
      <c r="AS150" s="1153"/>
      <c r="AT150" s="1153"/>
      <c r="AU150" s="1153"/>
      <c r="AV150" s="1153"/>
      <c r="AW150" s="1153"/>
      <c r="AX150" s="1153"/>
      <c r="AY150" s="1153"/>
      <c r="AZ150" s="1153"/>
      <c r="BA150" s="1153"/>
      <c r="BB150" s="1153"/>
      <c r="BC150" s="1153"/>
      <c r="BD150" s="1153"/>
      <c r="BE150" s="1153"/>
      <c r="BF150" s="1153"/>
      <c r="BG150" s="1153"/>
      <c r="BH150" s="1153"/>
      <c r="BI150" s="1153"/>
      <c r="BJ150" s="1153"/>
      <c r="BK150" s="1153"/>
      <c r="BL150" s="1153"/>
      <c r="BM150" s="1153"/>
      <c r="BN150" s="1153"/>
      <c r="BO150" s="1153"/>
      <c r="BP150" s="1153"/>
      <c r="BQ150" s="1153"/>
      <c r="BR150" s="1153"/>
      <c r="BS150" s="1153"/>
      <c r="BT150" s="1153"/>
      <c r="BU150" s="1153"/>
      <c r="BV150" s="1153"/>
      <c r="BW150" s="1153"/>
      <c r="BX150" s="1153"/>
      <c r="BY150" s="1153"/>
      <c r="BZ150" s="1153"/>
      <c r="CA150" s="1153"/>
      <c r="CB150" s="1153"/>
      <c r="CC150" s="1153"/>
      <c r="CD150" s="1153"/>
      <c r="CE150" s="1153"/>
      <c r="CF150" s="1153"/>
      <c r="CG150" s="1153"/>
      <c r="CH150" s="1153"/>
      <c r="CI150" s="1153"/>
      <c r="CJ150" s="1153"/>
      <c r="CK150" s="1153"/>
      <c r="CL150" s="1153"/>
      <c r="CM150" s="1153"/>
      <c r="CN150" s="1153"/>
      <c r="CO150" s="1153"/>
      <c r="CP150" s="1153"/>
      <c r="CQ150" s="1153"/>
      <c r="CR150" s="1153"/>
      <c r="CS150" s="1153"/>
      <c r="CT150" s="1153"/>
      <c r="CU150" s="1153"/>
      <c r="CV150" s="1153"/>
      <c r="CW150" s="1153"/>
      <c r="CX150" s="1153"/>
      <c r="CY150" s="1153"/>
      <c r="CZ150" s="1153"/>
      <c r="DA150" s="1153"/>
      <c r="DB150" s="1153"/>
      <c r="DC150" s="1153"/>
      <c r="DD150" s="1153"/>
      <c r="DE150" s="1153"/>
      <c r="DF150" s="1153"/>
      <c r="DG150" s="1153"/>
      <c r="DH150" s="1153"/>
      <c r="DI150" s="1153"/>
      <c r="DJ150" s="1153"/>
      <c r="DK150" s="1153"/>
      <c r="DL150" s="1153"/>
      <c r="DM150" s="1153"/>
      <c r="DN150" s="1153"/>
      <c r="DO150" s="1153"/>
      <c r="DP150" s="1153"/>
      <c r="DQ150" s="1153"/>
      <c r="DR150" s="1153"/>
      <c r="DS150" s="1153"/>
      <c r="DT150" s="1153"/>
      <c r="DU150" s="1153"/>
      <c r="DV150" s="1153"/>
      <c r="DW150" s="1153"/>
      <c r="DX150" s="1153"/>
      <c r="DY150" s="1153"/>
      <c r="DZ150" s="1153"/>
      <c r="EA150" s="1153"/>
      <c r="EB150" s="1153"/>
      <c r="EC150" s="1153"/>
      <c r="ED150" s="1153"/>
      <c r="EE150" s="1153"/>
      <c r="EF150" s="1153"/>
      <c r="EG150" s="1153"/>
      <c r="EH150" s="1153"/>
      <c r="EI150" s="1153"/>
      <c r="EJ150" s="1153"/>
      <c r="EK150" s="1153"/>
      <c r="EL150" s="1153"/>
      <c r="EM150" s="1153"/>
      <c r="EN150" s="1153"/>
      <c r="EO150" s="1153"/>
      <c r="EP150" s="1153"/>
      <c r="EQ150" s="1153"/>
      <c r="ER150" s="1153"/>
      <c r="ES150" s="1153"/>
      <c r="ET150" s="1153"/>
      <c r="EU150" s="1153"/>
      <c r="EV150" s="1153"/>
      <c r="EW150" s="1153"/>
      <c r="EX150" s="1153"/>
      <c r="EY150" s="1153"/>
      <c r="EZ150" s="1153"/>
      <c r="FA150" s="1153"/>
      <c r="FB150" s="1153"/>
      <c r="FC150" s="1153"/>
      <c r="FD150" s="1153"/>
      <c r="FE150" s="1153"/>
      <c r="FF150" s="1153"/>
      <c r="FG150" s="1153"/>
      <c r="FH150" s="1153"/>
      <c r="FI150" s="1153"/>
      <c r="FJ150" s="1153"/>
      <c r="FK150" s="1153"/>
      <c r="FL150" s="1153"/>
      <c r="FM150" s="1153"/>
      <c r="FN150" s="1153"/>
      <c r="FO150" s="1153"/>
      <c r="FP150" s="1153"/>
      <c r="FQ150" s="1153"/>
      <c r="FR150" s="1153"/>
      <c r="FS150" s="1153"/>
      <c r="FT150" s="1153"/>
      <c r="FU150" s="1153"/>
      <c r="FV150" s="1153"/>
      <c r="FW150" s="1153"/>
      <c r="FX150" s="1153"/>
      <c r="FY150" s="1153"/>
      <c r="FZ150" s="1153"/>
      <c r="GA150" s="1153"/>
      <c r="GB150" s="1153"/>
      <c r="GC150" s="1153"/>
      <c r="GD150" s="1153"/>
      <c r="GE150" s="1153"/>
      <c r="GF150" s="1153"/>
      <c r="GG150" s="1153"/>
      <c r="GH150" s="1153"/>
      <c r="GI150" s="1153"/>
      <c r="GJ150" s="1153"/>
      <c r="GK150" s="1153"/>
      <c r="GL150" s="1153"/>
      <c r="GM150" s="1153"/>
      <c r="GN150" s="1153"/>
      <c r="GO150" s="1153"/>
      <c r="GP150" s="1153"/>
      <c r="GQ150" s="1153"/>
      <c r="GR150" s="1153"/>
      <c r="GS150" s="1153"/>
      <c r="GT150" s="1153"/>
      <c r="GU150" s="1153"/>
      <c r="GV150" s="1153"/>
      <c r="GW150" s="1153"/>
      <c r="GX150" s="1153"/>
      <c r="GY150" s="1153"/>
      <c r="GZ150" s="1153"/>
      <c r="HA150" s="1153"/>
      <c r="HB150" s="1153"/>
      <c r="HC150" s="1153"/>
      <c r="HD150" s="1153"/>
      <c r="HE150" s="1153"/>
      <c r="HF150" s="1153"/>
      <c r="HG150" s="1153"/>
      <c r="HH150" s="1153"/>
      <c r="HI150" s="1153"/>
      <c r="HJ150" s="1153"/>
      <c r="HK150" s="1153"/>
      <c r="HL150" s="1153"/>
      <c r="HM150" s="1153"/>
      <c r="HN150" s="1153"/>
      <c r="HO150" s="1153"/>
      <c r="HP150" s="1153"/>
      <c r="HQ150" s="1153"/>
      <c r="HR150" s="1153"/>
      <c r="HS150" s="1153"/>
      <c r="HT150" s="1153"/>
      <c r="HU150" s="1153"/>
      <c r="HV150" s="1153"/>
      <c r="HW150" s="1153"/>
      <c r="HX150" s="1153"/>
      <c r="HY150" s="1153"/>
      <c r="HZ150" s="1153"/>
      <c r="IA150" s="1153"/>
      <c r="IB150" s="1153"/>
      <c r="IC150" s="1153"/>
      <c r="ID150" s="1153"/>
      <c r="IE150" s="1153"/>
      <c r="IF150" s="1153"/>
      <c r="IG150" s="1153"/>
      <c r="IH150" s="1153"/>
      <c r="II150" s="1153"/>
      <c r="IJ150" s="1153"/>
      <c r="IK150" s="1153"/>
      <c r="IL150" s="1153"/>
      <c r="IM150" s="1153"/>
      <c r="IN150" s="1153"/>
      <c r="IO150" s="1153"/>
      <c r="IP150" s="1153"/>
    </row>
    <row r="151" spans="1:250" s="196" customFormat="1" ht="13.8">
      <c r="A151" s="23"/>
      <c r="B151" s="119" t="s">
        <v>121</v>
      </c>
      <c r="C151" s="149" t="s">
        <v>56</v>
      </c>
      <c r="D151" s="92">
        <v>5</v>
      </c>
      <c r="E151" s="252"/>
      <c r="F151" s="96">
        <f>D151*E151</f>
        <v>0</v>
      </c>
      <c r="G151" s="10"/>
      <c r="H151" s="10"/>
      <c r="I151" s="39"/>
      <c r="J151" s="10"/>
      <c r="K151" s="126"/>
      <c r="L151" s="126"/>
      <c r="M151" s="162"/>
      <c r="N151" s="1134"/>
      <c r="O151" s="291"/>
      <c r="P151" s="129"/>
      <c r="Q151" s="129"/>
      <c r="R151" s="129"/>
      <c r="S151" s="129"/>
      <c r="T151" s="129"/>
      <c r="U151" s="129"/>
      <c r="V151" s="129"/>
      <c r="W151" s="129"/>
      <c r="X151" s="129"/>
      <c r="Y151" s="129"/>
      <c r="Z151" s="129"/>
      <c r="AA151" s="129"/>
      <c r="AB151" s="129"/>
      <c r="AC151" s="129"/>
      <c r="AD151" s="129"/>
      <c r="AE151" s="129"/>
      <c r="AF151" s="129"/>
      <c r="AG151" s="129"/>
      <c r="AH151" s="129"/>
      <c r="AI151" s="129"/>
      <c r="AJ151" s="129"/>
      <c r="AK151" s="129"/>
      <c r="AL151" s="129"/>
      <c r="AM151" s="129"/>
      <c r="AN151" s="129"/>
      <c r="AO151" s="129"/>
      <c r="AP151" s="129"/>
      <c r="AQ151" s="129"/>
      <c r="AR151" s="129"/>
      <c r="AS151" s="129"/>
      <c r="AT151" s="129"/>
      <c r="AU151" s="129"/>
      <c r="AV151" s="129"/>
      <c r="AW151" s="129"/>
      <c r="AX151" s="129"/>
      <c r="AY151" s="129"/>
      <c r="AZ151" s="129"/>
      <c r="BA151" s="129"/>
      <c r="BB151" s="129"/>
      <c r="BC151" s="129"/>
      <c r="BD151" s="129"/>
      <c r="BE151" s="129"/>
      <c r="BF151" s="129"/>
      <c r="BG151" s="129"/>
      <c r="BH151" s="129"/>
      <c r="BI151" s="129"/>
      <c r="BJ151" s="129"/>
      <c r="BK151" s="129"/>
      <c r="BL151" s="129"/>
      <c r="BM151" s="129"/>
      <c r="BN151" s="129"/>
      <c r="BO151" s="129"/>
      <c r="BP151" s="129"/>
      <c r="BQ151" s="129"/>
      <c r="BR151" s="129"/>
      <c r="BS151" s="129"/>
      <c r="BT151" s="129"/>
      <c r="BU151" s="129"/>
      <c r="BV151" s="129"/>
      <c r="BW151" s="129"/>
      <c r="BX151" s="129"/>
      <c r="BY151" s="129"/>
      <c r="BZ151" s="129"/>
      <c r="CA151" s="129"/>
      <c r="CB151" s="129"/>
      <c r="CC151" s="129"/>
      <c r="CD151" s="129"/>
      <c r="CE151" s="129"/>
      <c r="CF151" s="129"/>
      <c r="CG151" s="129"/>
      <c r="CH151" s="129"/>
      <c r="CI151" s="129"/>
      <c r="CJ151" s="129"/>
      <c r="CK151" s="129"/>
      <c r="CL151" s="129"/>
      <c r="CM151" s="129"/>
      <c r="CN151" s="129"/>
      <c r="CO151" s="129"/>
      <c r="CP151" s="129"/>
      <c r="CQ151" s="129"/>
      <c r="CR151" s="129"/>
      <c r="CS151" s="129"/>
      <c r="CT151" s="129"/>
      <c r="CU151" s="129"/>
      <c r="CV151" s="129"/>
      <c r="CW151" s="129"/>
      <c r="CX151" s="129"/>
      <c r="CY151" s="129"/>
      <c r="CZ151" s="129"/>
      <c r="DA151" s="129"/>
      <c r="DB151" s="129"/>
      <c r="DC151" s="129"/>
      <c r="DD151" s="129"/>
      <c r="DE151" s="129"/>
      <c r="DF151" s="129"/>
      <c r="DG151" s="129"/>
      <c r="DH151" s="129"/>
      <c r="DI151" s="129"/>
      <c r="DJ151" s="129"/>
      <c r="DK151" s="129"/>
      <c r="DL151" s="129"/>
      <c r="DM151" s="129"/>
      <c r="DN151" s="129"/>
      <c r="DO151" s="129"/>
      <c r="DP151" s="129"/>
      <c r="DQ151" s="129"/>
      <c r="DR151" s="129"/>
      <c r="DS151" s="129"/>
      <c r="DT151" s="129"/>
      <c r="DU151" s="129"/>
      <c r="DV151" s="129"/>
      <c r="DW151" s="129"/>
      <c r="DX151" s="129"/>
      <c r="DY151" s="129"/>
      <c r="DZ151" s="129"/>
      <c r="EA151" s="129"/>
      <c r="EB151" s="129"/>
      <c r="EC151" s="129"/>
      <c r="ED151" s="129"/>
      <c r="EE151" s="129"/>
      <c r="EF151" s="129"/>
      <c r="EG151" s="129"/>
      <c r="EH151" s="129"/>
      <c r="EI151" s="129"/>
      <c r="EJ151" s="129"/>
      <c r="EK151" s="129"/>
      <c r="EL151" s="129"/>
      <c r="EM151" s="129"/>
      <c r="EN151" s="129"/>
      <c r="EO151" s="129"/>
      <c r="EP151" s="129"/>
      <c r="EQ151" s="129"/>
      <c r="ER151" s="129"/>
      <c r="ES151" s="129"/>
      <c r="ET151" s="129"/>
      <c r="EU151" s="129"/>
      <c r="EV151" s="129"/>
      <c r="EW151" s="129"/>
      <c r="EX151" s="129"/>
      <c r="EY151" s="129"/>
      <c r="EZ151" s="129"/>
      <c r="FA151" s="129"/>
      <c r="FB151" s="129"/>
      <c r="FC151" s="129"/>
      <c r="FD151" s="129"/>
      <c r="FE151" s="129"/>
      <c r="FF151" s="129"/>
      <c r="FG151" s="129"/>
      <c r="FH151" s="129"/>
      <c r="FI151" s="129"/>
      <c r="FJ151" s="129"/>
      <c r="FK151" s="129"/>
      <c r="FL151" s="129"/>
      <c r="FM151" s="129"/>
      <c r="FN151" s="129"/>
      <c r="FO151" s="129"/>
      <c r="FP151" s="129"/>
      <c r="FQ151" s="129"/>
      <c r="FR151" s="129"/>
      <c r="FS151" s="129"/>
      <c r="FT151" s="129"/>
      <c r="FU151" s="129"/>
      <c r="FV151" s="129"/>
      <c r="FW151" s="129"/>
      <c r="FX151" s="129"/>
      <c r="FY151" s="129"/>
      <c r="FZ151" s="129"/>
      <c r="GA151" s="129"/>
      <c r="GB151" s="129"/>
      <c r="GC151" s="129"/>
      <c r="GD151" s="129"/>
      <c r="GE151" s="129"/>
      <c r="GF151" s="129"/>
      <c r="GG151" s="129"/>
      <c r="GH151" s="129"/>
      <c r="GI151" s="129"/>
      <c r="GJ151" s="129"/>
      <c r="GK151" s="129"/>
      <c r="GL151" s="129"/>
      <c r="GM151" s="129"/>
      <c r="GN151" s="129"/>
      <c r="GO151" s="129"/>
      <c r="GP151" s="129"/>
      <c r="GQ151" s="129"/>
      <c r="GR151" s="129"/>
      <c r="GS151" s="129"/>
      <c r="GT151" s="129"/>
      <c r="GU151" s="129"/>
      <c r="GV151" s="129"/>
      <c r="GW151" s="129"/>
      <c r="GX151" s="129"/>
      <c r="GY151" s="129"/>
      <c r="GZ151" s="129"/>
      <c r="HA151" s="129"/>
      <c r="HB151" s="129"/>
      <c r="HC151" s="129"/>
      <c r="HD151" s="129"/>
      <c r="HE151" s="129"/>
      <c r="HF151" s="129"/>
      <c r="HG151" s="129"/>
      <c r="HH151" s="129"/>
      <c r="HI151" s="129"/>
      <c r="HJ151" s="129"/>
      <c r="HK151" s="129"/>
      <c r="HL151" s="129"/>
      <c r="HM151" s="129"/>
      <c r="HN151" s="129"/>
      <c r="HO151" s="129"/>
      <c r="HP151" s="129"/>
      <c r="HQ151" s="129"/>
      <c r="HR151" s="129"/>
      <c r="HS151" s="129"/>
      <c r="HT151" s="129"/>
      <c r="HU151" s="129"/>
      <c r="HV151" s="129"/>
      <c r="HW151" s="129"/>
      <c r="HX151" s="129"/>
      <c r="HY151" s="129"/>
      <c r="HZ151" s="129"/>
      <c r="IA151" s="129"/>
      <c r="IB151" s="129"/>
      <c r="IC151" s="129"/>
      <c r="ID151" s="129"/>
      <c r="IE151" s="129"/>
      <c r="IF151" s="129"/>
      <c r="IG151" s="129"/>
      <c r="IH151" s="129"/>
      <c r="II151" s="129"/>
      <c r="IJ151" s="129"/>
      <c r="IK151" s="129"/>
      <c r="IL151" s="129"/>
      <c r="IM151" s="129"/>
      <c r="IN151" s="129"/>
      <c r="IO151" s="129"/>
      <c r="IP151" s="129"/>
    </row>
    <row r="152" spans="1:250" s="196" customFormat="1" ht="26.25" customHeight="1">
      <c r="A152" s="23"/>
      <c r="B152" s="1008" t="s">
        <v>51</v>
      </c>
      <c r="C152" s="149"/>
      <c r="D152" s="92"/>
      <c r="E152" s="252"/>
      <c r="F152" s="96"/>
      <c r="G152" s="10"/>
      <c r="H152" s="10"/>
      <c r="I152" s="39"/>
      <c r="J152" s="10"/>
      <c r="K152" s="126"/>
      <c r="L152" s="126"/>
      <c r="M152" s="162"/>
      <c r="N152" s="1134"/>
      <c r="O152" s="291"/>
      <c r="P152" s="129"/>
      <c r="Q152" s="129"/>
      <c r="R152" s="129"/>
      <c r="S152" s="129"/>
      <c r="T152" s="129"/>
      <c r="U152" s="129"/>
      <c r="V152" s="129"/>
      <c r="W152" s="129"/>
      <c r="X152" s="129"/>
      <c r="Y152" s="129"/>
      <c r="Z152" s="129"/>
      <c r="AA152" s="129"/>
      <c r="AB152" s="129"/>
      <c r="AC152" s="129"/>
      <c r="AD152" s="129"/>
      <c r="AE152" s="129"/>
      <c r="AF152" s="129"/>
      <c r="AG152" s="129"/>
      <c r="AH152" s="129"/>
      <c r="AI152" s="129"/>
      <c r="AJ152" s="129"/>
      <c r="AK152" s="129"/>
      <c r="AL152" s="129"/>
      <c r="AM152" s="129"/>
      <c r="AN152" s="129"/>
      <c r="AO152" s="129"/>
      <c r="AP152" s="129"/>
      <c r="AQ152" s="129"/>
      <c r="AR152" s="129"/>
      <c r="AS152" s="129"/>
      <c r="AT152" s="129"/>
      <c r="AU152" s="129"/>
      <c r="AV152" s="129"/>
      <c r="AW152" s="129"/>
      <c r="AX152" s="129"/>
      <c r="AY152" s="129"/>
      <c r="AZ152" s="129"/>
      <c r="BA152" s="129"/>
      <c r="BB152" s="129"/>
      <c r="BC152" s="129"/>
      <c r="BD152" s="129"/>
      <c r="BE152" s="129"/>
      <c r="BF152" s="129"/>
      <c r="BG152" s="129"/>
      <c r="BH152" s="129"/>
      <c r="BI152" s="129"/>
      <c r="BJ152" s="129"/>
      <c r="BK152" s="129"/>
      <c r="BL152" s="129"/>
      <c r="BM152" s="129"/>
      <c r="BN152" s="129"/>
      <c r="BO152" s="129"/>
      <c r="BP152" s="129"/>
      <c r="BQ152" s="129"/>
      <c r="BR152" s="129"/>
      <c r="BS152" s="129"/>
      <c r="BT152" s="129"/>
      <c r="BU152" s="129"/>
      <c r="BV152" s="129"/>
      <c r="BW152" s="129"/>
      <c r="BX152" s="129"/>
      <c r="BY152" s="129"/>
      <c r="BZ152" s="129"/>
      <c r="CA152" s="129"/>
      <c r="CB152" s="129"/>
      <c r="CC152" s="129"/>
      <c r="CD152" s="129"/>
      <c r="CE152" s="129"/>
      <c r="CF152" s="129"/>
      <c r="CG152" s="129"/>
      <c r="CH152" s="129"/>
      <c r="CI152" s="129"/>
      <c r="CJ152" s="129"/>
      <c r="CK152" s="129"/>
      <c r="CL152" s="129"/>
      <c r="CM152" s="129"/>
      <c r="CN152" s="129"/>
      <c r="CO152" s="129"/>
      <c r="CP152" s="129"/>
      <c r="CQ152" s="129"/>
      <c r="CR152" s="129"/>
      <c r="CS152" s="129"/>
      <c r="CT152" s="129"/>
      <c r="CU152" s="129"/>
      <c r="CV152" s="129"/>
      <c r="CW152" s="129"/>
      <c r="CX152" s="129"/>
      <c r="CY152" s="129"/>
      <c r="CZ152" s="129"/>
      <c r="DA152" s="129"/>
      <c r="DB152" s="129"/>
      <c r="DC152" s="129"/>
      <c r="DD152" s="129"/>
      <c r="DE152" s="129"/>
      <c r="DF152" s="129"/>
      <c r="DG152" s="129"/>
      <c r="DH152" s="129"/>
      <c r="DI152" s="129"/>
      <c r="DJ152" s="129"/>
      <c r="DK152" s="129"/>
      <c r="DL152" s="129"/>
      <c r="DM152" s="129"/>
      <c r="DN152" s="129"/>
      <c r="DO152" s="129"/>
      <c r="DP152" s="129"/>
      <c r="DQ152" s="129"/>
      <c r="DR152" s="129"/>
      <c r="DS152" s="129"/>
      <c r="DT152" s="129"/>
      <c r="DU152" s="129"/>
      <c r="DV152" s="129"/>
      <c r="DW152" s="129"/>
      <c r="DX152" s="129"/>
      <c r="DY152" s="129"/>
      <c r="DZ152" s="129"/>
      <c r="EA152" s="129"/>
      <c r="EB152" s="129"/>
      <c r="EC152" s="129"/>
      <c r="ED152" s="129"/>
      <c r="EE152" s="129"/>
      <c r="EF152" s="129"/>
      <c r="EG152" s="129"/>
      <c r="EH152" s="129"/>
      <c r="EI152" s="129"/>
      <c r="EJ152" s="129"/>
      <c r="EK152" s="129"/>
      <c r="EL152" s="129"/>
      <c r="EM152" s="129"/>
      <c r="EN152" s="129"/>
      <c r="EO152" s="129"/>
      <c r="EP152" s="129"/>
      <c r="EQ152" s="129"/>
      <c r="ER152" s="129"/>
      <c r="ES152" s="129"/>
      <c r="ET152" s="129"/>
      <c r="EU152" s="129"/>
      <c r="EV152" s="129"/>
      <c r="EW152" s="129"/>
      <c r="EX152" s="129"/>
      <c r="EY152" s="129"/>
      <c r="EZ152" s="129"/>
      <c r="FA152" s="129"/>
      <c r="FB152" s="129"/>
      <c r="FC152" s="129"/>
      <c r="FD152" s="129"/>
      <c r="FE152" s="129"/>
      <c r="FF152" s="129"/>
      <c r="FG152" s="129"/>
      <c r="FH152" s="129"/>
      <c r="FI152" s="129"/>
      <c r="FJ152" s="129"/>
      <c r="FK152" s="129"/>
      <c r="FL152" s="129"/>
      <c r="FM152" s="129"/>
      <c r="FN152" s="129"/>
      <c r="FO152" s="129"/>
      <c r="FP152" s="129"/>
      <c r="FQ152" s="129"/>
      <c r="FR152" s="129"/>
      <c r="FS152" s="129"/>
      <c r="FT152" s="129"/>
      <c r="FU152" s="129"/>
      <c r="FV152" s="129"/>
      <c r="FW152" s="129"/>
      <c r="FX152" s="129"/>
      <c r="FY152" s="129"/>
      <c r="FZ152" s="129"/>
      <c r="GA152" s="129"/>
      <c r="GB152" s="129"/>
      <c r="GC152" s="129"/>
      <c r="GD152" s="129"/>
      <c r="GE152" s="129"/>
      <c r="GF152" s="129"/>
      <c r="GG152" s="129"/>
      <c r="GH152" s="129"/>
      <c r="GI152" s="129"/>
      <c r="GJ152" s="129"/>
      <c r="GK152" s="129"/>
      <c r="GL152" s="129"/>
      <c r="GM152" s="129"/>
      <c r="GN152" s="129"/>
      <c r="GO152" s="129"/>
      <c r="GP152" s="129"/>
      <c r="GQ152" s="129"/>
      <c r="GR152" s="129"/>
      <c r="GS152" s="129"/>
      <c r="GT152" s="129"/>
      <c r="GU152" s="129"/>
      <c r="GV152" s="129"/>
      <c r="GW152" s="129"/>
      <c r="GX152" s="129"/>
      <c r="GY152" s="129"/>
      <c r="GZ152" s="129"/>
      <c r="HA152" s="129"/>
      <c r="HB152" s="129"/>
      <c r="HC152" s="129"/>
      <c r="HD152" s="129"/>
      <c r="HE152" s="129"/>
      <c r="HF152" s="129"/>
      <c r="HG152" s="129"/>
      <c r="HH152" s="129"/>
      <c r="HI152" s="129"/>
      <c r="HJ152" s="129"/>
      <c r="HK152" s="129"/>
      <c r="HL152" s="129"/>
      <c r="HM152" s="129"/>
      <c r="HN152" s="129"/>
      <c r="HO152" s="129"/>
      <c r="HP152" s="129"/>
      <c r="HQ152" s="129"/>
      <c r="HR152" s="129"/>
      <c r="HS152" s="129"/>
      <c r="HT152" s="129"/>
      <c r="HU152" s="129"/>
      <c r="HV152" s="129"/>
      <c r="HW152" s="129"/>
      <c r="HX152" s="129"/>
      <c r="HY152" s="129"/>
      <c r="HZ152" s="129"/>
      <c r="IA152" s="129"/>
      <c r="IB152" s="129"/>
      <c r="IC152" s="129"/>
      <c r="ID152" s="129"/>
      <c r="IE152" s="129"/>
      <c r="IF152" s="129"/>
      <c r="IG152" s="129"/>
      <c r="IH152" s="129"/>
      <c r="II152" s="129"/>
      <c r="IJ152" s="129"/>
      <c r="IK152" s="129"/>
      <c r="IL152" s="129"/>
      <c r="IM152" s="129"/>
      <c r="IN152" s="129"/>
      <c r="IO152" s="129"/>
      <c r="IP152" s="129"/>
    </row>
    <row r="153" spans="1:250" s="129" customFormat="1" ht="13.8">
      <c r="A153" s="207"/>
      <c r="B153" s="119"/>
      <c r="C153" s="218"/>
      <c r="D153" s="92"/>
      <c r="E153" s="252"/>
      <c r="F153" s="96"/>
      <c r="G153" s="102"/>
      <c r="H153" s="102"/>
      <c r="I153" s="102"/>
      <c r="J153" s="102"/>
      <c r="K153" s="161"/>
      <c r="L153" s="161"/>
      <c r="M153" s="1162"/>
      <c r="N153" s="1155"/>
      <c r="O153" s="291"/>
      <c r="P153" s="196"/>
      <c r="Q153" s="196"/>
      <c r="R153" s="196"/>
      <c r="S153" s="196"/>
      <c r="T153" s="196"/>
      <c r="U153" s="196"/>
      <c r="V153" s="196"/>
      <c r="W153" s="196"/>
      <c r="X153" s="196"/>
      <c r="Y153" s="196"/>
      <c r="Z153" s="196"/>
      <c r="AA153" s="196"/>
      <c r="AB153" s="196"/>
      <c r="AC153" s="196"/>
      <c r="AD153" s="196"/>
      <c r="AE153" s="196"/>
      <c r="AF153" s="196"/>
      <c r="AG153" s="196"/>
      <c r="AH153" s="196"/>
      <c r="AI153" s="196"/>
      <c r="AJ153" s="196"/>
      <c r="AK153" s="196"/>
      <c r="AL153" s="196"/>
      <c r="AM153" s="196"/>
      <c r="AN153" s="196"/>
      <c r="AO153" s="196"/>
      <c r="AP153" s="196"/>
      <c r="AQ153" s="196"/>
      <c r="AR153" s="196"/>
      <c r="AS153" s="196"/>
      <c r="AT153" s="196"/>
      <c r="AU153" s="196"/>
      <c r="AV153" s="196"/>
      <c r="AW153" s="196"/>
      <c r="AX153" s="196"/>
      <c r="AY153" s="196"/>
      <c r="AZ153" s="196"/>
      <c r="BA153" s="196"/>
      <c r="BB153" s="196"/>
      <c r="BC153" s="196"/>
      <c r="BD153" s="196"/>
      <c r="BE153" s="196"/>
      <c r="BF153" s="196"/>
      <c r="BG153" s="196"/>
      <c r="BH153" s="196"/>
      <c r="BI153" s="196"/>
      <c r="BJ153" s="196"/>
      <c r="BK153" s="196"/>
      <c r="BL153" s="196"/>
      <c r="BM153" s="196"/>
      <c r="BN153" s="196"/>
      <c r="BO153" s="196"/>
      <c r="BP153" s="196"/>
      <c r="BQ153" s="196"/>
      <c r="BR153" s="196"/>
      <c r="BS153" s="196"/>
      <c r="BT153" s="196"/>
      <c r="BU153" s="196"/>
      <c r="BV153" s="196"/>
      <c r="BW153" s="196"/>
      <c r="BX153" s="196"/>
      <c r="BY153" s="196"/>
      <c r="BZ153" s="196"/>
      <c r="CA153" s="196"/>
      <c r="CB153" s="196"/>
      <c r="CC153" s="196"/>
      <c r="CD153" s="196"/>
      <c r="CE153" s="196"/>
      <c r="CF153" s="196"/>
      <c r="CG153" s="196"/>
      <c r="CH153" s="196"/>
      <c r="CI153" s="196"/>
      <c r="CJ153" s="196"/>
      <c r="CK153" s="196"/>
      <c r="CL153" s="196"/>
      <c r="CM153" s="196"/>
      <c r="CN153" s="196"/>
      <c r="CO153" s="196"/>
      <c r="CP153" s="196"/>
      <c r="CQ153" s="196"/>
      <c r="CR153" s="196"/>
      <c r="CS153" s="196"/>
      <c r="CT153" s="196"/>
      <c r="CU153" s="196"/>
      <c r="CV153" s="196"/>
      <c r="CW153" s="196"/>
      <c r="CX153" s="196"/>
      <c r="CY153" s="196"/>
      <c r="CZ153" s="196"/>
      <c r="DA153" s="196"/>
      <c r="DB153" s="196"/>
      <c r="DC153" s="196"/>
      <c r="DD153" s="196"/>
      <c r="DE153" s="196"/>
      <c r="DF153" s="196"/>
      <c r="DG153" s="196"/>
      <c r="DH153" s="196"/>
      <c r="DI153" s="196"/>
      <c r="DJ153" s="196"/>
      <c r="DK153" s="196"/>
      <c r="DL153" s="196"/>
      <c r="DM153" s="196"/>
      <c r="DN153" s="196"/>
      <c r="DO153" s="196"/>
      <c r="DP153" s="196"/>
      <c r="DQ153" s="196"/>
      <c r="DR153" s="196"/>
      <c r="DS153" s="196"/>
      <c r="DT153" s="196"/>
      <c r="DU153" s="196"/>
      <c r="DV153" s="196"/>
      <c r="DW153" s="196"/>
      <c r="DX153" s="196"/>
      <c r="DY153" s="196"/>
      <c r="DZ153" s="196"/>
      <c r="EA153" s="196"/>
      <c r="EB153" s="196"/>
      <c r="EC153" s="196"/>
      <c r="ED153" s="196"/>
      <c r="EE153" s="196"/>
      <c r="EF153" s="196"/>
      <c r="EG153" s="196"/>
      <c r="EH153" s="196"/>
      <c r="EI153" s="196"/>
      <c r="EJ153" s="196"/>
      <c r="EK153" s="196"/>
      <c r="EL153" s="196"/>
      <c r="EM153" s="196"/>
      <c r="EN153" s="196"/>
      <c r="EO153" s="196"/>
      <c r="EP153" s="196"/>
      <c r="EQ153" s="196"/>
      <c r="ER153" s="196"/>
      <c r="ES153" s="196"/>
      <c r="ET153" s="196"/>
      <c r="EU153" s="196"/>
      <c r="EV153" s="196"/>
      <c r="EW153" s="196"/>
      <c r="EX153" s="196"/>
      <c r="EY153" s="196"/>
      <c r="EZ153" s="196"/>
      <c r="FA153" s="196"/>
      <c r="FB153" s="196"/>
      <c r="FC153" s="196"/>
      <c r="FD153" s="196"/>
      <c r="FE153" s="196"/>
      <c r="FF153" s="196"/>
      <c r="FG153" s="196"/>
      <c r="FH153" s="196"/>
      <c r="FI153" s="196"/>
      <c r="FJ153" s="196"/>
      <c r="FK153" s="196"/>
      <c r="FL153" s="196"/>
      <c r="FM153" s="196"/>
      <c r="FN153" s="196"/>
      <c r="FO153" s="196"/>
      <c r="FP153" s="196"/>
      <c r="FQ153" s="196"/>
      <c r="FR153" s="196"/>
      <c r="FS153" s="196"/>
      <c r="FT153" s="196"/>
      <c r="FU153" s="196"/>
      <c r="FV153" s="196"/>
      <c r="FW153" s="196"/>
      <c r="FX153" s="196"/>
      <c r="FY153" s="196"/>
      <c r="FZ153" s="196"/>
      <c r="GA153" s="196"/>
      <c r="GB153" s="196"/>
      <c r="GC153" s="196"/>
      <c r="GD153" s="196"/>
      <c r="GE153" s="196"/>
      <c r="GF153" s="196"/>
      <c r="GG153" s="196"/>
      <c r="GH153" s="196"/>
      <c r="GI153" s="196"/>
      <c r="GJ153" s="196"/>
      <c r="GK153" s="196"/>
      <c r="GL153" s="196"/>
      <c r="GM153" s="196"/>
      <c r="GN153" s="196"/>
      <c r="GO153" s="196"/>
      <c r="GP153" s="196"/>
      <c r="GQ153" s="196"/>
      <c r="GR153" s="196"/>
      <c r="GS153" s="196"/>
      <c r="GT153" s="196"/>
      <c r="GU153" s="196"/>
      <c r="GV153" s="196"/>
      <c r="GW153" s="196"/>
      <c r="GX153" s="196"/>
      <c r="GY153" s="196"/>
      <c r="GZ153" s="196"/>
      <c r="HA153" s="196"/>
      <c r="HB153" s="196"/>
      <c r="HC153" s="196"/>
      <c r="HD153" s="196"/>
      <c r="HE153" s="196"/>
      <c r="HF153" s="196"/>
      <c r="HG153" s="196"/>
      <c r="HH153" s="196"/>
      <c r="HI153" s="196"/>
      <c r="HJ153" s="196"/>
      <c r="HK153" s="196"/>
      <c r="HL153" s="196"/>
      <c r="HM153" s="196"/>
      <c r="HN153" s="196"/>
      <c r="HO153" s="196"/>
      <c r="HP153" s="196"/>
      <c r="HQ153" s="196"/>
      <c r="HR153" s="196"/>
      <c r="HS153" s="196"/>
      <c r="HT153" s="196"/>
      <c r="HU153" s="196"/>
      <c r="HV153" s="196"/>
      <c r="HW153" s="196"/>
      <c r="HX153" s="196"/>
      <c r="HY153" s="196"/>
      <c r="HZ153" s="196"/>
      <c r="IA153" s="196"/>
      <c r="IB153" s="196"/>
      <c r="IC153" s="196"/>
      <c r="ID153" s="196"/>
      <c r="IE153" s="196"/>
      <c r="IF153" s="196"/>
      <c r="IG153" s="196"/>
      <c r="IH153" s="196"/>
      <c r="II153" s="196"/>
      <c r="IJ153" s="196"/>
      <c r="IK153" s="196"/>
      <c r="IL153" s="196"/>
      <c r="IM153" s="196"/>
      <c r="IN153" s="196"/>
      <c r="IO153" s="196"/>
      <c r="IP153" s="196"/>
    </row>
    <row r="154" spans="1:250" s="129" customFormat="1" ht="55.2">
      <c r="A154" s="207" t="s">
        <v>298</v>
      </c>
      <c r="B154" s="119" t="s">
        <v>122</v>
      </c>
      <c r="C154" s="218" t="s">
        <v>123</v>
      </c>
      <c r="D154" s="92">
        <v>30</v>
      </c>
      <c r="E154" s="252"/>
      <c r="F154" s="96">
        <f>D154*E154</f>
        <v>0</v>
      </c>
      <c r="G154" s="102"/>
      <c r="H154" s="102"/>
      <c r="I154" s="102"/>
      <c r="J154" s="102"/>
      <c r="K154" s="161"/>
      <c r="L154" s="161"/>
      <c r="M154" s="162"/>
      <c r="N154" s="1134"/>
      <c r="O154" s="291"/>
      <c r="P154" s="196"/>
      <c r="Q154" s="196"/>
      <c r="R154" s="196"/>
      <c r="S154" s="196"/>
      <c r="T154" s="196"/>
      <c r="U154" s="196"/>
      <c r="V154" s="196"/>
      <c r="W154" s="196"/>
      <c r="X154" s="196"/>
      <c r="Y154" s="196"/>
      <c r="Z154" s="196"/>
      <c r="AA154" s="196"/>
      <c r="AB154" s="196"/>
      <c r="AC154" s="196"/>
      <c r="AD154" s="196"/>
      <c r="AE154" s="196"/>
      <c r="AF154" s="196"/>
      <c r="AG154" s="196"/>
      <c r="AH154" s="196"/>
      <c r="AI154" s="196"/>
      <c r="AJ154" s="196"/>
      <c r="AK154" s="196"/>
      <c r="AL154" s="196"/>
      <c r="AM154" s="196"/>
      <c r="AN154" s="196"/>
      <c r="AO154" s="196"/>
      <c r="AP154" s="196"/>
      <c r="AQ154" s="196"/>
      <c r="AR154" s="196"/>
      <c r="AS154" s="196"/>
      <c r="AT154" s="196"/>
      <c r="AU154" s="196"/>
      <c r="AV154" s="196"/>
      <c r="AW154" s="196"/>
      <c r="AX154" s="196"/>
      <c r="AY154" s="196"/>
      <c r="AZ154" s="196"/>
      <c r="BA154" s="196"/>
      <c r="BB154" s="196"/>
      <c r="BC154" s="196"/>
      <c r="BD154" s="196"/>
      <c r="BE154" s="196"/>
      <c r="BF154" s="196"/>
      <c r="BG154" s="196"/>
      <c r="BH154" s="196"/>
      <c r="BI154" s="196"/>
      <c r="BJ154" s="196"/>
      <c r="BK154" s="196"/>
      <c r="BL154" s="196"/>
      <c r="BM154" s="196"/>
      <c r="BN154" s="196"/>
      <c r="BO154" s="196"/>
      <c r="BP154" s="196"/>
      <c r="BQ154" s="196"/>
      <c r="BR154" s="196"/>
      <c r="BS154" s="196"/>
      <c r="BT154" s="196"/>
      <c r="BU154" s="196"/>
      <c r="BV154" s="196"/>
      <c r="BW154" s="196"/>
      <c r="BX154" s="196"/>
      <c r="BY154" s="196"/>
      <c r="BZ154" s="196"/>
      <c r="CA154" s="196"/>
      <c r="CB154" s="196"/>
      <c r="CC154" s="196"/>
      <c r="CD154" s="196"/>
      <c r="CE154" s="196"/>
      <c r="CF154" s="196"/>
      <c r="CG154" s="196"/>
      <c r="CH154" s="196"/>
      <c r="CI154" s="196"/>
      <c r="CJ154" s="196"/>
      <c r="CK154" s="196"/>
      <c r="CL154" s="196"/>
      <c r="CM154" s="196"/>
      <c r="CN154" s="196"/>
      <c r="CO154" s="196"/>
      <c r="CP154" s="196"/>
      <c r="CQ154" s="196"/>
      <c r="CR154" s="196"/>
      <c r="CS154" s="196"/>
      <c r="CT154" s="196"/>
      <c r="CU154" s="196"/>
      <c r="CV154" s="196"/>
      <c r="CW154" s="196"/>
      <c r="CX154" s="196"/>
      <c r="CY154" s="196"/>
      <c r="CZ154" s="196"/>
      <c r="DA154" s="196"/>
      <c r="DB154" s="196"/>
      <c r="DC154" s="196"/>
      <c r="DD154" s="196"/>
      <c r="DE154" s="196"/>
      <c r="DF154" s="196"/>
      <c r="DG154" s="196"/>
      <c r="DH154" s="196"/>
      <c r="DI154" s="196"/>
      <c r="DJ154" s="196"/>
      <c r="DK154" s="196"/>
      <c r="DL154" s="196"/>
      <c r="DM154" s="196"/>
      <c r="DN154" s="196"/>
      <c r="DO154" s="196"/>
      <c r="DP154" s="196"/>
      <c r="DQ154" s="196"/>
      <c r="DR154" s="196"/>
      <c r="DS154" s="196"/>
      <c r="DT154" s="196"/>
      <c r="DU154" s="196"/>
      <c r="DV154" s="196"/>
      <c r="DW154" s="196"/>
      <c r="DX154" s="196"/>
      <c r="DY154" s="196"/>
      <c r="DZ154" s="196"/>
      <c r="EA154" s="196"/>
      <c r="EB154" s="196"/>
      <c r="EC154" s="196"/>
      <c r="ED154" s="196"/>
      <c r="EE154" s="196"/>
      <c r="EF154" s="196"/>
      <c r="EG154" s="196"/>
      <c r="EH154" s="196"/>
      <c r="EI154" s="196"/>
      <c r="EJ154" s="196"/>
      <c r="EK154" s="196"/>
      <c r="EL154" s="196"/>
      <c r="EM154" s="196"/>
      <c r="EN154" s="196"/>
      <c r="EO154" s="196"/>
      <c r="EP154" s="196"/>
      <c r="EQ154" s="196"/>
      <c r="ER154" s="196"/>
      <c r="ES154" s="196"/>
      <c r="ET154" s="196"/>
      <c r="EU154" s="196"/>
      <c r="EV154" s="196"/>
      <c r="EW154" s="196"/>
      <c r="EX154" s="196"/>
      <c r="EY154" s="196"/>
      <c r="EZ154" s="196"/>
      <c r="FA154" s="196"/>
      <c r="FB154" s="196"/>
      <c r="FC154" s="196"/>
      <c r="FD154" s="196"/>
      <c r="FE154" s="196"/>
      <c r="FF154" s="196"/>
      <c r="FG154" s="196"/>
      <c r="FH154" s="196"/>
      <c r="FI154" s="196"/>
      <c r="FJ154" s="196"/>
      <c r="FK154" s="196"/>
      <c r="FL154" s="196"/>
      <c r="FM154" s="196"/>
      <c r="FN154" s="196"/>
      <c r="FO154" s="196"/>
      <c r="FP154" s="196"/>
      <c r="FQ154" s="196"/>
      <c r="FR154" s="196"/>
      <c r="FS154" s="196"/>
      <c r="FT154" s="196"/>
      <c r="FU154" s="196"/>
      <c r="FV154" s="196"/>
      <c r="FW154" s="196"/>
      <c r="FX154" s="196"/>
      <c r="FY154" s="196"/>
      <c r="FZ154" s="196"/>
      <c r="GA154" s="196"/>
      <c r="GB154" s="196"/>
      <c r="GC154" s="196"/>
      <c r="GD154" s="196"/>
      <c r="GE154" s="196"/>
      <c r="GF154" s="196"/>
      <c r="GG154" s="196"/>
      <c r="GH154" s="196"/>
      <c r="GI154" s="196"/>
      <c r="GJ154" s="196"/>
      <c r="GK154" s="196"/>
      <c r="GL154" s="196"/>
      <c r="GM154" s="196"/>
      <c r="GN154" s="196"/>
      <c r="GO154" s="196"/>
      <c r="GP154" s="196"/>
      <c r="GQ154" s="196"/>
      <c r="GR154" s="196"/>
      <c r="GS154" s="196"/>
      <c r="GT154" s="196"/>
      <c r="GU154" s="196"/>
      <c r="GV154" s="196"/>
      <c r="GW154" s="196"/>
      <c r="GX154" s="196"/>
      <c r="GY154" s="196"/>
      <c r="GZ154" s="196"/>
      <c r="HA154" s="196"/>
      <c r="HB154" s="196"/>
      <c r="HC154" s="196"/>
      <c r="HD154" s="196"/>
      <c r="HE154" s="196"/>
      <c r="HF154" s="196"/>
      <c r="HG154" s="196"/>
      <c r="HH154" s="196"/>
      <c r="HI154" s="196"/>
      <c r="HJ154" s="196"/>
      <c r="HK154" s="196"/>
      <c r="HL154" s="196"/>
      <c r="HM154" s="196"/>
      <c r="HN154" s="196"/>
      <c r="HO154" s="196"/>
      <c r="HP154" s="196"/>
      <c r="HQ154" s="196"/>
      <c r="HR154" s="196"/>
      <c r="HS154" s="196"/>
      <c r="HT154" s="196"/>
      <c r="HU154" s="196"/>
      <c r="HV154" s="196"/>
      <c r="HW154" s="196"/>
      <c r="HX154" s="196"/>
      <c r="HY154" s="196"/>
      <c r="HZ154" s="196"/>
      <c r="IA154" s="196"/>
      <c r="IB154" s="196"/>
      <c r="IC154" s="196"/>
      <c r="ID154" s="196"/>
      <c r="IE154" s="196"/>
      <c r="IF154" s="196"/>
      <c r="IG154" s="196"/>
      <c r="IH154" s="196"/>
      <c r="II154" s="196"/>
      <c r="IJ154" s="196"/>
      <c r="IK154" s="196"/>
      <c r="IL154" s="196"/>
      <c r="IM154" s="196"/>
      <c r="IN154" s="196"/>
      <c r="IO154" s="196"/>
      <c r="IP154" s="196"/>
    </row>
    <row r="155" spans="1:250" s="129" customFormat="1" ht="13.8">
      <c r="A155" s="207"/>
      <c r="B155" s="119"/>
      <c r="C155" s="218"/>
      <c r="D155" s="92"/>
      <c r="E155" s="252"/>
      <c r="F155" s="96"/>
      <c r="G155" s="102"/>
      <c r="H155" s="102"/>
      <c r="I155" s="102"/>
      <c r="J155" s="102"/>
      <c r="K155" s="161"/>
      <c r="L155" s="161"/>
      <c r="M155" s="1162"/>
      <c r="N155" s="1155"/>
      <c r="O155" s="291"/>
      <c r="P155" s="196"/>
      <c r="Q155" s="196"/>
      <c r="R155" s="196"/>
      <c r="S155" s="196"/>
      <c r="T155" s="196"/>
      <c r="U155" s="196"/>
      <c r="V155" s="196"/>
      <c r="W155" s="196"/>
      <c r="X155" s="196"/>
      <c r="Y155" s="196"/>
      <c r="Z155" s="196"/>
      <c r="AA155" s="196"/>
      <c r="AB155" s="196"/>
      <c r="AC155" s="196"/>
      <c r="AD155" s="196"/>
      <c r="AE155" s="196"/>
      <c r="AF155" s="196"/>
      <c r="AG155" s="196"/>
      <c r="AH155" s="196"/>
      <c r="AI155" s="196"/>
      <c r="AJ155" s="196"/>
      <c r="AK155" s="196"/>
      <c r="AL155" s="196"/>
      <c r="AM155" s="196"/>
      <c r="AN155" s="196"/>
      <c r="AO155" s="196"/>
      <c r="AP155" s="196"/>
      <c r="AQ155" s="196"/>
      <c r="AR155" s="196"/>
      <c r="AS155" s="196"/>
      <c r="AT155" s="196"/>
      <c r="AU155" s="196"/>
      <c r="AV155" s="196"/>
      <c r="AW155" s="196"/>
      <c r="AX155" s="196"/>
      <c r="AY155" s="196"/>
      <c r="AZ155" s="196"/>
      <c r="BA155" s="196"/>
      <c r="BB155" s="196"/>
      <c r="BC155" s="196"/>
      <c r="BD155" s="196"/>
      <c r="BE155" s="196"/>
      <c r="BF155" s="196"/>
      <c r="BG155" s="196"/>
      <c r="BH155" s="196"/>
      <c r="BI155" s="196"/>
      <c r="BJ155" s="196"/>
      <c r="BK155" s="196"/>
      <c r="BL155" s="196"/>
      <c r="BM155" s="196"/>
      <c r="BN155" s="196"/>
      <c r="BO155" s="196"/>
      <c r="BP155" s="196"/>
      <c r="BQ155" s="196"/>
      <c r="BR155" s="196"/>
      <c r="BS155" s="196"/>
      <c r="BT155" s="196"/>
      <c r="BU155" s="196"/>
      <c r="BV155" s="196"/>
      <c r="BW155" s="196"/>
      <c r="BX155" s="196"/>
      <c r="BY155" s="196"/>
      <c r="BZ155" s="196"/>
      <c r="CA155" s="196"/>
      <c r="CB155" s="196"/>
      <c r="CC155" s="196"/>
      <c r="CD155" s="196"/>
      <c r="CE155" s="196"/>
      <c r="CF155" s="196"/>
      <c r="CG155" s="196"/>
      <c r="CH155" s="196"/>
      <c r="CI155" s="196"/>
      <c r="CJ155" s="196"/>
      <c r="CK155" s="196"/>
      <c r="CL155" s="196"/>
      <c r="CM155" s="196"/>
      <c r="CN155" s="196"/>
      <c r="CO155" s="196"/>
      <c r="CP155" s="196"/>
      <c r="CQ155" s="196"/>
      <c r="CR155" s="196"/>
      <c r="CS155" s="196"/>
      <c r="CT155" s="196"/>
      <c r="CU155" s="196"/>
      <c r="CV155" s="196"/>
      <c r="CW155" s="196"/>
      <c r="CX155" s="196"/>
      <c r="CY155" s="196"/>
      <c r="CZ155" s="196"/>
      <c r="DA155" s="196"/>
      <c r="DB155" s="196"/>
      <c r="DC155" s="196"/>
      <c r="DD155" s="196"/>
      <c r="DE155" s="196"/>
      <c r="DF155" s="196"/>
      <c r="DG155" s="196"/>
      <c r="DH155" s="196"/>
      <c r="DI155" s="196"/>
      <c r="DJ155" s="196"/>
      <c r="DK155" s="196"/>
      <c r="DL155" s="196"/>
      <c r="DM155" s="196"/>
      <c r="DN155" s="196"/>
      <c r="DO155" s="196"/>
      <c r="DP155" s="196"/>
      <c r="DQ155" s="196"/>
      <c r="DR155" s="196"/>
      <c r="DS155" s="196"/>
      <c r="DT155" s="196"/>
      <c r="DU155" s="196"/>
      <c r="DV155" s="196"/>
      <c r="DW155" s="196"/>
      <c r="DX155" s="196"/>
      <c r="DY155" s="196"/>
      <c r="DZ155" s="196"/>
      <c r="EA155" s="196"/>
      <c r="EB155" s="196"/>
      <c r="EC155" s="196"/>
      <c r="ED155" s="196"/>
      <c r="EE155" s="196"/>
      <c r="EF155" s="196"/>
      <c r="EG155" s="196"/>
      <c r="EH155" s="196"/>
      <c r="EI155" s="196"/>
      <c r="EJ155" s="196"/>
      <c r="EK155" s="196"/>
      <c r="EL155" s="196"/>
      <c r="EM155" s="196"/>
      <c r="EN155" s="196"/>
      <c r="EO155" s="196"/>
      <c r="EP155" s="196"/>
      <c r="EQ155" s="196"/>
      <c r="ER155" s="196"/>
      <c r="ES155" s="196"/>
      <c r="ET155" s="196"/>
      <c r="EU155" s="196"/>
      <c r="EV155" s="196"/>
      <c r="EW155" s="196"/>
      <c r="EX155" s="196"/>
      <c r="EY155" s="196"/>
      <c r="EZ155" s="196"/>
      <c r="FA155" s="196"/>
      <c r="FB155" s="196"/>
      <c r="FC155" s="196"/>
      <c r="FD155" s="196"/>
      <c r="FE155" s="196"/>
      <c r="FF155" s="196"/>
      <c r="FG155" s="196"/>
      <c r="FH155" s="196"/>
      <c r="FI155" s="196"/>
      <c r="FJ155" s="196"/>
      <c r="FK155" s="196"/>
      <c r="FL155" s="196"/>
      <c r="FM155" s="196"/>
      <c r="FN155" s="196"/>
      <c r="FO155" s="196"/>
      <c r="FP155" s="196"/>
      <c r="FQ155" s="196"/>
      <c r="FR155" s="196"/>
      <c r="FS155" s="196"/>
      <c r="FT155" s="196"/>
      <c r="FU155" s="196"/>
      <c r="FV155" s="196"/>
      <c r="FW155" s="196"/>
      <c r="FX155" s="196"/>
      <c r="FY155" s="196"/>
      <c r="FZ155" s="196"/>
      <c r="GA155" s="196"/>
      <c r="GB155" s="196"/>
      <c r="GC155" s="196"/>
      <c r="GD155" s="196"/>
      <c r="GE155" s="196"/>
      <c r="GF155" s="196"/>
      <c r="GG155" s="196"/>
      <c r="GH155" s="196"/>
      <c r="GI155" s="196"/>
      <c r="GJ155" s="196"/>
      <c r="GK155" s="196"/>
      <c r="GL155" s="196"/>
      <c r="GM155" s="196"/>
      <c r="GN155" s="196"/>
      <c r="GO155" s="196"/>
      <c r="GP155" s="196"/>
      <c r="GQ155" s="196"/>
      <c r="GR155" s="196"/>
      <c r="GS155" s="196"/>
      <c r="GT155" s="196"/>
      <c r="GU155" s="196"/>
      <c r="GV155" s="196"/>
      <c r="GW155" s="196"/>
      <c r="GX155" s="196"/>
      <c r="GY155" s="196"/>
      <c r="GZ155" s="196"/>
      <c r="HA155" s="196"/>
      <c r="HB155" s="196"/>
      <c r="HC155" s="196"/>
      <c r="HD155" s="196"/>
      <c r="HE155" s="196"/>
      <c r="HF155" s="196"/>
      <c r="HG155" s="196"/>
      <c r="HH155" s="196"/>
      <c r="HI155" s="196"/>
      <c r="HJ155" s="196"/>
      <c r="HK155" s="196"/>
      <c r="HL155" s="196"/>
      <c r="HM155" s="196"/>
      <c r="HN155" s="196"/>
      <c r="HO155" s="196"/>
      <c r="HP155" s="196"/>
      <c r="HQ155" s="196"/>
      <c r="HR155" s="196"/>
      <c r="HS155" s="196"/>
      <c r="HT155" s="196"/>
      <c r="HU155" s="196"/>
      <c r="HV155" s="196"/>
      <c r="HW155" s="196"/>
      <c r="HX155" s="196"/>
      <c r="HY155" s="196"/>
      <c r="HZ155" s="196"/>
      <c r="IA155" s="196"/>
      <c r="IB155" s="196"/>
      <c r="IC155" s="196"/>
      <c r="ID155" s="196"/>
      <c r="IE155" s="196"/>
      <c r="IF155" s="196"/>
      <c r="IG155" s="196"/>
      <c r="IH155" s="196"/>
      <c r="II155" s="196"/>
      <c r="IJ155" s="196"/>
      <c r="IK155" s="196"/>
      <c r="IL155" s="196"/>
      <c r="IM155" s="196"/>
      <c r="IN155" s="196"/>
      <c r="IO155" s="196"/>
      <c r="IP155" s="196"/>
    </row>
    <row r="156" spans="1:250" s="129" customFormat="1" ht="55.2">
      <c r="A156" s="207" t="s">
        <v>549</v>
      </c>
      <c r="B156" s="119" t="s">
        <v>124</v>
      </c>
      <c r="C156" s="196"/>
      <c r="D156" s="196"/>
      <c r="E156" s="152"/>
      <c r="F156" s="196"/>
      <c r="G156" s="196"/>
      <c r="H156" s="196"/>
      <c r="I156" s="196"/>
      <c r="J156" s="196"/>
      <c r="K156" s="196"/>
      <c r="L156" s="196"/>
      <c r="M156" s="196"/>
      <c r="N156" s="196"/>
      <c r="O156" s="196"/>
      <c r="P156" s="196"/>
      <c r="Q156" s="196"/>
      <c r="R156" s="196"/>
      <c r="S156" s="196"/>
      <c r="T156" s="196"/>
      <c r="U156" s="196"/>
      <c r="V156" s="196"/>
      <c r="W156" s="196"/>
      <c r="X156" s="196"/>
      <c r="Y156" s="196"/>
      <c r="Z156" s="196"/>
      <c r="AA156" s="196"/>
      <c r="AB156" s="196"/>
      <c r="AC156" s="196"/>
      <c r="AD156" s="196"/>
      <c r="AE156" s="196"/>
      <c r="AF156" s="196"/>
      <c r="AG156" s="196"/>
      <c r="AH156" s="196"/>
      <c r="AI156" s="196"/>
      <c r="AJ156" s="196"/>
      <c r="AK156" s="196"/>
      <c r="AL156" s="196"/>
      <c r="AM156" s="196"/>
      <c r="AN156" s="196"/>
      <c r="AO156" s="196"/>
      <c r="AP156" s="196"/>
      <c r="AQ156" s="196"/>
      <c r="AR156" s="196"/>
      <c r="AS156" s="196"/>
      <c r="AT156" s="196"/>
      <c r="AU156" s="196"/>
      <c r="AV156" s="196"/>
      <c r="AW156" s="196"/>
      <c r="AX156" s="196"/>
      <c r="AY156" s="196"/>
      <c r="AZ156" s="196"/>
      <c r="BA156" s="196"/>
      <c r="BB156" s="196"/>
      <c r="BC156" s="196"/>
      <c r="BD156" s="196"/>
      <c r="BE156" s="196"/>
      <c r="BF156" s="196"/>
      <c r="BG156" s="196"/>
      <c r="BH156" s="196"/>
      <c r="BI156" s="196"/>
      <c r="BJ156" s="196"/>
      <c r="BK156" s="196"/>
      <c r="BL156" s="196"/>
      <c r="BM156" s="196"/>
      <c r="BN156" s="196"/>
      <c r="BO156" s="196"/>
      <c r="BP156" s="196"/>
      <c r="BQ156" s="196"/>
      <c r="BR156" s="196"/>
      <c r="BS156" s="196"/>
      <c r="BT156" s="196"/>
      <c r="BU156" s="196"/>
      <c r="BV156" s="196"/>
      <c r="BW156" s="196"/>
      <c r="BX156" s="196"/>
      <c r="BY156" s="196"/>
      <c r="BZ156" s="196"/>
      <c r="CA156" s="196"/>
      <c r="CB156" s="196"/>
      <c r="CC156" s="196"/>
      <c r="CD156" s="196"/>
      <c r="CE156" s="196"/>
      <c r="CF156" s="196"/>
      <c r="CG156" s="196"/>
      <c r="CH156" s="196"/>
      <c r="CI156" s="196"/>
      <c r="CJ156" s="196"/>
      <c r="CK156" s="196"/>
      <c r="CL156" s="196"/>
      <c r="CM156" s="196"/>
      <c r="CN156" s="196"/>
      <c r="CO156" s="196"/>
      <c r="CP156" s="196"/>
      <c r="CQ156" s="196"/>
      <c r="CR156" s="196"/>
      <c r="CS156" s="196"/>
      <c r="CT156" s="196"/>
      <c r="CU156" s="196"/>
      <c r="CV156" s="196"/>
      <c r="CW156" s="196"/>
      <c r="CX156" s="196"/>
      <c r="CY156" s="196"/>
      <c r="CZ156" s="196"/>
      <c r="DA156" s="196"/>
      <c r="DB156" s="196"/>
      <c r="DC156" s="196"/>
      <c r="DD156" s="196"/>
      <c r="DE156" s="196"/>
      <c r="DF156" s="196"/>
      <c r="DG156" s="196"/>
      <c r="DH156" s="196"/>
      <c r="DI156" s="196"/>
      <c r="DJ156" s="196"/>
      <c r="DK156" s="196"/>
      <c r="DL156" s="196"/>
      <c r="DM156" s="196"/>
      <c r="DN156" s="196"/>
      <c r="DO156" s="196"/>
      <c r="DP156" s="196"/>
      <c r="DQ156" s="196"/>
      <c r="DR156" s="196"/>
      <c r="DS156" s="196"/>
      <c r="DT156" s="196"/>
      <c r="DU156" s="196"/>
      <c r="DV156" s="196"/>
      <c r="DW156" s="196"/>
      <c r="DX156" s="196"/>
      <c r="DY156" s="196"/>
      <c r="DZ156" s="196"/>
      <c r="EA156" s="196"/>
      <c r="EB156" s="196"/>
      <c r="EC156" s="196"/>
      <c r="ED156" s="196"/>
      <c r="EE156" s="196"/>
      <c r="EF156" s="196"/>
      <c r="EG156" s="196"/>
      <c r="EH156" s="196"/>
      <c r="EI156" s="196"/>
      <c r="EJ156" s="196"/>
      <c r="EK156" s="196"/>
      <c r="EL156" s="196"/>
      <c r="EM156" s="196"/>
      <c r="EN156" s="196"/>
      <c r="EO156" s="196"/>
      <c r="EP156" s="196"/>
      <c r="EQ156" s="196"/>
      <c r="ER156" s="196"/>
      <c r="ES156" s="196"/>
      <c r="ET156" s="196"/>
      <c r="EU156" s="196"/>
      <c r="EV156" s="196"/>
      <c r="EW156" s="196"/>
      <c r="EX156" s="196"/>
      <c r="EY156" s="196"/>
      <c r="EZ156" s="196"/>
      <c r="FA156" s="196"/>
      <c r="FB156" s="196"/>
      <c r="FC156" s="196"/>
      <c r="FD156" s="196"/>
      <c r="FE156" s="196"/>
      <c r="FF156" s="196"/>
      <c r="FG156" s="196"/>
      <c r="FH156" s="196"/>
      <c r="FI156" s="196"/>
      <c r="FJ156" s="196"/>
      <c r="FK156" s="196"/>
      <c r="FL156" s="196"/>
      <c r="FM156" s="196"/>
      <c r="FN156" s="196"/>
      <c r="FO156" s="196"/>
      <c r="FP156" s="196"/>
      <c r="FQ156" s="196"/>
      <c r="FR156" s="196"/>
      <c r="FS156" s="196"/>
      <c r="FT156" s="196"/>
      <c r="FU156" s="196"/>
      <c r="FV156" s="196"/>
      <c r="FW156" s="196"/>
      <c r="FX156" s="196"/>
      <c r="FY156" s="196"/>
      <c r="FZ156" s="196"/>
      <c r="GA156" s="196"/>
      <c r="GB156" s="196"/>
      <c r="GC156" s="196"/>
      <c r="GD156" s="196"/>
      <c r="GE156" s="196"/>
      <c r="GF156" s="196"/>
      <c r="GG156" s="196"/>
      <c r="GH156" s="196"/>
      <c r="GI156" s="196"/>
      <c r="GJ156" s="196"/>
      <c r="GK156" s="196"/>
      <c r="GL156" s="196"/>
      <c r="GM156" s="196"/>
      <c r="GN156" s="196"/>
      <c r="GO156" s="196"/>
      <c r="GP156" s="196"/>
      <c r="GQ156" s="196"/>
      <c r="GR156" s="196"/>
      <c r="GS156" s="196"/>
      <c r="GT156" s="196"/>
      <c r="GU156" s="196"/>
      <c r="GV156" s="196"/>
      <c r="GW156" s="196"/>
      <c r="GX156" s="196"/>
      <c r="GY156" s="196"/>
      <c r="GZ156" s="196"/>
      <c r="HA156" s="196"/>
      <c r="HB156" s="196"/>
      <c r="HC156" s="196"/>
      <c r="HD156" s="196"/>
      <c r="HE156" s="196"/>
      <c r="HF156" s="196"/>
      <c r="HG156" s="196"/>
      <c r="HH156" s="196"/>
      <c r="HI156" s="196"/>
      <c r="HJ156" s="196"/>
      <c r="HK156" s="196"/>
      <c r="HL156" s="196"/>
      <c r="HM156" s="196"/>
      <c r="HN156" s="196"/>
      <c r="HO156" s="196"/>
      <c r="HP156" s="196"/>
      <c r="HQ156" s="196"/>
      <c r="HR156" s="196"/>
      <c r="HS156" s="196"/>
      <c r="HT156" s="196"/>
      <c r="HU156" s="196"/>
      <c r="HV156" s="196"/>
      <c r="HW156" s="196"/>
      <c r="HX156" s="196"/>
      <c r="HY156" s="196"/>
      <c r="HZ156" s="196"/>
      <c r="IA156" s="196"/>
      <c r="IB156" s="196"/>
      <c r="IC156" s="196"/>
      <c r="ID156" s="196"/>
      <c r="IE156" s="196"/>
      <c r="IF156" s="196"/>
      <c r="IG156" s="196"/>
      <c r="IH156" s="196"/>
      <c r="II156" s="196"/>
      <c r="IJ156" s="196"/>
      <c r="IK156" s="196"/>
      <c r="IL156" s="196"/>
      <c r="IM156" s="196"/>
      <c r="IN156" s="196"/>
      <c r="IO156" s="196"/>
      <c r="IP156" s="196"/>
    </row>
    <row r="157" spans="1:250" s="129" customFormat="1" ht="13.8">
      <c r="A157" s="207"/>
      <c r="B157" s="119" t="s">
        <v>125</v>
      </c>
      <c r="C157" s="218" t="s">
        <v>123</v>
      </c>
      <c r="D157" s="92">
        <v>8</v>
      </c>
      <c r="E157" s="252"/>
      <c r="F157" s="96">
        <f>D157*E157</f>
        <v>0</v>
      </c>
      <c r="G157" s="102"/>
      <c r="H157" s="102"/>
      <c r="I157" s="102"/>
      <c r="J157" s="102"/>
      <c r="K157" s="161"/>
      <c r="L157" s="161"/>
      <c r="M157" s="162"/>
      <c r="N157" s="1134"/>
      <c r="O157" s="291"/>
      <c r="P157" s="196"/>
      <c r="Q157" s="196"/>
      <c r="R157" s="196"/>
      <c r="S157" s="196"/>
      <c r="T157" s="196"/>
      <c r="U157" s="196"/>
      <c r="V157" s="196"/>
      <c r="W157" s="196"/>
      <c r="X157" s="196"/>
      <c r="Y157" s="196"/>
      <c r="Z157" s="196"/>
      <c r="AA157" s="196"/>
      <c r="AB157" s="196"/>
      <c r="AC157" s="196"/>
      <c r="AD157" s="196"/>
      <c r="AE157" s="196"/>
      <c r="AF157" s="196"/>
      <c r="AG157" s="196"/>
      <c r="AH157" s="196"/>
      <c r="AI157" s="196"/>
      <c r="AJ157" s="196"/>
      <c r="AK157" s="196"/>
      <c r="AL157" s="196"/>
      <c r="AM157" s="196"/>
      <c r="AN157" s="196"/>
      <c r="AO157" s="196"/>
      <c r="AP157" s="196"/>
      <c r="AQ157" s="196"/>
      <c r="AR157" s="196"/>
      <c r="AS157" s="196"/>
      <c r="AT157" s="196"/>
      <c r="AU157" s="196"/>
      <c r="AV157" s="196"/>
      <c r="AW157" s="196"/>
      <c r="AX157" s="196"/>
      <c r="AY157" s="196"/>
      <c r="AZ157" s="196"/>
      <c r="BA157" s="196"/>
      <c r="BB157" s="196"/>
      <c r="BC157" s="196"/>
      <c r="BD157" s="196"/>
      <c r="BE157" s="196"/>
      <c r="BF157" s="196"/>
      <c r="BG157" s="196"/>
      <c r="BH157" s="196"/>
      <c r="BI157" s="196"/>
      <c r="BJ157" s="196"/>
      <c r="BK157" s="196"/>
      <c r="BL157" s="196"/>
      <c r="BM157" s="196"/>
      <c r="BN157" s="196"/>
      <c r="BO157" s="196"/>
      <c r="BP157" s="196"/>
      <c r="BQ157" s="196"/>
      <c r="BR157" s="196"/>
      <c r="BS157" s="196"/>
      <c r="BT157" s="196"/>
      <c r="BU157" s="196"/>
      <c r="BV157" s="196"/>
      <c r="BW157" s="196"/>
      <c r="BX157" s="196"/>
      <c r="BY157" s="196"/>
      <c r="BZ157" s="196"/>
      <c r="CA157" s="196"/>
      <c r="CB157" s="196"/>
      <c r="CC157" s="196"/>
      <c r="CD157" s="196"/>
      <c r="CE157" s="196"/>
      <c r="CF157" s="196"/>
      <c r="CG157" s="196"/>
      <c r="CH157" s="196"/>
      <c r="CI157" s="196"/>
      <c r="CJ157" s="196"/>
      <c r="CK157" s="196"/>
      <c r="CL157" s="196"/>
      <c r="CM157" s="196"/>
      <c r="CN157" s="196"/>
      <c r="CO157" s="196"/>
      <c r="CP157" s="196"/>
      <c r="CQ157" s="196"/>
      <c r="CR157" s="196"/>
      <c r="CS157" s="196"/>
      <c r="CT157" s="196"/>
      <c r="CU157" s="196"/>
      <c r="CV157" s="196"/>
      <c r="CW157" s="196"/>
      <c r="CX157" s="196"/>
      <c r="CY157" s="196"/>
      <c r="CZ157" s="196"/>
      <c r="DA157" s="196"/>
      <c r="DB157" s="196"/>
      <c r="DC157" s="196"/>
      <c r="DD157" s="196"/>
      <c r="DE157" s="196"/>
      <c r="DF157" s="196"/>
      <c r="DG157" s="196"/>
      <c r="DH157" s="196"/>
      <c r="DI157" s="196"/>
      <c r="DJ157" s="196"/>
      <c r="DK157" s="196"/>
      <c r="DL157" s="196"/>
      <c r="DM157" s="196"/>
      <c r="DN157" s="196"/>
      <c r="DO157" s="196"/>
      <c r="DP157" s="196"/>
      <c r="DQ157" s="196"/>
      <c r="DR157" s="196"/>
      <c r="DS157" s="196"/>
      <c r="DT157" s="196"/>
      <c r="DU157" s="196"/>
      <c r="DV157" s="196"/>
      <c r="DW157" s="196"/>
      <c r="DX157" s="196"/>
      <c r="DY157" s="196"/>
      <c r="DZ157" s="196"/>
      <c r="EA157" s="196"/>
      <c r="EB157" s="196"/>
      <c r="EC157" s="196"/>
      <c r="ED157" s="196"/>
      <c r="EE157" s="196"/>
      <c r="EF157" s="196"/>
      <c r="EG157" s="196"/>
      <c r="EH157" s="196"/>
      <c r="EI157" s="196"/>
      <c r="EJ157" s="196"/>
      <c r="EK157" s="196"/>
      <c r="EL157" s="196"/>
      <c r="EM157" s="196"/>
      <c r="EN157" s="196"/>
      <c r="EO157" s="196"/>
      <c r="EP157" s="196"/>
      <c r="EQ157" s="196"/>
      <c r="ER157" s="196"/>
      <c r="ES157" s="196"/>
      <c r="ET157" s="196"/>
      <c r="EU157" s="196"/>
      <c r="EV157" s="196"/>
      <c r="EW157" s="196"/>
      <c r="EX157" s="196"/>
      <c r="EY157" s="196"/>
      <c r="EZ157" s="196"/>
      <c r="FA157" s="196"/>
      <c r="FB157" s="196"/>
      <c r="FC157" s="196"/>
      <c r="FD157" s="196"/>
      <c r="FE157" s="196"/>
      <c r="FF157" s="196"/>
      <c r="FG157" s="196"/>
      <c r="FH157" s="196"/>
      <c r="FI157" s="196"/>
      <c r="FJ157" s="196"/>
      <c r="FK157" s="196"/>
      <c r="FL157" s="196"/>
      <c r="FM157" s="196"/>
      <c r="FN157" s="196"/>
      <c r="FO157" s="196"/>
      <c r="FP157" s="196"/>
      <c r="FQ157" s="196"/>
      <c r="FR157" s="196"/>
      <c r="FS157" s="196"/>
      <c r="FT157" s="196"/>
      <c r="FU157" s="196"/>
      <c r="FV157" s="196"/>
      <c r="FW157" s="196"/>
      <c r="FX157" s="196"/>
      <c r="FY157" s="196"/>
      <c r="FZ157" s="196"/>
      <c r="GA157" s="196"/>
      <c r="GB157" s="196"/>
      <c r="GC157" s="196"/>
      <c r="GD157" s="196"/>
      <c r="GE157" s="196"/>
      <c r="GF157" s="196"/>
      <c r="GG157" s="196"/>
      <c r="GH157" s="196"/>
      <c r="GI157" s="196"/>
      <c r="GJ157" s="196"/>
      <c r="GK157" s="196"/>
      <c r="GL157" s="196"/>
      <c r="GM157" s="196"/>
      <c r="GN157" s="196"/>
      <c r="GO157" s="196"/>
      <c r="GP157" s="196"/>
      <c r="GQ157" s="196"/>
      <c r="GR157" s="196"/>
      <c r="GS157" s="196"/>
      <c r="GT157" s="196"/>
      <c r="GU157" s="196"/>
      <c r="GV157" s="196"/>
      <c r="GW157" s="196"/>
      <c r="GX157" s="196"/>
      <c r="GY157" s="196"/>
      <c r="GZ157" s="196"/>
      <c r="HA157" s="196"/>
      <c r="HB157" s="196"/>
      <c r="HC157" s="196"/>
      <c r="HD157" s="196"/>
      <c r="HE157" s="196"/>
      <c r="HF157" s="196"/>
      <c r="HG157" s="196"/>
      <c r="HH157" s="196"/>
      <c r="HI157" s="196"/>
      <c r="HJ157" s="196"/>
      <c r="HK157" s="196"/>
      <c r="HL157" s="196"/>
      <c r="HM157" s="196"/>
      <c r="HN157" s="196"/>
      <c r="HO157" s="196"/>
      <c r="HP157" s="196"/>
      <c r="HQ157" s="196"/>
      <c r="HR157" s="196"/>
      <c r="HS157" s="196"/>
      <c r="HT157" s="196"/>
      <c r="HU157" s="196"/>
      <c r="HV157" s="196"/>
      <c r="HW157" s="196"/>
      <c r="HX157" s="196"/>
      <c r="HY157" s="196"/>
      <c r="HZ157" s="196"/>
      <c r="IA157" s="196"/>
      <c r="IB157" s="196"/>
      <c r="IC157" s="196"/>
      <c r="ID157" s="196"/>
      <c r="IE157" s="196"/>
      <c r="IF157" s="196"/>
      <c r="IG157" s="196"/>
      <c r="IH157" s="196"/>
      <c r="II157" s="196"/>
      <c r="IJ157" s="196"/>
      <c r="IK157" s="196"/>
      <c r="IL157" s="196"/>
      <c r="IM157" s="196"/>
      <c r="IN157" s="196"/>
      <c r="IO157" s="196"/>
      <c r="IP157" s="196"/>
    </row>
    <row r="158" spans="1:250" s="129" customFormat="1" ht="13.8">
      <c r="A158" s="207"/>
      <c r="B158" s="119" t="s">
        <v>126</v>
      </c>
      <c r="C158" s="218" t="s">
        <v>123</v>
      </c>
      <c r="D158" s="92">
        <v>170</v>
      </c>
      <c r="E158" s="252"/>
      <c r="F158" s="96">
        <f>D158*E158</f>
        <v>0</v>
      </c>
      <c r="G158" s="102"/>
      <c r="H158" s="102"/>
      <c r="I158" s="102"/>
      <c r="J158" s="102"/>
      <c r="K158" s="161"/>
      <c r="L158" s="161"/>
      <c r="M158" s="162"/>
      <c r="N158" s="1134"/>
      <c r="O158" s="291"/>
      <c r="P158" s="196"/>
      <c r="Q158" s="196"/>
      <c r="R158" s="196"/>
      <c r="S158" s="196"/>
      <c r="T158" s="196"/>
      <c r="U158" s="196"/>
      <c r="V158" s="196"/>
      <c r="W158" s="196"/>
      <c r="X158" s="196"/>
      <c r="Y158" s="196"/>
      <c r="Z158" s="196"/>
      <c r="AA158" s="196"/>
      <c r="AB158" s="196"/>
      <c r="AC158" s="196"/>
      <c r="AD158" s="196"/>
      <c r="AE158" s="196"/>
      <c r="AF158" s="196"/>
      <c r="AG158" s="196"/>
      <c r="AH158" s="196"/>
      <c r="AI158" s="196"/>
      <c r="AJ158" s="196"/>
      <c r="AK158" s="196"/>
      <c r="AL158" s="196"/>
      <c r="AM158" s="196"/>
      <c r="AN158" s="196"/>
      <c r="AO158" s="196"/>
      <c r="AP158" s="196"/>
      <c r="AQ158" s="196"/>
      <c r="AR158" s="196"/>
      <c r="AS158" s="196"/>
      <c r="AT158" s="196"/>
      <c r="AU158" s="196"/>
      <c r="AV158" s="196"/>
      <c r="AW158" s="196"/>
      <c r="AX158" s="196"/>
      <c r="AY158" s="196"/>
      <c r="AZ158" s="196"/>
      <c r="BA158" s="196"/>
      <c r="BB158" s="196"/>
      <c r="BC158" s="196"/>
      <c r="BD158" s="196"/>
      <c r="BE158" s="196"/>
      <c r="BF158" s="196"/>
      <c r="BG158" s="196"/>
      <c r="BH158" s="196"/>
      <c r="BI158" s="196"/>
      <c r="BJ158" s="196"/>
      <c r="BK158" s="196"/>
      <c r="BL158" s="196"/>
      <c r="BM158" s="196"/>
      <c r="BN158" s="196"/>
      <c r="BO158" s="196"/>
      <c r="BP158" s="196"/>
      <c r="BQ158" s="196"/>
      <c r="BR158" s="196"/>
      <c r="BS158" s="196"/>
      <c r="BT158" s="196"/>
      <c r="BU158" s="196"/>
      <c r="BV158" s="196"/>
      <c r="BW158" s="196"/>
      <c r="BX158" s="196"/>
      <c r="BY158" s="196"/>
      <c r="BZ158" s="196"/>
      <c r="CA158" s="196"/>
      <c r="CB158" s="196"/>
      <c r="CC158" s="196"/>
      <c r="CD158" s="196"/>
      <c r="CE158" s="196"/>
      <c r="CF158" s="196"/>
      <c r="CG158" s="196"/>
      <c r="CH158" s="196"/>
      <c r="CI158" s="196"/>
      <c r="CJ158" s="196"/>
      <c r="CK158" s="196"/>
      <c r="CL158" s="196"/>
      <c r="CM158" s="196"/>
      <c r="CN158" s="196"/>
      <c r="CO158" s="196"/>
      <c r="CP158" s="196"/>
      <c r="CQ158" s="196"/>
      <c r="CR158" s="196"/>
      <c r="CS158" s="196"/>
      <c r="CT158" s="196"/>
      <c r="CU158" s="196"/>
      <c r="CV158" s="196"/>
      <c r="CW158" s="196"/>
      <c r="CX158" s="196"/>
      <c r="CY158" s="196"/>
      <c r="CZ158" s="196"/>
      <c r="DA158" s="196"/>
      <c r="DB158" s="196"/>
      <c r="DC158" s="196"/>
      <c r="DD158" s="196"/>
      <c r="DE158" s="196"/>
      <c r="DF158" s="196"/>
      <c r="DG158" s="196"/>
      <c r="DH158" s="196"/>
      <c r="DI158" s="196"/>
      <c r="DJ158" s="196"/>
      <c r="DK158" s="196"/>
      <c r="DL158" s="196"/>
      <c r="DM158" s="196"/>
      <c r="DN158" s="196"/>
      <c r="DO158" s="196"/>
      <c r="DP158" s="196"/>
      <c r="DQ158" s="196"/>
      <c r="DR158" s="196"/>
      <c r="DS158" s="196"/>
      <c r="DT158" s="196"/>
      <c r="DU158" s="196"/>
      <c r="DV158" s="196"/>
      <c r="DW158" s="196"/>
      <c r="DX158" s="196"/>
      <c r="DY158" s="196"/>
      <c r="DZ158" s="196"/>
      <c r="EA158" s="196"/>
      <c r="EB158" s="196"/>
      <c r="EC158" s="196"/>
      <c r="ED158" s="196"/>
      <c r="EE158" s="196"/>
      <c r="EF158" s="196"/>
      <c r="EG158" s="196"/>
      <c r="EH158" s="196"/>
      <c r="EI158" s="196"/>
      <c r="EJ158" s="196"/>
      <c r="EK158" s="196"/>
      <c r="EL158" s="196"/>
      <c r="EM158" s="196"/>
      <c r="EN158" s="196"/>
      <c r="EO158" s="196"/>
      <c r="EP158" s="196"/>
      <c r="EQ158" s="196"/>
      <c r="ER158" s="196"/>
      <c r="ES158" s="196"/>
      <c r="ET158" s="196"/>
      <c r="EU158" s="196"/>
      <c r="EV158" s="196"/>
      <c r="EW158" s="196"/>
      <c r="EX158" s="196"/>
      <c r="EY158" s="196"/>
      <c r="EZ158" s="196"/>
      <c r="FA158" s="196"/>
      <c r="FB158" s="196"/>
      <c r="FC158" s="196"/>
      <c r="FD158" s="196"/>
      <c r="FE158" s="196"/>
      <c r="FF158" s="196"/>
      <c r="FG158" s="196"/>
      <c r="FH158" s="196"/>
      <c r="FI158" s="196"/>
      <c r="FJ158" s="196"/>
      <c r="FK158" s="196"/>
      <c r="FL158" s="196"/>
      <c r="FM158" s="196"/>
      <c r="FN158" s="196"/>
      <c r="FO158" s="196"/>
      <c r="FP158" s="196"/>
      <c r="FQ158" s="196"/>
      <c r="FR158" s="196"/>
      <c r="FS158" s="196"/>
      <c r="FT158" s="196"/>
      <c r="FU158" s="196"/>
      <c r="FV158" s="196"/>
      <c r="FW158" s="196"/>
      <c r="FX158" s="196"/>
      <c r="FY158" s="196"/>
      <c r="FZ158" s="196"/>
      <c r="GA158" s="196"/>
      <c r="GB158" s="196"/>
      <c r="GC158" s="196"/>
      <c r="GD158" s="196"/>
      <c r="GE158" s="196"/>
      <c r="GF158" s="196"/>
      <c r="GG158" s="196"/>
      <c r="GH158" s="196"/>
      <c r="GI158" s="196"/>
      <c r="GJ158" s="196"/>
      <c r="GK158" s="196"/>
      <c r="GL158" s="196"/>
      <c r="GM158" s="196"/>
      <c r="GN158" s="196"/>
      <c r="GO158" s="196"/>
      <c r="GP158" s="196"/>
      <c r="GQ158" s="196"/>
      <c r="GR158" s="196"/>
      <c r="GS158" s="196"/>
      <c r="GT158" s="196"/>
      <c r="GU158" s="196"/>
      <c r="GV158" s="196"/>
      <c r="GW158" s="196"/>
      <c r="GX158" s="196"/>
      <c r="GY158" s="196"/>
      <c r="GZ158" s="196"/>
      <c r="HA158" s="196"/>
      <c r="HB158" s="196"/>
      <c r="HC158" s="196"/>
      <c r="HD158" s="196"/>
      <c r="HE158" s="196"/>
      <c r="HF158" s="196"/>
      <c r="HG158" s="196"/>
      <c r="HH158" s="196"/>
      <c r="HI158" s="196"/>
      <c r="HJ158" s="196"/>
      <c r="HK158" s="196"/>
      <c r="HL158" s="196"/>
      <c r="HM158" s="196"/>
      <c r="HN158" s="196"/>
      <c r="HO158" s="196"/>
      <c r="HP158" s="196"/>
      <c r="HQ158" s="196"/>
      <c r="HR158" s="196"/>
      <c r="HS158" s="196"/>
      <c r="HT158" s="196"/>
      <c r="HU158" s="196"/>
      <c r="HV158" s="196"/>
      <c r="HW158" s="196"/>
      <c r="HX158" s="196"/>
      <c r="HY158" s="196"/>
      <c r="HZ158" s="196"/>
      <c r="IA158" s="196"/>
      <c r="IB158" s="196"/>
      <c r="IC158" s="196"/>
      <c r="ID158" s="196"/>
      <c r="IE158" s="196"/>
      <c r="IF158" s="196"/>
      <c r="IG158" s="196"/>
      <c r="IH158" s="196"/>
      <c r="II158" s="196"/>
      <c r="IJ158" s="196"/>
      <c r="IK158" s="196"/>
      <c r="IL158" s="196"/>
      <c r="IM158" s="196"/>
      <c r="IN158" s="196"/>
      <c r="IO158" s="196"/>
      <c r="IP158" s="196"/>
    </row>
    <row r="159" spans="1:250" s="129" customFormat="1" ht="13.8">
      <c r="A159" s="23"/>
      <c r="B159" s="119"/>
      <c r="C159" s="149"/>
      <c r="D159" s="92"/>
      <c r="E159" s="252"/>
      <c r="F159" s="96"/>
      <c r="G159" s="10"/>
      <c r="H159" s="10"/>
      <c r="I159" s="39"/>
      <c r="J159" s="10"/>
      <c r="K159" s="126"/>
      <c r="L159" s="126"/>
      <c r="M159" s="1144"/>
      <c r="N159" s="1134"/>
      <c r="O159" s="291"/>
    </row>
    <row r="160" spans="1:250" s="129" customFormat="1" ht="41.4">
      <c r="A160" s="23" t="s">
        <v>150</v>
      </c>
      <c r="B160" s="119" t="s">
        <v>127</v>
      </c>
      <c r="C160" s="149"/>
      <c r="D160" s="92"/>
      <c r="E160" s="252"/>
      <c r="F160" s="96"/>
      <c r="G160" s="10"/>
      <c r="H160" s="10"/>
      <c r="I160" s="39"/>
      <c r="J160" s="10"/>
      <c r="K160" s="126"/>
      <c r="L160" s="126"/>
      <c r="M160" s="1144"/>
      <c r="N160" s="1134"/>
      <c r="O160" s="291"/>
    </row>
    <row r="161" spans="1:250" s="129" customFormat="1" ht="13.8">
      <c r="A161" s="23"/>
      <c r="B161" s="119" t="s">
        <v>128</v>
      </c>
      <c r="C161" s="149" t="s">
        <v>56</v>
      </c>
      <c r="D161" s="92">
        <v>20</v>
      </c>
      <c r="E161" s="252"/>
      <c r="F161" s="96">
        <f>D161*E161</f>
        <v>0</v>
      </c>
      <c r="G161" s="10"/>
      <c r="H161" s="10"/>
      <c r="I161" s="39"/>
      <c r="J161" s="10"/>
      <c r="K161" s="126"/>
      <c r="L161" s="126"/>
      <c r="M161" s="162"/>
      <c r="N161" s="1134"/>
      <c r="O161" s="291"/>
    </row>
    <row r="162" spans="1:250" s="129" customFormat="1" ht="13.8">
      <c r="A162" s="23"/>
      <c r="B162" s="119" t="s">
        <v>129</v>
      </c>
      <c r="C162" s="149" t="s">
        <v>56</v>
      </c>
      <c r="D162" s="92">
        <v>4</v>
      </c>
      <c r="E162" s="252"/>
      <c r="F162" s="96">
        <f>D162*E162</f>
        <v>0</v>
      </c>
      <c r="G162" s="10"/>
      <c r="H162" s="10"/>
      <c r="I162" s="39"/>
      <c r="J162" s="10"/>
      <c r="K162" s="126"/>
      <c r="L162" s="126"/>
      <c r="M162" s="162"/>
      <c r="N162" s="1134"/>
      <c r="O162" s="291"/>
    </row>
    <row r="163" spans="1:250" s="129" customFormat="1" ht="13.8">
      <c r="A163" s="23"/>
      <c r="B163" s="119"/>
      <c r="C163" s="149"/>
      <c r="D163" s="92"/>
      <c r="E163" s="252"/>
      <c r="F163" s="96"/>
      <c r="G163" s="10"/>
      <c r="H163" s="10"/>
      <c r="I163" s="39"/>
      <c r="J163" s="10"/>
      <c r="K163" s="126"/>
      <c r="L163" s="126"/>
      <c r="M163" s="1144"/>
      <c r="N163" s="1134"/>
      <c r="O163" s="291"/>
    </row>
    <row r="164" spans="1:250" s="129" customFormat="1" ht="27.6">
      <c r="A164" s="23" t="s">
        <v>151</v>
      </c>
      <c r="B164" s="119" t="s">
        <v>138</v>
      </c>
      <c r="C164" s="149"/>
      <c r="D164" s="92"/>
      <c r="E164" s="252"/>
      <c r="F164" s="96"/>
      <c r="G164" s="10"/>
      <c r="H164" s="10"/>
      <c r="I164" s="39"/>
      <c r="J164" s="10"/>
      <c r="K164" s="126"/>
      <c r="L164" s="126"/>
      <c r="M164" s="1144"/>
      <c r="N164" s="1134"/>
      <c r="O164" s="291"/>
    </row>
    <row r="165" spans="1:250" s="129" customFormat="1" ht="13.8">
      <c r="A165" s="23"/>
      <c r="B165" s="119" t="s">
        <v>547</v>
      </c>
      <c r="C165" s="149" t="s">
        <v>56</v>
      </c>
      <c r="D165" s="92">
        <v>2</v>
      </c>
      <c r="E165" s="252"/>
      <c r="F165" s="96">
        <f>D165*E165</f>
        <v>0</v>
      </c>
      <c r="G165" s="10"/>
      <c r="H165" s="10"/>
      <c r="I165" s="39"/>
      <c r="J165" s="10"/>
      <c r="K165" s="126"/>
      <c r="L165" s="126"/>
      <c r="M165" s="162"/>
      <c r="N165" s="1134"/>
      <c r="O165" s="291"/>
    </row>
    <row r="166" spans="1:250" s="299" customFormat="1" ht="13.8">
      <c r="A166" s="271"/>
      <c r="B166" s="257"/>
      <c r="C166" s="295"/>
      <c r="D166" s="292"/>
      <c r="E166" s="1179"/>
      <c r="F166" s="274"/>
      <c r="G166" s="273"/>
      <c r="H166" s="273"/>
      <c r="I166" s="297"/>
      <c r="J166" s="273"/>
      <c r="K166" s="296"/>
      <c r="L166" s="266"/>
      <c r="M166" s="1163"/>
      <c r="N166" s="1164"/>
      <c r="O166" s="298"/>
    </row>
    <row r="167" spans="1:250" s="129" customFormat="1" ht="27.6">
      <c r="A167" s="23" t="s">
        <v>152</v>
      </c>
      <c r="B167" s="119" t="s">
        <v>139</v>
      </c>
      <c r="C167" s="149" t="s">
        <v>76</v>
      </c>
      <c r="D167" s="220">
        <v>0.01</v>
      </c>
      <c r="E167" s="251"/>
      <c r="F167" s="96">
        <f>+SUM(F6:F166)*D167</f>
        <v>0</v>
      </c>
      <c r="G167" s="10"/>
      <c r="H167" s="10"/>
      <c r="I167" s="39"/>
      <c r="J167" s="10"/>
      <c r="K167" s="126"/>
      <c r="L167" s="126"/>
      <c r="M167" s="1144"/>
      <c r="N167" s="1134"/>
      <c r="O167" s="291"/>
    </row>
    <row r="168" spans="1:250" s="176" customFormat="1" ht="13.8">
      <c r="A168" s="23"/>
      <c r="B168" s="118"/>
      <c r="C168" s="149"/>
      <c r="D168" s="221"/>
      <c r="E168" s="251"/>
      <c r="F168" s="96"/>
      <c r="G168" s="10"/>
      <c r="H168" s="10"/>
      <c r="I168" s="39"/>
      <c r="J168" s="10"/>
      <c r="K168" s="126"/>
      <c r="L168" s="126"/>
      <c r="M168" s="1144"/>
      <c r="N168" s="1134"/>
      <c r="O168" s="291"/>
      <c r="P168" s="129"/>
      <c r="Q168" s="129"/>
      <c r="R168" s="129"/>
      <c r="S168" s="129"/>
      <c r="T168" s="129"/>
      <c r="U168" s="129"/>
      <c r="V168" s="129"/>
      <c r="W168" s="129"/>
      <c r="X168" s="129"/>
      <c r="Y168" s="129"/>
      <c r="Z168" s="129"/>
      <c r="AA168" s="129"/>
      <c r="AB168" s="129"/>
      <c r="AC168" s="129"/>
      <c r="AD168" s="129"/>
      <c r="AE168" s="129"/>
      <c r="AF168" s="129"/>
      <c r="AG168" s="129"/>
      <c r="AH168" s="129"/>
      <c r="AI168" s="129"/>
      <c r="AJ168" s="129"/>
      <c r="AK168" s="129"/>
      <c r="AL168" s="129"/>
      <c r="AM168" s="129"/>
      <c r="AN168" s="129"/>
      <c r="AO168" s="129"/>
      <c r="AP168" s="129"/>
      <c r="AQ168" s="129"/>
      <c r="AR168" s="129"/>
      <c r="AS168" s="129"/>
      <c r="AT168" s="129"/>
      <c r="AU168" s="129"/>
      <c r="AV168" s="129"/>
      <c r="AW168" s="129"/>
      <c r="AX168" s="129"/>
      <c r="AY168" s="129"/>
      <c r="AZ168" s="129"/>
      <c r="BA168" s="129"/>
      <c r="BB168" s="129"/>
      <c r="BC168" s="129"/>
      <c r="BD168" s="129"/>
      <c r="BE168" s="129"/>
      <c r="BF168" s="129"/>
      <c r="BG168" s="129"/>
      <c r="BH168" s="129"/>
      <c r="BI168" s="129"/>
      <c r="BJ168" s="129"/>
      <c r="BK168" s="129"/>
      <c r="BL168" s="129"/>
      <c r="BM168" s="129"/>
      <c r="BN168" s="129"/>
      <c r="BO168" s="129"/>
      <c r="BP168" s="129"/>
      <c r="BQ168" s="129"/>
      <c r="BR168" s="129"/>
      <c r="BS168" s="129"/>
      <c r="BT168" s="129"/>
      <c r="BU168" s="129"/>
      <c r="BV168" s="129"/>
      <c r="BW168" s="129"/>
      <c r="BX168" s="129"/>
      <c r="BY168" s="129"/>
      <c r="BZ168" s="129"/>
      <c r="CA168" s="129"/>
      <c r="CB168" s="129"/>
      <c r="CC168" s="129"/>
      <c r="CD168" s="129"/>
      <c r="CE168" s="129"/>
      <c r="CF168" s="129"/>
      <c r="CG168" s="129"/>
      <c r="CH168" s="129"/>
      <c r="CI168" s="129"/>
      <c r="CJ168" s="129"/>
      <c r="CK168" s="129"/>
      <c r="CL168" s="129"/>
      <c r="CM168" s="129"/>
      <c r="CN168" s="129"/>
      <c r="CO168" s="129"/>
      <c r="CP168" s="129"/>
      <c r="CQ168" s="129"/>
      <c r="CR168" s="129"/>
      <c r="CS168" s="129"/>
      <c r="CT168" s="129"/>
      <c r="CU168" s="129"/>
      <c r="CV168" s="129"/>
      <c r="CW168" s="129"/>
      <c r="CX168" s="129"/>
      <c r="CY168" s="129"/>
      <c r="CZ168" s="129"/>
      <c r="DA168" s="129"/>
      <c r="DB168" s="129"/>
      <c r="DC168" s="129"/>
      <c r="DD168" s="129"/>
      <c r="DE168" s="129"/>
      <c r="DF168" s="129"/>
      <c r="DG168" s="129"/>
      <c r="DH168" s="129"/>
      <c r="DI168" s="129"/>
      <c r="DJ168" s="129"/>
      <c r="DK168" s="129"/>
      <c r="DL168" s="129"/>
      <c r="DM168" s="129"/>
      <c r="DN168" s="129"/>
      <c r="DO168" s="129"/>
      <c r="DP168" s="129"/>
      <c r="DQ168" s="129"/>
      <c r="DR168" s="129"/>
      <c r="DS168" s="129"/>
      <c r="DT168" s="129"/>
      <c r="DU168" s="129"/>
      <c r="DV168" s="129"/>
      <c r="DW168" s="129"/>
      <c r="DX168" s="129"/>
      <c r="DY168" s="129"/>
      <c r="DZ168" s="129"/>
      <c r="EA168" s="129"/>
      <c r="EB168" s="129"/>
      <c r="EC168" s="129"/>
      <c r="ED168" s="129"/>
      <c r="EE168" s="129"/>
      <c r="EF168" s="129"/>
      <c r="EG168" s="129"/>
      <c r="EH168" s="129"/>
      <c r="EI168" s="129"/>
      <c r="EJ168" s="129"/>
      <c r="EK168" s="129"/>
      <c r="EL168" s="129"/>
      <c r="EM168" s="129"/>
      <c r="EN168" s="129"/>
      <c r="EO168" s="129"/>
      <c r="EP168" s="129"/>
      <c r="EQ168" s="129"/>
      <c r="ER168" s="129"/>
      <c r="ES168" s="129"/>
      <c r="ET168" s="129"/>
      <c r="EU168" s="129"/>
      <c r="EV168" s="129"/>
      <c r="EW168" s="129"/>
      <c r="EX168" s="129"/>
      <c r="EY168" s="129"/>
      <c r="EZ168" s="129"/>
      <c r="FA168" s="129"/>
      <c r="FB168" s="129"/>
      <c r="FC168" s="129"/>
      <c r="FD168" s="129"/>
      <c r="FE168" s="129"/>
      <c r="FF168" s="129"/>
      <c r="FG168" s="129"/>
      <c r="FH168" s="129"/>
      <c r="FI168" s="129"/>
      <c r="FJ168" s="129"/>
      <c r="FK168" s="129"/>
      <c r="FL168" s="129"/>
      <c r="FM168" s="129"/>
      <c r="FN168" s="129"/>
      <c r="FO168" s="129"/>
      <c r="FP168" s="129"/>
      <c r="FQ168" s="129"/>
      <c r="FR168" s="129"/>
      <c r="FS168" s="129"/>
      <c r="FT168" s="129"/>
      <c r="FU168" s="129"/>
      <c r="FV168" s="129"/>
      <c r="FW168" s="129"/>
      <c r="FX168" s="129"/>
      <c r="FY168" s="129"/>
      <c r="FZ168" s="129"/>
      <c r="GA168" s="129"/>
      <c r="GB168" s="129"/>
      <c r="GC168" s="129"/>
      <c r="GD168" s="129"/>
      <c r="GE168" s="129"/>
      <c r="GF168" s="129"/>
      <c r="GG168" s="129"/>
      <c r="GH168" s="129"/>
      <c r="GI168" s="129"/>
      <c r="GJ168" s="129"/>
      <c r="GK168" s="129"/>
      <c r="GL168" s="129"/>
      <c r="GM168" s="129"/>
      <c r="GN168" s="129"/>
      <c r="GO168" s="129"/>
      <c r="GP168" s="129"/>
      <c r="GQ168" s="129"/>
      <c r="GR168" s="129"/>
      <c r="GS168" s="129"/>
      <c r="GT168" s="129"/>
      <c r="GU168" s="129"/>
      <c r="GV168" s="129"/>
      <c r="GW168" s="129"/>
      <c r="GX168" s="129"/>
      <c r="GY168" s="129"/>
      <c r="GZ168" s="129"/>
      <c r="HA168" s="129"/>
      <c r="HB168" s="129"/>
      <c r="HC168" s="129"/>
      <c r="HD168" s="129"/>
      <c r="HE168" s="129"/>
      <c r="HF168" s="129"/>
      <c r="HG168" s="129"/>
      <c r="HH168" s="129"/>
      <c r="HI168" s="129"/>
      <c r="HJ168" s="129"/>
      <c r="HK168" s="129"/>
      <c r="HL168" s="129"/>
      <c r="HM168" s="129"/>
      <c r="HN168" s="129"/>
      <c r="HO168" s="129"/>
      <c r="HP168" s="129"/>
      <c r="HQ168" s="129"/>
      <c r="HR168" s="129"/>
      <c r="HS168" s="129"/>
      <c r="HT168" s="129"/>
      <c r="HU168" s="129"/>
      <c r="HV168" s="129"/>
      <c r="HW168" s="129"/>
      <c r="HX168" s="129"/>
      <c r="HY168" s="129"/>
      <c r="HZ168" s="129"/>
      <c r="IA168" s="129"/>
      <c r="IB168" s="129"/>
      <c r="IC168" s="129"/>
      <c r="ID168" s="129"/>
      <c r="IE168" s="129"/>
      <c r="IF168" s="129"/>
      <c r="IG168" s="129"/>
      <c r="IH168" s="129"/>
      <c r="II168" s="129"/>
      <c r="IJ168" s="129"/>
      <c r="IK168" s="129"/>
      <c r="IL168" s="129"/>
      <c r="IM168" s="129"/>
      <c r="IN168" s="129"/>
      <c r="IO168" s="129"/>
      <c r="IP168" s="129"/>
    </row>
    <row r="169" spans="1:250" s="129" customFormat="1" ht="13.8">
      <c r="A169" s="23" t="s">
        <v>550</v>
      </c>
      <c r="B169" s="119" t="s">
        <v>140</v>
      </c>
      <c r="C169" s="149" t="s">
        <v>76</v>
      </c>
      <c r="D169" s="220">
        <v>0.01</v>
      </c>
      <c r="E169" s="251"/>
      <c r="F169" s="96">
        <f>+SUM(F6:F166)*D169</f>
        <v>0</v>
      </c>
      <c r="G169" s="10"/>
      <c r="H169" s="10"/>
      <c r="I169" s="39"/>
      <c r="J169" s="10"/>
      <c r="K169" s="126"/>
      <c r="L169" s="126"/>
      <c r="M169" s="1144"/>
      <c r="N169" s="1134"/>
      <c r="O169" s="291"/>
    </row>
    <row r="170" spans="1:250" s="1135" customFormat="1" ht="13.8">
      <c r="A170" s="24"/>
      <c r="B170" s="117"/>
      <c r="C170" s="222"/>
      <c r="D170" s="93"/>
      <c r="E170" s="1180"/>
      <c r="F170" s="95"/>
      <c r="G170" s="10"/>
      <c r="H170" s="10"/>
      <c r="I170" s="39"/>
      <c r="J170" s="10"/>
      <c r="K170" s="126"/>
      <c r="L170" s="126"/>
      <c r="M170" s="1144"/>
      <c r="N170" s="1134"/>
      <c r="O170" s="291"/>
      <c r="P170" s="129"/>
      <c r="Q170" s="129"/>
      <c r="R170" s="129"/>
      <c r="S170" s="129"/>
      <c r="T170" s="129"/>
      <c r="U170" s="129"/>
      <c r="V170" s="129"/>
      <c r="W170" s="129"/>
      <c r="X170" s="129"/>
      <c r="Y170" s="129"/>
      <c r="Z170" s="129"/>
      <c r="AA170" s="129"/>
      <c r="AB170" s="129"/>
      <c r="AC170" s="129"/>
      <c r="AD170" s="129"/>
      <c r="AE170" s="129"/>
      <c r="AF170" s="129"/>
      <c r="AG170" s="129"/>
      <c r="AH170" s="129"/>
      <c r="AI170" s="129"/>
      <c r="AJ170" s="129"/>
      <c r="AK170" s="129"/>
      <c r="AL170" s="129"/>
      <c r="AM170" s="129"/>
      <c r="AN170" s="129"/>
      <c r="AO170" s="129"/>
      <c r="AP170" s="129"/>
      <c r="AQ170" s="129"/>
      <c r="AR170" s="129"/>
      <c r="AS170" s="129"/>
      <c r="AT170" s="129"/>
      <c r="AU170" s="129"/>
      <c r="AV170" s="129"/>
      <c r="AW170" s="129"/>
      <c r="AX170" s="129"/>
      <c r="AY170" s="129"/>
      <c r="AZ170" s="129"/>
      <c r="BA170" s="129"/>
      <c r="BB170" s="129"/>
      <c r="BC170" s="129"/>
      <c r="BD170" s="129"/>
      <c r="BE170" s="129"/>
      <c r="BF170" s="129"/>
      <c r="BG170" s="129"/>
      <c r="BH170" s="129"/>
      <c r="BI170" s="129"/>
      <c r="BJ170" s="129"/>
      <c r="BK170" s="129"/>
      <c r="BL170" s="129"/>
      <c r="BM170" s="129"/>
      <c r="BN170" s="129"/>
      <c r="BO170" s="129"/>
      <c r="BP170" s="129"/>
      <c r="BQ170" s="129"/>
      <c r="BR170" s="129"/>
      <c r="BS170" s="129"/>
      <c r="BT170" s="129"/>
      <c r="BU170" s="129"/>
      <c r="BV170" s="129"/>
      <c r="BW170" s="129"/>
      <c r="BX170" s="129"/>
      <c r="BY170" s="129"/>
      <c r="BZ170" s="129"/>
      <c r="CA170" s="129"/>
      <c r="CB170" s="129"/>
      <c r="CC170" s="129"/>
      <c r="CD170" s="129"/>
      <c r="CE170" s="129"/>
      <c r="CF170" s="129"/>
      <c r="CG170" s="129"/>
      <c r="CH170" s="129"/>
      <c r="CI170" s="129"/>
      <c r="CJ170" s="129"/>
      <c r="CK170" s="129"/>
      <c r="CL170" s="129"/>
      <c r="CM170" s="129"/>
      <c r="CN170" s="129"/>
      <c r="CO170" s="129"/>
      <c r="CP170" s="129"/>
      <c r="CQ170" s="129"/>
      <c r="CR170" s="129"/>
      <c r="CS170" s="129"/>
      <c r="CT170" s="129"/>
      <c r="CU170" s="129"/>
      <c r="CV170" s="129"/>
      <c r="CW170" s="129"/>
      <c r="CX170" s="129"/>
      <c r="CY170" s="129"/>
      <c r="CZ170" s="129"/>
      <c r="DA170" s="129"/>
      <c r="DB170" s="129"/>
      <c r="DC170" s="129"/>
      <c r="DD170" s="129"/>
      <c r="DE170" s="129"/>
      <c r="DF170" s="129"/>
      <c r="DG170" s="129"/>
      <c r="DH170" s="129"/>
      <c r="DI170" s="129"/>
      <c r="DJ170" s="129"/>
      <c r="DK170" s="129"/>
      <c r="DL170" s="129"/>
      <c r="DM170" s="129"/>
      <c r="DN170" s="129"/>
      <c r="DO170" s="129"/>
      <c r="DP170" s="129"/>
      <c r="DQ170" s="129"/>
      <c r="DR170" s="129"/>
      <c r="DS170" s="129"/>
      <c r="DT170" s="129"/>
      <c r="DU170" s="129"/>
      <c r="DV170" s="129"/>
      <c r="DW170" s="129"/>
      <c r="DX170" s="129"/>
      <c r="DY170" s="129"/>
      <c r="DZ170" s="129"/>
      <c r="EA170" s="129"/>
      <c r="EB170" s="129"/>
      <c r="EC170" s="129"/>
      <c r="ED170" s="129"/>
      <c r="EE170" s="129"/>
      <c r="EF170" s="129"/>
      <c r="EG170" s="129"/>
      <c r="EH170" s="129"/>
      <c r="EI170" s="129"/>
      <c r="EJ170" s="129"/>
      <c r="EK170" s="129"/>
      <c r="EL170" s="129"/>
      <c r="EM170" s="129"/>
      <c r="EN170" s="129"/>
      <c r="EO170" s="129"/>
      <c r="EP170" s="129"/>
      <c r="EQ170" s="129"/>
      <c r="ER170" s="129"/>
      <c r="ES170" s="129"/>
      <c r="ET170" s="129"/>
      <c r="EU170" s="129"/>
      <c r="EV170" s="129"/>
      <c r="EW170" s="129"/>
      <c r="EX170" s="129"/>
      <c r="EY170" s="129"/>
      <c r="EZ170" s="129"/>
      <c r="FA170" s="129"/>
      <c r="FB170" s="129"/>
      <c r="FC170" s="129"/>
      <c r="FD170" s="129"/>
      <c r="FE170" s="129"/>
      <c r="FF170" s="129"/>
      <c r="FG170" s="129"/>
      <c r="FH170" s="129"/>
      <c r="FI170" s="129"/>
      <c r="FJ170" s="129"/>
      <c r="FK170" s="129"/>
      <c r="FL170" s="129"/>
      <c r="FM170" s="129"/>
      <c r="FN170" s="129"/>
      <c r="FO170" s="129"/>
      <c r="FP170" s="129"/>
      <c r="FQ170" s="129"/>
      <c r="FR170" s="129"/>
      <c r="FS170" s="129"/>
      <c r="FT170" s="129"/>
      <c r="FU170" s="129"/>
      <c r="FV170" s="129"/>
      <c r="FW170" s="129"/>
      <c r="FX170" s="129"/>
      <c r="FY170" s="129"/>
      <c r="FZ170" s="129"/>
      <c r="GA170" s="129"/>
      <c r="GB170" s="129"/>
      <c r="GC170" s="129"/>
      <c r="GD170" s="129"/>
      <c r="GE170" s="129"/>
      <c r="GF170" s="129"/>
      <c r="GG170" s="129"/>
      <c r="GH170" s="129"/>
      <c r="GI170" s="129"/>
      <c r="GJ170" s="129"/>
      <c r="GK170" s="129"/>
      <c r="GL170" s="129"/>
      <c r="GM170" s="129"/>
      <c r="GN170" s="129"/>
      <c r="GO170" s="129"/>
      <c r="GP170" s="129"/>
      <c r="GQ170" s="129"/>
      <c r="GR170" s="129"/>
      <c r="GS170" s="129"/>
      <c r="GT170" s="129"/>
      <c r="GU170" s="129"/>
      <c r="GV170" s="129"/>
      <c r="GW170" s="129"/>
      <c r="GX170" s="129"/>
      <c r="GY170" s="129"/>
      <c r="GZ170" s="129"/>
      <c r="HA170" s="129"/>
      <c r="HB170" s="129"/>
      <c r="HC170" s="129"/>
      <c r="HD170" s="129"/>
      <c r="HE170" s="129"/>
      <c r="HF170" s="129"/>
      <c r="HG170" s="129"/>
      <c r="HH170" s="129"/>
      <c r="HI170" s="129"/>
      <c r="HJ170" s="129"/>
      <c r="HK170" s="129"/>
      <c r="HL170" s="129"/>
      <c r="HM170" s="129"/>
      <c r="HN170" s="129"/>
      <c r="HO170" s="129"/>
      <c r="HP170" s="129"/>
      <c r="HQ170" s="129"/>
      <c r="HR170" s="129"/>
      <c r="HS170" s="129"/>
      <c r="HT170" s="129"/>
      <c r="HU170" s="129"/>
      <c r="HV170" s="129"/>
      <c r="HW170" s="129"/>
      <c r="HX170" s="129"/>
      <c r="HY170" s="129"/>
      <c r="HZ170" s="129"/>
      <c r="IA170" s="129"/>
      <c r="IB170" s="129"/>
      <c r="IC170" s="129"/>
      <c r="ID170" s="129"/>
      <c r="IE170" s="129"/>
      <c r="IF170" s="129"/>
      <c r="IG170" s="129"/>
      <c r="IH170" s="129"/>
      <c r="II170" s="129"/>
      <c r="IJ170" s="129"/>
      <c r="IK170" s="129"/>
      <c r="IL170" s="129"/>
      <c r="IM170" s="129"/>
      <c r="IN170" s="129"/>
      <c r="IO170" s="129"/>
      <c r="IP170" s="129"/>
    </row>
    <row r="171" spans="1:250" s="1135" customFormat="1" ht="13.8">
      <c r="A171" s="23"/>
      <c r="B171" s="118"/>
      <c r="C171" s="149"/>
      <c r="D171" s="92"/>
      <c r="E171" s="251"/>
      <c r="F171" s="96"/>
      <c r="G171" s="10"/>
      <c r="H171" s="10"/>
      <c r="I171" s="39"/>
      <c r="J171" s="10"/>
      <c r="K171" s="126"/>
      <c r="L171" s="126"/>
      <c r="M171" s="1144"/>
      <c r="N171" s="1134"/>
      <c r="O171" s="291"/>
      <c r="P171" s="129"/>
      <c r="Q171" s="129"/>
      <c r="R171" s="129"/>
      <c r="S171" s="129"/>
      <c r="T171" s="129"/>
      <c r="U171" s="129"/>
      <c r="V171" s="129"/>
      <c r="W171" s="129"/>
      <c r="X171" s="129"/>
      <c r="Y171" s="129"/>
      <c r="Z171" s="129"/>
      <c r="AA171" s="129"/>
      <c r="AB171" s="129"/>
      <c r="AC171" s="129"/>
      <c r="AD171" s="129"/>
      <c r="AE171" s="129"/>
      <c r="AF171" s="129"/>
      <c r="AG171" s="129"/>
      <c r="AH171" s="129"/>
      <c r="AI171" s="129"/>
      <c r="AJ171" s="129"/>
      <c r="AK171" s="129"/>
      <c r="AL171" s="129"/>
      <c r="AM171" s="129"/>
      <c r="AN171" s="129"/>
      <c r="AO171" s="129"/>
      <c r="AP171" s="129"/>
      <c r="AQ171" s="129"/>
      <c r="AR171" s="129"/>
      <c r="AS171" s="129"/>
      <c r="AT171" s="129"/>
      <c r="AU171" s="129"/>
      <c r="AV171" s="129"/>
      <c r="AW171" s="129"/>
      <c r="AX171" s="129"/>
      <c r="AY171" s="129"/>
      <c r="AZ171" s="129"/>
      <c r="BA171" s="129"/>
      <c r="BB171" s="129"/>
      <c r="BC171" s="129"/>
      <c r="BD171" s="129"/>
      <c r="BE171" s="129"/>
      <c r="BF171" s="129"/>
      <c r="BG171" s="129"/>
      <c r="BH171" s="129"/>
      <c r="BI171" s="129"/>
      <c r="BJ171" s="129"/>
      <c r="BK171" s="129"/>
      <c r="BL171" s="129"/>
      <c r="BM171" s="129"/>
      <c r="BN171" s="129"/>
      <c r="BO171" s="129"/>
      <c r="BP171" s="129"/>
      <c r="BQ171" s="129"/>
      <c r="BR171" s="129"/>
      <c r="BS171" s="129"/>
      <c r="BT171" s="129"/>
      <c r="BU171" s="129"/>
      <c r="BV171" s="129"/>
      <c r="BW171" s="129"/>
      <c r="BX171" s="129"/>
      <c r="BY171" s="129"/>
      <c r="BZ171" s="129"/>
      <c r="CA171" s="129"/>
      <c r="CB171" s="129"/>
      <c r="CC171" s="129"/>
      <c r="CD171" s="129"/>
      <c r="CE171" s="129"/>
      <c r="CF171" s="129"/>
      <c r="CG171" s="129"/>
      <c r="CH171" s="129"/>
      <c r="CI171" s="129"/>
      <c r="CJ171" s="129"/>
      <c r="CK171" s="129"/>
      <c r="CL171" s="129"/>
      <c r="CM171" s="129"/>
      <c r="CN171" s="129"/>
      <c r="CO171" s="129"/>
      <c r="CP171" s="129"/>
      <c r="CQ171" s="129"/>
      <c r="CR171" s="129"/>
      <c r="CS171" s="129"/>
      <c r="CT171" s="129"/>
      <c r="CU171" s="129"/>
      <c r="CV171" s="129"/>
      <c r="CW171" s="129"/>
      <c r="CX171" s="129"/>
      <c r="CY171" s="129"/>
      <c r="CZ171" s="129"/>
      <c r="DA171" s="129"/>
      <c r="DB171" s="129"/>
      <c r="DC171" s="129"/>
      <c r="DD171" s="129"/>
      <c r="DE171" s="129"/>
      <c r="DF171" s="129"/>
      <c r="DG171" s="129"/>
      <c r="DH171" s="129"/>
      <c r="DI171" s="129"/>
      <c r="DJ171" s="129"/>
      <c r="DK171" s="129"/>
      <c r="DL171" s="129"/>
      <c r="DM171" s="129"/>
      <c r="DN171" s="129"/>
      <c r="DO171" s="129"/>
      <c r="DP171" s="129"/>
      <c r="DQ171" s="129"/>
      <c r="DR171" s="129"/>
      <c r="DS171" s="129"/>
      <c r="DT171" s="129"/>
      <c r="DU171" s="129"/>
      <c r="DV171" s="129"/>
      <c r="DW171" s="129"/>
      <c r="DX171" s="129"/>
      <c r="DY171" s="129"/>
      <c r="DZ171" s="129"/>
      <c r="EA171" s="129"/>
      <c r="EB171" s="129"/>
      <c r="EC171" s="129"/>
      <c r="ED171" s="129"/>
      <c r="EE171" s="129"/>
      <c r="EF171" s="129"/>
      <c r="EG171" s="129"/>
      <c r="EH171" s="129"/>
      <c r="EI171" s="129"/>
      <c r="EJ171" s="129"/>
      <c r="EK171" s="129"/>
      <c r="EL171" s="129"/>
      <c r="EM171" s="129"/>
      <c r="EN171" s="129"/>
      <c r="EO171" s="129"/>
      <c r="EP171" s="129"/>
      <c r="EQ171" s="129"/>
      <c r="ER171" s="129"/>
      <c r="ES171" s="129"/>
      <c r="ET171" s="129"/>
      <c r="EU171" s="129"/>
      <c r="EV171" s="129"/>
      <c r="EW171" s="129"/>
      <c r="EX171" s="129"/>
      <c r="EY171" s="129"/>
      <c r="EZ171" s="129"/>
      <c r="FA171" s="129"/>
      <c r="FB171" s="129"/>
      <c r="FC171" s="129"/>
      <c r="FD171" s="129"/>
      <c r="FE171" s="129"/>
      <c r="FF171" s="129"/>
      <c r="FG171" s="129"/>
      <c r="FH171" s="129"/>
      <c r="FI171" s="129"/>
      <c r="FJ171" s="129"/>
      <c r="FK171" s="129"/>
      <c r="FL171" s="129"/>
      <c r="FM171" s="129"/>
      <c r="FN171" s="129"/>
      <c r="FO171" s="129"/>
      <c r="FP171" s="129"/>
      <c r="FQ171" s="129"/>
      <c r="FR171" s="129"/>
      <c r="FS171" s="129"/>
      <c r="FT171" s="129"/>
      <c r="FU171" s="129"/>
      <c r="FV171" s="129"/>
      <c r="FW171" s="129"/>
      <c r="FX171" s="129"/>
      <c r="FY171" s="129"/>
      <c r="FZ171" s="129"/>
      <c r="GA171" s="129"/>
      <c r="GB171" s="129"/>
      <c r="GC171" s="129"/>
      <c r="GD171" s="129"/>
      <c r="GE171" s="129"/>
      <c r="GF171" s="129"/>
      <c r="GG171" s="129"/>
      <c r="GH171" s="129"/>
      <c r="GI171" s="129"/>
      <c r="GJ171" s="129"/>
      <c r="GK171" s="129"/>
      <c r="GL171" s="129"/>
      <c r="GM171" s="129"/>
      <c r="GN171" s="129"/>
      <c r="GO171" s="129"/>
      <c r="GP171" s="129"/>
      <c r="GQ171" s="129"/>
      <c r="GR171" s="129"/>
      <c r="GS171" s="129"/>
      <c r="GT171" s="129"/>
      <c r="GU171" s="129"/>
      <c r="GV171" s="129"/>
      <c r="GW171" s="129"/>
      <c r="GX171" s="129"/>
      <c r="GY171" s="129"/>
      <c r="GZ171" s="129"/>
      <c r="HA171" s="129"/>
      <c r="HB171" s="129"/>
      <c r="HC171" s="129"/>
      <c r="HD171" s="129"/>
      <c r="HE171" s="129"/>
      <c r="HF171" s="129"/>
      <c r="HG171" s="129"/>
      <c r="HH171" s="129"/>
      <c r="HI171" s="129"/>
      <c r="HJ171" s="129"/>
      <c r="HK171" s="129"/>
      <c r="HL171" s="129"/>
      <c r="HM171" s="129"/>
      <c r="HN171" s="129"/>
      <c r="HO171" s="129"/>
      <c r="HP171" s="129"/>
      <c r="HQ171" s="129"/>
      <c r="HR171" s="129"/>
      <c r="HS171" s="129"/>
      <c r="HT171" s="129"/>
      <c r="HU171" s="129"/>
      <c r="HV171" s="129"/>
      <c r="HW171" s="129"/>
      <c r="HX171" s="129"/>
      <c r="HY171" s="129"/>
      <c r="HZ171" s="129"/>
      <c r="IA171" s="129"/>
      <c r="IB171" s="129"/>
      <c r="IC171" s="129"/>
      <c r="ID171" s="129"/>
      <c r="IE171" s="129"/>
      <c r="IF171" s="129"/>
      <c r="IG171" s="129"/>
      <c r="IH171" s="129"/>
      <c r="II171" s="129"/>
      <c r="IJ171" s="129"/>
      <c r="IK171" s="129"/>
      <c r="IL171" s="129"/>
      <c r="IM171" s="129"/>
      <c r="IN171" s="129"/>
      <c r="IO171" s="129"/>
      <c r="IP171" s="129"/>
    </row>
    <row r="172" spans="1:250" s="1135" customFormat="1" ht="13.8">
      <c r="A172" s="174" t="str">
        <f>A4</f>
        <v>4/1.4</v>
      </c>
      <c r="B172" s="175" t="str">
        <f>B4</f>
        <v>INSTALACIJSKI MATERIAL</v>
      </c>
      <c r="C172" s="174"/>
      <c r="D172" s="223"/>
      <c r="E172" s="843"/>
      <c r="F172" s="94">
        <f>SUM(F6:F170)</f>
        <v>0</v>
      </c>
      <c r="G172" s="145"/>
      <c r="H172" s="145"/>
      <c r="I172" s="300"/>
      <c r="J172" s="145"/>
      <c r="K172" s="146"/>
      <c r="L172" s="146"/>
      <c r="M172" s="1165"/>
      <c r="N172" s="1166"/>
      <c r="O172" s="301"/>
      <c r="P172" s="176"/>
      <c r="Q172" s="176"/>
      <c r="R172" s="176"/>
      <c r="S172" s="176"/>
      <c r="T172" s="176"/>
      <c r="U172" s="176"/>
      <c r="V172" s="176"/>
      <c r="W172" s="176"/>
      <c r="X172" s="176"/>
      <c r="Y172" s="176"/>
      <c r="Z172" s="176"/>
      <c r="AA172" s="176"/>
      <c r="AB172" s="176"/>
      <c r="AC172" s="176"/>
      <c r="AD172" s="176"/>
      <c r="AE172" s="176"/>
      <c r="AF172" s="176"/>
      <c r="AG172" s="176"/>
      <c r="AH172" s="176"/>
      <c r="AI172" s="176"/>
      <c r="AJ172" s="176"/>
      <c r="AK172" s="176"/>
      <c r="AL172" s="176"/>
      <c r="AM172" s="176"/>
      <c r="AN172" s="176"/>
      <c r="AO172" s="176"/>
      <c r="AP172" s="176"/>
      <c r="AQ172" s="176"/>
      <c r="AR172" s="176"/>
      <c r="AS172" s="176"/>
      <c r="AT172" s="176"/>
      <c r="AU172" s="176"/>
      <c r="AV172" s="176"/>
      <c r="AW172" s="176"/>
      <c r="AX172" s="176"/>
      <c r="AY172" s="176"/>
      <c r="AZ172" s="176"/>
      <c r="BA172" s="176"/>
      <c r="BB172" s="176"/>
      <c r="BC172" s="176"/>
      <c r="BD172" s="176"/>
      <c r="BE172" s="176"/>
      <c r="BF172" s="176"/>
      <c r="BG172" s="176"/>
      <c r="BH172" s="176"/>
      <c r="BI172" s="176"/>
      <c r="BJ172" s="176"/>
      <c r="BK172" s="176"/>
      <c r="BL172" s="176"/>
      <c r="BM172" s="176"/>
      <c r="BN172" s="176"/>
      <c r="BO172" s="176"/>
      <c r="BP172" s="176"/>
      <c r="BQ172" s="176"/>
      <c r="BR172" s="176"/>
      <c r="BS172" s="176"/>
      <c r="BT172" s="176"/>
      <c r="BU172" s="176"/>
      <c r="BV172" s="176"/>
      <c r="BW172" s="176"/>
      <c r="BX172" s="176"/>
      <c r="BY172" s="176"/>
      <c r="BZ172" s="176"/>
      <c r="CA172" s="176"/>
      <c r="CB172" s="176"/>
      <c r="CC172" s="176"/>
      <c r="CD172" s="176"/>
      <c r="CE172" s="176"/>
      <c r="CF172" s="176"/>
      <c r="CG172" s="176"/>
      <c r="CH172" s="176"/>
      <c r="CI172" s="176"/>
      <c r="CJ172" s="176"/>
      <c r="CK172" s="176"/>
      <c r="CL172" s="176"/>
      <c r="CM172" s="176"/>
      <c r="CN172" s="176"/>
      <c r="CO172" s="176"/>
      <c r="CP172" s="176"/>
      <c r="CQ172" s="176"/>
      <c r="CR172" s="176"/>
      <c r="CS172" s="176"/>
      <c r="CT172" s="176"/>
      <c r="CU172" s="176"/>
      <c r="CV172" s="176"/>
      <c r="CW172" s="176"/>
      <c r="CX172" s="176"/>
      <c r="CY172" s="176"/>
      <c r="CZ172" s="176"/>
      <c r="DA172" s="176"/>
      <c r="DB172" s="176"/>
      <c r="DC172" s="176"/>
      <c r="DD172" s="176"/>
      <c r="DE172" s="176"/>
      <c r="DF172" s="176"/>
      <c r="DG172" s="176"/>
      <c r="DH172" s="176"/>
      <c r="DI172" s="176"/>
      <c r="DJ172" s="176"/>
      <c r="DK172" s="176"/>
      <c r="DL172" s="176"/>
      <c r="DM172" s="176"/>
      <c r="DN172" s="176"/>
      <c r="DO172" s="176"/>
      <c r="DP172" s="176"/>
      <c r="DQ172" s="176"/>
      <c r="DR172" s="176"/>
      <c r="DS172" s="176"/>
      <c r="DT172" s="176"/>
      <c r="DU172" s="176"/>
      <c r="DV172" s="176"/>
      <c r="DW172" s="176"/>
      <c r="DX172" s="176"/>
      <c r="DY172" s="176"/>
      <c r="DZ172" s="176"/>
      <c r="EA172" s="176"/>
      <c r="EB172" s="176"/>
      <c r="EC172" s="176"/>
      <c r="ED172" s="176"/>
      <c r="EE172" s="176"/>
      <c r="EF172" s="176"/>
      <c r="EG172" s="176"/>
      <c r="EH172" s="176"/>
      <c r="EI172" s="176"/>
      <c r="EJ172" s="176"/>
      <c r="EK172" s="176"/>
      <c r="EL172" s="176"/>
      <c r="EM172" s="176"/>
      <c r="EN172" s="176"/>
      <c r="EO172" s="176"/>
      <c r="EP172" s="176"/>
      <c r="EQ172" s="176"/>
      <c r="ER172" s="176"/>
      <c r="ES172" s="176"/>
      <c r="ET172" s="176"/>
      <c r="EU172" s="176"/>
      <c r="EV172" s="176"/>
      <c r="EW172" s="176"/>
      <c r="EX172" s="176"/>
      <c r="EY172" s="176"/>
      <c r="EZ172" s="176"/>
      <c r="FA172" s="176"/>
      <c r="FB172" s="176"/>
      <c r="FC172" s="176"/>
      <c r="FD172" s="176"/>
      <c r="FE172" s="176"/>
      <c r="FF172" s="176"/>
      <c r="FG172" s="176"/>
      <c r="FH172" s="176"/>
      <c r="FI172" s="176"/>
      <c r="FJ172" s="176"/>
      <c r="FK172" s="176"/>
      <c r="FL172" s="176"/>
      <c r="FM172" s="176"/>
      <c r="FN172" s="176"/>
      <c r="FO172" s="176"/>
      <c r="FP172" s="176"/>
      <c r="FQ172" s="176"/>
      <c r="FR172" s="176"/>
      <c r="FS172" s="176"/>
      <c r="FT172" s="176"/>
      <c r="FU172" s="176"/>
      <c r="FV172" s="176"/>
      <c r="FW172" s="176"/>
      <c r="FX172" s="176"/>
      <c r="FY172" s="176"/>
      <c r="FZ172" s="176"/>
      <c r="GA172" s="176"/>
      <c r="GB172" s="176"/>
      <c r="GC172" s="176"/>
      <c r="GD172" s="176"/>
      <c r="GE172" s="176"/>
      <c r="GF172" s="176"/>
      <c r="GG172" s="176"/>
      <c r="GH172" s="176"/>
      <c r="GI172" s="176"/>
      <c r="GJ172" s="176"/>
      <c r="GK172" s="176"/>
      <c r="GL172" s="176"/>
      <c r="GM172" s="176"/>
      <c r="GN172" s="176"/>
      <c r="GO172" s="176"/>
      <c r="GP172" s="176"/>
      <c r="GQ172" s="176"/>
      <c r="GR172" s="176"/>
      <c r="GS172" s="176"/>
      <c r="GT172" s="176"/>
      <c r="GU172" s="176"/>
      <c r="GV172" s="176"/>
      <c r="GW172" s="176"/>
      <c r="GX172" s="176"/>
      <c r="GY172" s="176"/>
      <c r="GZ172" s="176"/>
      <c r="HA172" s="176"/>
      <c r="HB172" s="176"/>
      <c r="HC172" s="176"/>
      <c r="HD172" s="176"/>
      <c r="HE172" s="176"/>
      <c r="HF172" s="176"/>
      <c r="HG172" s="176"/>
      <c r="HH172" s="176"/>
      <c r="HI172" s="176"/>
      <c r="HJ172" s="176"/>
      <c r="HK172" s="176"/>
      <c r="HL172" s="176"/>
      <c r="HM172" s="176"/>
      <c r="HN172" s="176"/>
      <c r="HO172" s="176"/>
      <c r="HP172" s="176"/>
      <c r="HQ172" s="176"/>
      <c r="HR172" s="176"/>
      <c r="HS172" s="176"/>
      <c r="HT172" s="176"/>
      <c r="HU172" s="176"/>
      <c r="HV172" s="176"/>
      <c r="HW172" s="176"/>
      <c r="HX172" s="176"/>
      <c r="HY172" s="176"/>
      <c r="HZ172" s="176"/>
      <c r="IA172" s="176"/>
      <c r="IB172" s="176"/>
      <c r="IC172" s="176"/>
      <c r="ID172" s="176"/>
      <c r="IE172" s="176"/>
      <c r="IF172" s="176"/>
      <c r="IG172" s="176"/>
      <c r="IH172" s="176"/>
      <c r="II172" s="176"/>
      <c r="IJ172" s="176"/>
      <c r="IK172" s="176"/>
      <c r="IL172" s="176"/>
      <c r="IM172" s="176"/>
      <c r="IN172" s="176"/>
      <c r="IO172" s="176"/>
      <c r="IP172" s="176"/>
    </row>
    <row r="173" spans="1:250" s="1135" customFormat="1" ht="13.8">
      <c r="A173" s="23"/>
      <c r="B173" s="119" t="s">
        <v>85</v>
      </c>
      <c r="C173" s="149"/>
      <c r="D173" s="92"/>
      <c r="E173" s="252"/>
      <c r="F173" s="96"/>
      <c r="G173" s="10"/>
      <c r="H173" s="10"/>
      <c r="I173" s="39"/>
      <c r="J173" s="10"/>
      <c r="K173" s="126"/>
      <c r="L173" s="126"/>
      <c r="M173" s="1144"/>
      <c r="N173" s="1134"/>
      <c r="O173" s="291"/>
      <c r="P173" s="129"/>
      <c r="Q173" s="129"/>
      <c r="R173" s="129"/>
      <c r="S173" s="129"/>
      <c r="T173" s="129"/>
      <c r="U173" s="129"/>
      <c r="V173" s="129"/>
      <c r="W173" s="129"/>
      <c r="X173" s="129"/>
      <c r="Y173" s="129"/>
      <c r="Z173" s="129"/>
      <c r="AA173" s="129"/>
      <c r="AB173" s="129"/>
      <c r="AC173" s="129"/>
      <c r="AD173" s="129"/>
      <c r="AE173" s="129"/>
      <c r="AF173" s="129"/>
      <c r="AG173" s="129"/>
      <c r="AH173" s="129"/>
      <c r="AI173" s="129"/>
      <c r="AJ173" s="129"/>
      <c r="AK173" s="129"/>
      <c r="AL173" s="129"/>
      <c r="AM173" s="129"/>
      <c r="AN173" s="129"/>
      <c r="AO173" s="129"/>
      <c r="AP173" s="129"/>
      <c r="AQ173" s="129"/>
      <c r="AR173" s="129"/>
      <c r="AS173" s="129"/>
      <c r="AT173" s="129"/>
      <c r="AU173" s="129"/>
      <c r="AV173" s="129"/>
      <c r="AW173" s="129"/>
      <c r="AX173" s="129"/>
      <c r="AY173" s="129"/>
      <c r="AZ173" s="129"/>
      <c r="BA173" s="129"/>
      <c r="BB173" s="129"/>
      <c r="BC173" s="129"/>
      <c r="BD173" s="129"/>
      <c r="BE173" s="129"/>
      <c r="BF173" s="129"/>
      <c r="BG173" s="129"/>
      <c r="BH173" s="129"/>
      <c r="BI173" s="129"/>
      <c r="BJ173" s="129"/>
      <c r="BK173" s="129"/>
      <c r="BL173" s="129"/>
      <c r="BM173" s="129"/>
      <c r="BN173" s="129"/>
      <c r="BO173" s="129"/>
      <c r="BP173" s="129"/>
      <c r="BQ173" s="129"/>
      <c r="BR173" s="129"/>
      <c r="BS173" s="129"/>
      <c r="BT173" s="129"/>
      <c r="BU173" s="129"/>
      <c r="BV173" s="129"/>
      <c r="BW173" s="129"/>
      <c r="BX173" s="129"/>
      <c r="BY173" s="129"/>
      <c r="BZ173" s="129"/>
      <c r="CA173" s="129"/>
      <c r="CB173" s="129"/>
      <c r="CC173" s="129"/>
      <c r="CD173" s="129"/>
      <c r="CE173" s="129"/>
      <c r="CF173" s="129"/>
      <c r="CG173" s="129"/>
      <c r="CH173" s="129"/>
      <c r="CI173" s="129"/>
      <c r="CJ173" s="129"/>
      <c r="CK173" s="129"/>
      <c r="CL173" s="129"/>
      <c r="CM173" s="129"/>
      <c r="CN173" s="129"/>
      <c r="CO173" s="129"/>
      <c r="CP173" s="129"/>
      <c r="CQ173" s="129"/>
      <c r="CR173" s="129"/>
      <c r="CS173" s="129"/>
      <c r="CT173" s="129"/>
      <c r="CU173" s="129"/>
      <c r="CV173" s="129"/>
      <c r="CW173" s="129"/>
      <c r="CX173" s="129"/>
      <c r="CY173" s="129"/>
      <c r="CZ173" s="129"/>
      <c r="DA173" s="129"/>
      <c r="DB173" s="129"/>
      <c r="DC173" s="129"/>
      <c r="DD173" s="129"/>
      <c r="DE173" s="129"/>
      <c r="DF173" s="129"/>
      <c r="DG173" s="129"/>
      <c r="DH173" s="129"/>
      <c r="DI173" s="129"/>
      <c r="DJ173" s="129"/>
      <c r="DK173" s="129"/>
      <c r="DL173" s="129"/>
      <c r="DM173" s="129"/>
      <c r="DN173" s="129"/>
      <c r="DO173" s="129"/>
      <c r="DP173" s="129"/>
      <c r="DQ173" s="129"/>
      <c r="DR173" s="129"/>
      <c r="DS173" s="129"/>
      <c r="DT173" s="129"/>
      <c r="DU173" s="129"/>
      <c r="DV173" s="129"/>
      <c r="DW173" s="129"/>
      <c r="DX173" s="129"/>
      <c r="DY173" s="129"/>
      <c r="DZ173" s="129"/>
      <c r="EA173" s="129"/>
      <c r="EB173" s="129"/>
      <c r="EC173" s="129"/>
      <c r="ED173" s="129"/>
      <c r="EE173" s="129"/>
      <c r="EF173" s="129"/>
      <c r="EG173" s="129"/>
      <c r="EH173" s="129"/>
      <c r="EI173" s="129"/>
      <c r="EJ173" s="129"/>
      <c r="EK173" s="129"/>
      <c r="EL173" s="129"/>
      <c r="EM173" s="129"/>
      <c r="EN173" s="129"/>
      <c r="EO173" s="129"/>
      <c r="EP173" s="129"/>
      <c r="EQ173" s="129"/>
      <c r="ER173" s="129"/>
      <c r="ES173" s="129"/>
      <c r="ET173" s="129"/>
      <c r="EU173" s="129"/>
      <c r="EV173" s="129"/>
      <c r="EW173" s="129"/>
      <c r="EX173" s="129"/>
      <c r="EY173" s="129"/>
      <c r="EZ173" s="129"/>
      <c r="FA173" s="129"/>
      <c r="FB173" s="129"/>
      <c r="FC173" s="129"/>
      <c r="FD173" s="129"/>
      <c r="FE173" s="129"/>
      <c r="FF173" s="129"/>
      <c r="FG173" s="129"/>
      <c r="FH173" s="129"/>
      <c r="FI173" s="129"/>
      <c r="FJ173" s="129"/>
      <c r="FK173" s="129"/>
      <c r="FL173" s="129"/>
      <c r="FM173" s="129"/>
      <c r="FN173" s="129"/>
      <c r="FO173" s="129"/>
      <c r="FP173" s="129"/>
      <c r="FQ173" s="129"/>
      <c r="FR173" s="129"/>
      <c r="FS173" s="129"/>
      <c r="FT173" s="129"/>
      <c r="FU173" s="129"/>
      <c r="FV173" s="129"/>
      <c r="FW173" s="129"/>
      <c r="FX173" s="129"/>
      <c r="FY173" s="129"/>
      <c r="FZ173" s="129"/>
      <c r="GA173" s="129"/>
      <c r="GB173" s="129"/>
      <c r="GC173" s="129"/>
      <c r="GD173" s="129"/>
      <c r="GE173" s="129"/>
      <c r="GF173" s="129"/>
      <c r="GG173" s="129"/>
      <c r="GH173" s="129"/>
      <c r="GI173" s="129"/>
      <c r="GJ173" s="129"/>
      <c r="GK173" s="129"/>
      <c r="GL173" s="129"/>
      <c r="GM173" s="129"/>
      <c r="GN173" s="129"/>
      <c r="GO173" s="129"/>
      <c r="GP173" s="129"/>
      <c r="GQ173" s="129"/>
      <c r="GR173" s="129"/>
      <c r="GS173" s="129"/>
      <c r="GT173" s="129"/>
      <c r="GU173" s="129"/>
      <c r="GV173" s="129"/>
      <c r="GW173" s="129"/>
      <c r="GX173" s="129"/>
      <c r="GY173" s="129"/>
      <c r="GZ173" s="129"/>
      <c r="HA173" s="129"/>
      <c r="HB173" s="129"/>
      <c r="HC173" s="129"/>
      <c r="HD173" s="129"/>
      <c r="HE173" s="129"/>
      <c r="HF173" s="129"/>
      <c r="HG173" s="129"/>
      <c r="HH173" s="129"/>
      <c r="HI173" s="129"/>
      <c r="HJ173" s="129"/>
      <c r="HK173" s="129"/>
      <c r="HL173" s="129"/>
      <c r="HM173" s="129"/>
      <c r="HN173" s="129"/>
      <c r="HO173" s="129"/>
      <c r="HP173" s="129"/>
      <c r="HQ173" s="129"/>
      <c r="HR173" s="129"/>
      <c r="HS173" s="129"/>
      <c r="HT173" s="129"/>
      <c r="HU173" s="129"/>
      <c r="HV173" s="129"/>
      <c r="HW173" s="129"/>
      <c r="HX173" s="129"/>
      <c r="HY173" s="129"/>
      <c r="HZ173" s="129"/>
      <c r="IA173" s="129"/>
      <c r="IB173" s="129"/>
      <c r="IC173" s="129"/>
      <c r="ID173" s="129"/>
      <c r="IE173" s="129"/>
      <c r="IF173" s="129"/>
      <c r="IG173" s="129"/>
      <c r="IH173" s="129"/>
      <c r="II173" s="129"/>
      <c r="IJ173" s="129"/>
      <c r="IK173" s="129"/>
      <c r="IL173" s="129"/>
      <c r="IM173" s="129"/>
      <c r="IN173" s="129"/>
      <c r="IO173" s="129"/>
      <c r="IP173" s="129"/>
    </row>
    <row r="174" spans="1:250">
      <c r="A174" s="1167"/>
      <c r="B174" s="1139"/>
      <c r="C174" s="1140"/>
      <c r="D174" s="1141"/>
      <c r="E174" s="1176"/>
      <c r="F174" s="1142"/>
      <c r="G174" s="1143"/>
      <c r="H174" s="1143"/>
      <c r="I174" s="1143"/>
      <c r="J174" s="1143"/>
      <c r="K174" s="1143"/>
      <c r="L174" s="1143"/>
      <c r="M174" s="1168"/>
      <c r="N174" s="1168"/>
      <c r="O174" s="1168"/>
      <c r="P174" s="1168"/>
    </row>
    <row r="175" spans="1:250">
      <c r="B175" s="1170"/>
      <c r="C175" s="1135"/>
      <c r="D175" s="1171"/>
      <c r="E175" s="1181"/>
      <c r="F175" s="1171"/>
      <c r="G175" s="1135"/>
      <c r="H175" s="1135"/>
      <c r="I175" s="1135"/>
      <c r="J175" s="1135"/>
      <c r="K175" s="1135"/>
      <c r="L175" s="1135"/>
    </row>
    <row r="176" spans="1:250">
      <c r="B176" s="1170"/>
      <c r="C176" s="1135"/>
      <c r="D176" s="1171"/>
      <c r="E176" s="1181"/>
      <c r="F176" s="1171"/>
      <c r="G176" s="1135"/>
      <c r="H176" s="1135"/>
      <c r="I176" s="1135"/>
      <c r="J176" s="1135"/>
      <c r="K176" s="1135"/>
      <c r="L176" s="1135"/>
    </row>
    <row r="177" spans="1:250" s="129" customFormat="1" ht="13.8">
      <c r="A177" s="207"/>
      <c r="B177" s="119"/>
      <c r="C177" s="218"/>
      <c r="D177" s="92"/>
      <c r="E177" s="252"/>
      <c r="F177" s="96"/>
      <c r="G177" s="102"/>
      <c r="H177" s="102"/>
      <c r="I177" s="102"/>
      <c r="J177" s="102"/>
      <c r="K177" s="161"/>
      <c r="L177" s="161"/>
      <c r="M177" s="162"/>
      <c r="N177" s="1134"/>
      <c r="O177" s="291"/>
      <c r="P177" s="196"/>
      <c r="Q177" s="196"/>
      <c r="R177" s="196"/>
      <c r="S177" s="196"/>
      <c r="T177" s="196"/>
      <c r="U177" s="196"/>
      <c r="V177" s="196"/>
      <c r="W177" s="196"/>
      <c r="X177" s="196"/>
      <c r="Y177" s="196"/>
      <c r="Z177" s="196"/>
      <c r="AA177" s="196"/>
      <c r="AB177" s="196"/>
      <c r="AC177" s="196"/>
      <c r="AD177" s="196"/>
      <c r="AE177" s="196"/>
      <c r="AF177" s="196"/>
      <c r="AG177" s="196"/>
      <c r="AH177" s="196"/>
      <c r="AI177" s="196"/>
      <c r="AJ177" s="196"/>
      <c r="AK177" s="196"/>
      <c r="AL177" s="196"/>
      <c r="AM177" s="196"/>
      <c r="AN177" s="196"/>
      <c r="AO177" s="196"/>
      <c r="AP177" s="196"/>
      <c r="AQ177" s="196"/>
      <c r="AR177" s="196"/>
      <c r="AS177" s="196"/>
      <c r="AT177" s="196"/>
      <c r="AU177" s="196"/>
      <c r="AV177" s="196"/>
      <c r="AW177" s="196"/>
      <c r="AX177" s="196"/>
      <c r="AY177" s="196"/>
      <c r="AZ177" s="196"/>
      <c r="BA177" s="196"/>
      <c r="BB177" s="196"/>
      <c r="BC177" s="196"/>
      <c r="BD177" s="196"/>
      <c r="BE177" s="196"/>
      <c r="BF177" s="196"/>
      <c r="BG177" s="196"/>
      <c r="BH177" s="196"/>
      <c r="BI177" s="196"/>
      <c r="BJ177" s="196"/>
      <c r="BK177" s="196"/>
      <c r="BL177" s="196"/>
      <c r="BM177" s="196"/>
      <c r="BN177" s="196"/>
      <c r="BO177" s="196"/>
      <c r="BP177" s="196"/>
      <c r="BQ177" s="196"/>
      <c r="BR177" s="196"/>
      <c r="BS177" s="196"/>
      <c r="BT177" s="196"/>
      <c r="BU177" s="196"/>
      <c r="BV177" s="196"/>
      <c r="BW177" s="196"/>
      <c r="BX177" s="196"/>
      <c r="BY177" s="196"/>
      <c r="BZ177" s="196"/>
      <c r="CA177" s="196"/>
      <c r="CB177" s="196"/>
      <c r="CC177" s="196"/>
      <c r="CD177" s="196"/>
      <c r="CE177" s="196"/>
      <c r="CF177" s="196"/>
      <c r="CG177" s="196"/>
      <c r="CH177" s="196"/>
      <c r="CI177" s="196"/>
      <c r="CJ177" s="196"/>
      <c r="CK177" s="196"/>
      <c r="CL177" s="196"/>
      <c r="CM177" s="196"/>
      <c r="CN177" s="196"/>
      <c r="CO177" s="196"/>
      <c r="CP177" s="196"/>
      <c r="CQ177" s="196"/>
      <c r="CR177" s="196"/>
      <c r="CS177" s="196"/>
      <c r="CT177" s="196"/>
      <c r="CU177" s="196"/>
      <c r="CV177" s="196"/>
      <c r="CW177" s="196"/>
      <c r="CX177" s="196"/>
      <c r="CY177" s="196"/>
      <c r="CZ177" s="196"/>
      <c r="DA177" s="196"/>
      <c r="DB177" s="196"/>
      <c r="DC177" s="196"/>
      <c r="DD177" s="196"/>
      <c r="DE177" s="196"/>
      <c r="DF177" s="196"/>
      <c r="DG177" s="196"/>
      <c r="DH177" s="196"/>
      <c r="DI177" s="196"/>
      <c r="DJ177" s="196"/>
      <c r="DK177" s="196"/>
      <c r="DL177" s="196"/>
      <c r="DM177" s="196"/>
      <c r="DN177" s="196"/>
      <c r="DO177" s="196"/>
      <c r="DP177" s="196"/>
      <c r="DQ177" s="196"/>
      <c r="DR177" s="196"/>
      <c r="DS177" s="196"/>
      <c r="DT177" s="196"/>
      <c r="DU177" s="196"/>
      <c r="DV177" s="196"/>
      <c r="DW177" s="196"/>
      <c r="DX177" s="196"/>
      <c r="DY177" s="196"/>
      <c r="DZ177" s="196"/>
      <c r="EA177" s="196"/>
      <c r="EB177" s="196"/>
      <c r="EC177" s="196"/>
      <c r="ED177" s="196"/>
      <c r="EE177" s="196"/>
      <c r="EF177" s="196"/>
      <c r="EG177" s="196"/>
      <c r="EH177" s="196"/>
      <c r="EI177" s="196"/>
      <c r="EJ177" s="196"/>
      <c r="EK177" s="196"/>
      <c r="EL177" s="196"/>
      <c r="EM177" s="196"/>
      <c r="EN177" s="196"/>
      <c r="EO177" s="196"/>
      <c r="EP177" s="196"/>
      <c r="EQ177" s="196"/>
      <c r="ER177" s="196"/>
      <c r="ES177" s="196"/>
      <c r="ET177" s="196"/>
      <c r="EU177" s="196"/>
      <c r="EV177" s="196"/>
      <c r="EW177" s="196"/>
      <c r="EX177" s="196"/>
      <c r="EY177" s="196"/>
      <c r="EZ177" s="196"/>
      <c r="FA177" s="196"/>
      <c r="FB177" s="196"/>
      <c r="FC177" s="196"/>
      <c r="FD177" s="196"/>
      <c r="FE177" s="196"/>
      <c r="FF177" s="196"/>
      <c r="FG177" s="196"/>
      <c r="FH177" s="196"/>
      <c r="FI177" s="196"/>
      <c r="FJ177" s="196"/>
      <c r="FK177" s="196"/>
      <c r="FL177" s="196"/>
      <c r="FM177" s="196"/>
      <c r="FN177" s="196"/>
      <c r="FO177" s="196"/>
      <c r="FP177" s="196"/>
      <c r="FQ177" s="196"/>
      <c r="FR177" s="196"/>
      <c r="FS177" s="196"/>
      <c r="FT177" s="196"/>
      <c r="FU177" s="196"/>
      <c r="FV177" s="196"/>
      <c r="FW177" s="196"/>
      <c r="FX177" s="196"/>
      <c r="FY177" s="196"/>
      <c r="FZ177" s="196"/>
      <c r="GA177" s="196"/>
      <c r="GB177" s="196"/>
      <c r="GC177" s="196"/>
      <c r="GD177" s="196"/>
      <c r="GE177" s="196"/>
      <c r="GF177" s="196"/>
      <c r="GG177" s="196"/>
      <c r="GH177" s="196"/>
      <c r="GI177" s="196"/>
      <c r="GJ177" s="196"/>
      <c r="GK177" s="196"/>
      <c r="GL177" s="196"/>
      <c r="GM177" s="196"/>
      <c r="GN177" s="196"/>
      <c r="GO177" s="196"/>
      <c r="GP177" s="196"/>
      <c r="GQ177" s="196"/>
      <c r="GR177" s="196"/>
      <c r="GS177" s="196"/>
      <c r="GT177" s="196"/>
      <c r="GU177" s="196"/>
      <c r="GV177" s="196"/>
      <c r="GW177" s="196"/>
      <c r="GX177" s="196"/>
      <c r="GY177" s="196"/>
      <c r="GZ177" s="196"/>
      <c r="HA177" s="196"/>
      <c r="HB177" s="196"/>
      <c r="HC177" s="196"/>
      <c r="HD177" s="196"/>
      <c r="HE177" s="196"/>
      <c r="HF177" s="196"/>
      <c r="HG177" s="196"/>
      <c r="HH177" s="196"/>
      <c r="HI177" s="196"/>
      <c r="HJ177" s="196"/>
      <c r="HK177" s="196"/>
      <c r="HL177" s="196"/>
      <c r="HM177" s="196"/>
      <c r="HN177" s="196"/>
      <c r="HO177" s="196"/>
      <c r="HP177" s="196"/>
      <c r="HQ177" s="196"/>
      <c r="HR177" s="196"/>
      <c r="HS177" s="196"/>
      <c r="HT177" s="196"/>
      <c r="HU177" s="196"/>
      <c r="HV177" s="196"/>
      <c r="HW177" s="196"/>
      <c r="HX177" s="196"/>
      <c r="HY177" s="196"/>
      <c r="HZ177" s="196"/>
      <c r="IA177" s="196"/>
      <c r="IB177" s="196"/>
      <c r="IC177" s="196"/>
      <c r="ID177" s="196"/>
      <c r="IE177" s="196"/>
      <c r="IF177" s="196"/>
      <c r="IG177" s="196"/>
      <c r="IH177" s="196"/>
      <c r="II177" s="196"/>
      <c r="IJ177" s="196"/>
      <c r="IK177" s="196"/>
      <c r="IL177" s="196"/>
      <c r="IM177" s="196"/>
      <c r="IN177" s="196"/>
      <c r="IO177" s="196"/>
      <c r="IP177" s="196"/>
    </row>
    <row r="178" spans="1:250">
      <c r="B178" s="1170"/>
      <c r="C178" s="1135"/>
      <c r="D178" s="1171"/>
      <c r="E178" s="1181"/>
      <c r="F178" s="1171"/>
      <c r="G178" s="1135"/>
      <c r="H178" s="1135"/>
      <c r="I178" s="1135"/>
      <c r="J178" s="1135"/>
      <c r="K178" s="1135"/>
      <c r="L178" s="1135"/>
    </row>
    <row r="179" spans="1:250">
      <c r="B179" s="1170"/>
      <c r="C179" s="1135"/>
      <c r="D179" s="1171"/>
      <c r="E179" s="1181"/>
      <c r="F179" s="1171"/>
      <c r="G179" s="1135"/>
      <c r="H179" s="1135"/>
      <c r="I179" s="1135"/>
      <c r="J179" s="1135"/>
      <c r="K179" s="1135"/>
      <c r="L179" s="1135"/>
    </row>
    <row r="180" spans="1:250">
      <c r="B180" s="1170"/>
      <c r="C180" s="1135"/>
      <c r="D180" s="1171"/>
      <c r="E180" s="1181"/>
      <c r="F180" s="1171"/>
      <c r="G180" s="1135"/>
      <c r="H180" s="1135"/>
      <c r="I180" s="1135"/>
      <c r="J180" s="1135"/>
      <c r="K180" s="1135"/>
      <c r="L180" s="1135"/>
    </row>
    <row r="181" spans="1:250">
      <c r="B181" s="1170"/>
      <c r="C181" s="1135"/>
      <c r="D181" s="1171"/>
      <c r="E181" s="1181"/>
      <c r="F181" s="1171"/>
      <c r="G181" s="1135"/>
      <c r="H181" s="1135"/>
      <c r="I181" s="1135"/>
      <c r="J181" s="1135"/>
      <c r="K181" s="1135"/>
      <c r="L181" s="1135"/>
    </row>
    <row r="182" spans="1:250">
      <c r="B182" s="1170"/>
      <c r="C182" s="1135"/>
      <c r="D182" s="1171"/>
      <c r="E182" s="1181"/>
      <c r="F182" s="1171"/>
      <c r="G182" s="1135"/>
      <c r="H182" s="1135"/>
      <c r="I182" s="1135"/>
      <c r="J182" s="1135"/>
      <c r="K182" s="1135"/>
      <c r="L182" s="1135"/>
    </row>
    <row r="183" spans="1:250">
      <c r="B183" s="1170"/>
      <c r="C183" s="1135"/>
      <c r="D183" s="1171"/>
      <c r="E183" s="1181"/>
      <c r="F183" s="1171"/>
      <c r="G183" s="1135"/>
      <c r="H183" s="1135"/>
      <c r="I183" s="1135"/>
      <c r="J183" s="1135"/>
      <c r="K183" s="1135"/>
      <c r="L183" s="1135"/>
    </row>
    <row r="184" spans="1:250">
      <c r="B184" s="1170"/>
      <c r="C184" s="1135"/>
      <c r="D184" s="1171"/>
      <c r="E184" s="1181"/>
      <c r="F184" s="1171"/>
      <c r="G184" s="1135"/>
      <c r="H184" s="1135"/>
      <c r="I184" s="1135"/>
      <c r="J184" s="1135"/>
      <c r="K184" s="1135"/>
      <c r="L184" s="1135"/>
    </row>
    <row r="185" spans="1:250">
      <c r="B185" s="1170"/>
      <c r="C185" s="1135"/>
      <c r="D185" s="1171"/>
      <c r="E185" s="1181"/>
      <c r="F185" s="1171"/>
      <c r="G185" s="1135"/>
      <c r="H185" s="1135"/>
      <c r="I185" s="1135"/>
      <c r="J185" s="1135"/>
      <c r="K185" s="1135"/>
      <c r="L185" s="1135"/>
    </row>
    <row r="186" spans="1:250">
      <c r="B186" s="1170"/>
      <c r="C186" s="1135"/>
      <c r="D186" s="1171"/>
      <c r="E186" s="1181"/>
      <c r="F186" s="1171"/>
      <c r="G186" s="1135"/>
      <c r="H186" s="1135"/>
      <c r="I186" s="1135"/>
      <c r="J186" s="1135"/>
      <c r="K186" s="1135"/>
      <c r="L186" s="1135"/>
    </row>
    <row r="187" spans="1:250">
      <c r="B187" s="1170"/>
      <c r="C187" s="1135"/>
      <c r="D187" s="1171"/>
      <c r="E187" s="1181"/>
      <c r="F187" s="1171"/>
      <c r="G187" s="1135"/>
      <c r="H187" s="1135"/>
      <c r="I187" s="1135"/>
      <c r="J187" s="1135"/>
      <c r="K187" s="1135"/>
      <c r="L187" s="1135"/>
    </row>
    <row r="188" spans="1:250">
      <c r="B188" s="1170"/>
      <c r="C188" s="1135"/>
      <c r="D188" s="1171"/>
      <c r="E188" s="1181"/>
      <c r="F188" s="1171"/>
      <c r="G188" s="1135"/>
      <c r="H188" s="1135"/>
      <c r="I188" s="1135"/>
      <c r="J188" s="1135"/>
      <c r="K188" s="1135"/>
      <c r="L188" s="1135"/>
    </row>
    <row r="189" spans="1:250">
      <c r="B189" s="1170"/>
      <c r="C189" s="1135"/>
      <c r="D189" s="1171"/>
      <c r="E189" s="1181"/>
      <c r="F189" s="1171"/>
      <c r="G189" s="1135"/>
      <c r="H189" s="1135"/>
      <c r="I189" s="1135"/>
      <c r="J189" s="1135"/>
      <c r="K189" s="1135"/>
      <c r="L189" s="1135"/>
    </row>
    <row r="190" spans="1:250">
      <c r="B190" s="1170"/>
      <c r="C190" s="1135"/>
      <c r="D190" s="1171"/>
      <c r="E190" s="1181"/>
      <c r="F190" s="1171"/>
      <c r="G190" s="1135"/>
      <c r="H190" s="1135"/>
      <c r="I190" s="1135"/>
      <c r="J190" s="1135"/>
      <c r="K190" s="1135"/>
      <c r="L190" s="1135"/>
    </row>
    <row r="191" spans="1:250">
      <c r="B191" s="1170"/>
      <c r="C191" s="1135"/>
      <c r="D191" s="1171"/>
      <c r="E191" s="1181"/>
      <c r="F191" s="1171"/>
      <c r="G191" s="1135"/>
      <c r="H191" s="1135"/>
      <c r="I191" s="1135"/>
      <c r="J191" s="1135"/>
      <c r="K191" s="1135"/>
      <c r="L191" s="1135"/>
    </row>
    <row r="192" spans="1:250">
      <c r="B192" s="1170"/>
      <c r="C192" s="1135"/>
      <c r="D192" s="1171"/>
      <c r="E192" s="1181"/>
      <c r="F192" s="1171"/>
      <c r="G192" s="1135"/>
      <c r="H192" s="1135"/>
      <c r="I192" s="1135"/>
      <c r="J192" s="1135"/>
      <c r="K192" s="1135"/>
      <c r="L192" s="1135"/>
    </row>
    <row r="193" spans="2:12">
      <c r="B193" s="1170"/>
      <c r="C193" s="1135"/>
      <c r="D193" s="1171"/>
      <c r="E193" s="1181"/>
      <c r="F193" s="1171"/>
      <c r="G193" s="1135"/>
      <c r="H193" s="1135"/>
      <c r="I193" s="1135"/>
      <c r="J193" s="1135"/>
      <c r="K193" s="1135"/>
      <c r="L193" s="1135"/>
    </row>
    <row r="194" spans="2:12">
      <c r="B194" s="1170"/>
      <c r="C194" s="1135"/>
      <c r="D194" s="1171"/>
      <c r="E194" s="1181"/>
      <c r="F194" s="1171"/>
      <c r="G194" s="1135"/>
      <c r="H194" s="1135"/>
      <c r="I194" s="1135"/>
      <c r="J194" s="1135"/>
      <c r="K194" s="1135"/>
      <c r="L194" s="1135"/>
    </row>
    <row r="195" spans="2:12">
      <c r="B195" s="1170"/>
      <c r="C195" s="1135"/>
      <c r="D195" s="1171"/>
      <c r="E195" s="1181"/>
      <c r="F195" s="1171"/>
      <c r="G195" s="1135"/>
      <c r="H195" s="1135"/>
      <c r="I195" s="1135"/>
      <c r="J195" s="1135"/>
      <c r="K195" s="1135"/>
      <c r="L195" s="1135"/>
    </row>
    <row r="196" spans="2:12">
      <c r="B196" s="1170"/>
      <c r="C196" s="1135"/>
      <c r="D196" s="1171"/>
      <c r="E196" s="1181"/>
      <c r="F196" s="1171"/>
      <c r="G196" s="1135"/>
      <c r="H196" s="1135"/>
      <c r="I196" s="1135"/>
      <c r="J196" s="1135"/>
      <c r="K196" s="1135"/>
      <c r="L196" s="1135"/>
    </row>
    <row r="197" spans="2:12">
      <c r="B197" s="1170"/>
      <c r="C197" s="1135"/>
      <c r="D197" s="1171"/>
      <c r="E197" s="1181"/>
      <c r="F197" s="1171"/>
      <c r="G197" s="1135"/>
      <c r="H197" s="1135"/>
      <c r="I197" s="1135"/>
      <c r="J197" s="1135"/>
      <c r="K197" s="1135"/>
      <c r="L197" s="1135"/>
    </row>
    <row r="198" spans="2:12">
      <c r="B198" s="1170"/>
      <c r="C198" s="1135"/>
      <c r="D198" s="1171"/>
      <c r="E198" s="1181"/>
      <c r="F198" s="1171"/>
      <c r="G198" s="1135"/>
      <c r="H198" s="1135"/>
      <c r="I198" s="1135"/>
      <c r="J198" s="1135"/>
      <c r="K198" s="1135"/>
      <c r="L198" s="1135"/>
    </row>
    <row r="199" spans="2:12">
      <c r="B199" s="1170"/>
      <c r="C199" s="1135"/>
      <c r="D199" s="1171"/>
      <c r="E199" s="1181"/>
      <c r="F199" s="1171"/>
      <c r="G199" s="1135"/>
      <c r="H199" s="1135"/>
      <c r="I199" s="1135"/>
      <c r="J199" s="1135"/>
      <c r="K199" s="1135"/>
      <c r="L199" s="1135"/>
    </row>
    <row r="200" spans="2:12">
      <c r="B200" s="1170"/>
      <c r="C200" s="1135"/>
      <c r="D200" s="1171"/>
      <c r="E200" s="1181"/>
      <c r="F200" s="1171"/>
      <c r="G200" s="1135"/>
      <c r="H200" s="1135"/>
      <c r="I200" s="1135"/>
      <c r="J200" s="1135"/>
      <c r="K200" s="1135"/>
      <c r="L200" s="1135"/>
    </row>
    <row r="201" spans="2:12">
      <c r="B201" s="1170"/>
      <c r="C201" s="1135"/>
      <c r="D201" s="1171"/>
      <c r="E201" s="1181"/>
      <c r="F201" s="1171"/>
      <c r="G201" s="1135"/>
      <c r="H201" s="1135"/>
      <c r="I201" s="1135"/>
      <c r="J201" s="1135"/>
      <c r="K201" s="1135"/>
      <c r="L201" s="1135"/>
    </row>
    <row r="202" spans="2:12">
      <c r="B202" s="1170"/>
      <c r="C202" s="1135"/>
      <c r="D202" s="1171"/>
      <c r="E202" s="1181"/>
      <c r="F202" s="1171"/>
      <c r="G202" s="1135"/>
      <c r="H202" s="1135"/>
      <c r="I202" s="1135"/>
      <c r="J202" s="1135"/>
      <c r="K202" s="1135"/>
      <c r="L202" s="1135"/>
    </row>
    <row r="203" spans="2:12">
      <c r="B203" s="1170"/>
      <c r="C203" s="1135"/>
      <c r="D203" s="1171"/>
      <c r="E203" s="1181"/>
      <c r="F203" s="1171"/>
      <c r="G203" s="1135"/>
      <c r="H203" s="1135"/>
      <c r="I203" s="1135"/>
      <c r="J203" s="1135"/>
      <c r="K203" s="1135"/>
      <c r="L203" s="1135"/>
    </row>
    <row r="204" spans="2:12">
      <c r="B204" s="1170"/>
      <c r="C204" s="1135"/>
      <c r="D204" s="1171"/>
      <c r="E204" s="1181"/>
      <c r="F204" s="1171"/>
      <c r="G204" s="1135"/>
      <c r="H204" s="1135"/>
      <c r="I204" s="1135"/>
      <c r="J204" s="1135"/>
      <c r="K204" s="1135"/>
      <c r="L204" s="1135"/>
    </row>
    <row r="205" spans="2:12">
      <c r="B205" s="1170"/>
      <c r="C205" s="1135"/>
      <c r="D205" s="1171"/>
      <c r="E205" s="1181"/>
      <c r="F205" s="1171"/>
      <c r="G205" s="1135"/>
      <c r="H205" s="1135"/>
      <c r="I205" s="1135"/>
      <c r="J205" s="1135"/>
      <c r="K205" s="1135"/>
      <c r="L205" s="1135"/>
    </row>
    <row r="206" spans="2:12">
      <c r="B206" s="1170"/>
      <c r="C206" s="1135"/>
      <c r="D206" s="1171"/>
      <c r="E206" s="1181"/>
      <c r="F206" s="1171"/>
      <c r="G206" s="1135"/>
      <c r="H206" s="1135"/>
      <c r="I206" s="1135"/>
      <c r="J206" s="1135"/>
      <c r="K206" s="1135"/>
      <c r="L206" s="1135"/>
    </row>
    <row r="207" spans="2:12">
      <c r="B207" s="1170"/>
      <c r="C207" s="1135"/>
      <c r="D207" s="1171"/>
      <c r="E207" s="1181"/>
      <c r="F207" s="1171"/>
      <c r="G207" s="1135"/>
      <c r="H207" s="1135"/>
      <c r="I207" s="1135"/>
      <c r="J207" s="1135"/>
      <c r="K207" s="1135"/>
      <c r="L207" s="1135"/>
    </row>
    <row r="208" spans="2:12">
      <c r="B208" s="1170"/>
      <c r="C208" s="1135"/>
      <c r="D208" s="1171"/>
      <c r="E208" s="1181"/>
      <c r="F208" s="1171"/>
      <c r="G208" s="1135"/>
      <c r="H208" s="1135"/>
      <c r="I208" s="1135"/>
      <c r="J208" s="1135"/>
      <c r="K208" s="1135"/>
      <c r="L208" s="1135"/>
    </row>
    <row r="209" spans="2:12">
      <c r="B209" s="1170"/>
      <c r="C209" s="1135"/>
      <c r="D209" s="1171"/>
      <c r="E209" s="1181"/>
      <c r="F209" s="1171"/>
      <c r="G209" s="1135"/>
      <c r="H209" s="1135"/>
      <c r="I209" s="1135"/>
      <c r="J209" s="1135"/>
      <c r="K209" s="1135"/>
      <c r="L209" s="1135"/>
    </row>
    <row r="210" spans="2:12">
      <c r="B210" s="1170"/>
      <c r="C210" s="1135"/>
      <c r="D210" s="1171"/>
      <c r="E210" s="1181"/>
      <c r="F210" s="1171"/>
      <c r="G210" s="1135"/>
      <c r="H210" s="1135"/>
      <c r="I210" s="1135"/>
      <c r="J210" s="1135"/>
      <c r="K210" s="1135"/>
      <c r="L210" s="1135"/>
    </row>
    <row r="211" spans="2:12">
      <c r="B211" s="1170"/>
      <c r="C211" s="1135"/>
      <c r="D211" s="1171"/>
      <c r="E211" s="1181"/>
      <c r="F211" s="1171"/>
      <c r="G211" s="1135"/>
      <c r="H211" s="1135"/>
      <c r="I211" s="1135"/>
      <c r="J211" s="1135"/>
      <c r="K211" s="1135"/>
      <c r="L211" s="1135"/>
    </row>
    <row r="212" spans="2:12">
      <c r="B212" s="1170"/>
      <c r="C212" s="1135"/>
      <c r="D212" s="1171"/>
      <c r="E212" s="1181"/>
      <c r="F212" s="1171"/>
      <c r="G212" s="1135"/>
      <c r="H212" s="1135"/>
      <c r="I212" s="1135"/>
      <c r="J212" s="1135"/>
      <c r="K212" s="1135"/>
      <c r="L212" s="1135"/>
    </row>
    <row r="213" spans="2:12">
      <c r="B213" s="1170"/>
      <c r="C213" s="1135"/>
      <c r="D213" s="1171"/>
      <c r="E213" s="1181"/>
      <c r="F213" s="1171"/>
      <c r="G213" s="1135"/>
      <c r="H213" s="1135"/>
      <c r="I213" s="1135"/>
      <c r="J213" s="1135"/>
      <c r="K213" s="1135"/>
      <c r="L213" s="1135"/>
    </row>
    <row r="214" spans="2:12">
      <c r="B214" s="1170"/>
      <c r="C214" s="1135"/>
      <c r="D214" s="1171"/>
      <c r="E214" s="1181"/>
      <c r="F214" s="1171"/>
      <c r="G214" s="1135"/>
      <c r="H214" s="1135"/>
      <c r="I214" s="1135"/>
      <c r="J214" s="1135"/>
      <c r="K214" s="1135"/>
      <c r="L214" s="1135"/>
    </row>
    <row r="215" spans="2:12">
      <c r="B215" s="1170"/>
      <c r="C215" s="1135"/>
      <c r="D215" s="1171"/>
      <c r="E215" s="1181"/>
      <c r="F215" s="1171"/>
      <c r="G215" s="1135"/>
      <c r="H215" s="1135"/>
      <c r="I215" s="1135"/>
      <c r="J215" s="1135"/>
      <c r="K215" s="1135"/>
      <c r="L215" s="1135"/>
    </row>
    <row r="216" spans="2:12">
      <c r="B216" s="1170"/>
      <c r="C216" s="1135"/>
      <c r="D216" s="1171"/>
      <c r="E216" s="1181"/>
      <c r="F216" s="1171"/>
      <c r="G216" s="1135"/>
      <c r="H216" s="1135"/>
      <c r="I216" s="1135"/>
      <c r="J216" s="1135"/>
      <c r="K216" s="1135"/>
      <c r="L216" s="1135"/>
    </row>
    <row r="217" spans="2:12">
      <c r="B217" s="1170"/>
      <c r="C217" s="1135"/>
      <c r="D217" s="1171"/>
      <c r="E217" s="1181"/>
      <c r="F217" s="1171"/>
      <c r="G217" s="1135"/>
      <c r="H217" s="1135"/>
      <c r="I217" s="1135"/>
      <c r="J217" s="1135"/>
      <c r="K217" s="1135"/>
      <c r="L217" s="1135"/>
    </row>
    <row r="218" spans="2:12">
      <c r="B218" s="1170"/>
      <c r="C218" s="1135"/>
      <c r="D218" s="1171"/>
      <c r="E218" s="1181"/>
      <c r="F218" s="1171"/>
      <c r="G218" s="1135"/>
      <c r="H218" s="1135"/>
      <c r="I218" s="1135"/>
      <c r="J218" s="1135"/>
      <c r="K218" s="1135"/>
      <c r="L218" s="1135"/>
    </row>
    <row r="219" spans="2:12">
      <c r="B219" s="1170"/>
      <c r="C219" s="1135"/>
      <c r="D219" s="1171"/>
      <c r="E219" s="1181"/>
      <c r="F219" s="1171"/>
      <c r="G219" s="1135"/>
      <c r="H219" s="1135"/>
      <c r="I219" s="1135"/>
      <c r="J219" s="1135"/>
      <c r="K219" s="1135"/>
      <c r="L219" s="1135"/>
    </row>
    <row r="220" spans="2:12">
      <c r="B220" s="1170"/>
      <c r="C220" s="1135"/>
      <c r="D220" s="1171"/>
      <c r="E220" s="1181"/>
      <c r="F220" s="1171"/>
      <c r="G220" s="1135"/>
      <c r="H220" s="1135"/>
      <c r="I220" s="1135"/>
      <c r="J220" s="1135"/>
      <c r="K220" s="1135"/>
      <c r="L220" s="1135"/>
    </row>
    <row r="221" spans="2:12">
      <c r="B221" s="1170"/>
      <c r="C221" s="1135"/>
      <c r="D221" s="1171"/>
      <c r="E221" s="1181"/>
      <c r="F221" s="1171"/>
      <c r="G221" s="1135"/>
      <c r="H221" s="1135"/>
      <c r="I221" s="1135"/>
      <c r="J221" s="1135"/>
      <c r="K221" s="1135"/>
      <c r="L221" s="1135"/>
    </row>
    <row r="222" spans="2:12">
      <c r="B222" s="1170"/>
      <c r="C222" s="1135"/>
      <c r="D222" s="1171"/>
      <c r="E222" s="1181"/>
      <c r="F222" s="1171"/>
      <c r="G222" s="1135"/>
      <c r="H222" s="1135"/>
      <c r="I222" s="1135"/>
      <c r="J222" s="1135"/>
      <c r="K222" s="1135"/>
      <c r="L222" s="1135"/>
    </row>
    <row r="223" spans="2:12">
      <c r="B223" s="1170"/>
      <c r="C223" s="1135"/>
      <c r="D223" s="1171"/>
      <c r="E223" s="1181"/>
      <c r="F223" s="1171"/>
      <c r="G223" s="1135"/>
      <c r="H223" s="1135"/>
      <c r="I223" s="1135"/>
      <c r="J223" s="1135"/>
      <c r="K223" s="1135"/>
      <c r="L223" s="1135"/>
    </row>
    <row r="224" spans="2:12">
      <c r="B224" s="1170"/>
      <c r="C224" s="1135"/>
      <c r="D224" s="1171"/>
      <c r="E224" s="1181"/>
      <c r="F224" s="1171"/>
      <c r="G224" s="1135"/>
      <c r="H224" s="1135"/>
      <c r="I224" s="1135"/>
      <c r="J224" s="1135"/>
      <c r="K224" s="1135"/>
      <c r="L224" s="1135"/>
    </row>
    <row r="225" spans="2:12">
      <c r="B225" s="1170"/>
      <c r="C225" s="1135"/>
      <c r="D225" s="1171"/>
      <c r="E225" s="1181"/>
      <c r="F225" s="1171"/>
      <c r="G225" s="1135"/>
      <c r="H225" s="1135"/>
      <c r="I225" s="1135"/>
      <c r="J225" s="1135"/>
      <c r="K225" s="1135"/>
      <c r="L225" s="1135"/>
    </row>
    <row r="226" spans="2:12">
      <c r="B226" s="1170"/>
      <c r="C226" s="1135"/>
      <c r="D226" s="1171"/>
      <c r="E226" s="1181"/>
      <c r="F226" s="1171"/>
      <c r="G226" s="1135"/>
      <c r="H226" s="1135"/>
      <c r="I226" s="1135"/>
      <c r="J226" s="1135"/>
      <c r="K226" s="1135"/>
      <c r="L226" s="1135"/>
    </row>
    <row r="227" spans="2:12">
      <c r="B227" s="1170"/>
      <c r="C227" s="1135"/>
      <c r="D227" s="1171"/>
      <c r="E227" s="1181"/>
      <c r="F227" s="1171"/>
      <c r="G227" s="1135"/>
      <c r="H227" s="1135"/>
      <c r="I227" s="1135"/>
      <c r="J227" s="1135"/>
      <c r="K227" s="1135"/>
      <c r="L227" s="1135"/>
    </row>
    <row r="228" spans="2:12">
      <c r="B228" s="1170"/>
      <c r="C228" s="1135"/>
      <c r="D228" s="1171"/>
      <c r="E228" s="1181"/>
      <c r="F228" s="1171"/>
      <c r="G228" s="1135"/>
      <c r="H228" s="1135"/>
      <c r="I228" s="1135"/>
      <c r="J228" s="1135"/>
      <c r="K228" s="1135"/>
      <c r="L228" s="1135"/>
    </row>
    <row r="229" spans="2:12">
      <c r="B229" s="1170"/>
      <c r="C229" s="1135"/>
      <c r="D229" s="1171"/>
      <c r="E229" s="1181"/>
      <c r="F229" s="1171"/>
      <c r="G229" s="1135"/>
      <c r="H229" s="1135"/>
      <c r="I229" s="1135"/>
      <c r="J229" s="1135"/>
      <c r="K229" s="1135"/>
      <c r="L229" s="1135"/>
    </row>
    <row r="230" spans="2:12">
      <c r="B230" s="1170"/>
      <c r="C230" s="1135"/>
      <c r="D230" s="1171"/>
      <c r="E230" s="1181"/>
      <c r="F230" s="1171"/>
      <c r="G230" s="1135"/>
      <c r="H230" s="1135"/>
      <c r="I230" s="1135"/>
      <c r="J230" s="1135"/>
      <c r="K230" s="1135"/>
      <c r="L230" s="1135"/>
    </row>
    <row r="231" spans="2:12">
      <c r="B231" s="1170"/>
      <c r="C231" s="1135"/>
      <c r="D231" s="1171"/>
      <c r="E231" s="1181"/>
      <c r="F231" s="1171"/>
      <c r="G231" s="1135"/>
      <c r="H231" s="1135"/>
      <c r="I231" s="1135"/>
      <c r="J231" s="1135"/>
      <c r="K231" s="1135"/>
      <c r="L231" s="1135"/>
    </row>
    <row r="232" spans="2:12">
      <c r="B232" s="1170"/>
      <c r="C232" s="1135"/>
      <c r="D232" s="1171"/>
      <c r="E232" s="1181"/>
      <c r="F232" s="1171"/>
      <c r="G232" s="1135"/>
      <c r="H232" s="1135"/>
      <c r="I232" s="1135"/>
      <c r="J232" s="1135"/>
      <c r="K232" s="1135"/>
      <c r="L232" s="1135"/>
    </row>
    <row r="233" spans="2:12">
      <c r="B233" s="1170"/>
      <c r="C233" s="1135"/>
      <c r="D233" s="1171"/>
      <c r="E233" s="1181"/>
      <c r="F233" s="1171"/>
      <c r="G233" s="1135"/>
      <c r="H233" s="1135"/>
      <c r="I233" s="1135"/>
      <c r="J233" s="1135"/>
      <c r="K233" s="1135"/>
      <c r="L233" s="1135"/>
    </row>
    <row r="234" spans="2:12">
      <c r="B234" s="1170"/>
      <c r="C234" s="1135"/>
      <c r="D234" s="1171"/>
      <c r="E234" s="1181"/>
      <c r="F234" s="1171"/>
      <c r="G234" s="1135"/>
      <c r="H234" s="1135"/>
      <c r="I234" s="1135"/>
      <c r="J234" s="1135"/>
      <c r="K234" s="1135"/>
      <c r="L234" s="1135"/>
    </row>
    <row r="235" spans="2:12">
      <c r="B235" s="1170"/>
      <c r="C235" s="1135"/>
      <c r="D235" s="1171"/>
      <c r="E235" s="1181"/>
      <c r="F235" s="1171"/>
      <c r="G235" s="1135"/>
      <c r="H235" s="1135"/>
      <c r="I235" s="1135"/>
      <c r="J235" s="1135"/>
      <c r="K235" s="1135"/>
      <c r="L235" s="1135"/>
    </row>
    <row r="236" spans="2:12">
      <c r="B236" s="1170"/>
      <c r="C236" s="1135"/>
      <c r="D236" s="1171"/>
      <c r="E236" s="1181"/>
      <c r="F236" s="1171"/>
      <c r="G236" s="1135"/>
      <c r="H236" s="1135"/>
      <c r="I236" s="1135"/>
      <c r="J236" s="1135"/>
      <c r="K236" s="1135"/>
      <c r="L236" s="1135"/>
    </row>
    <row r="237" spans="2:12">
      <c r="B237" s="1170"/>
      <c r="C237" s="1135"/>
      <c r="D237" s="1171"/>
      <c r="E237" s="1181"/>
      <c r="F237" s="1171"/>
      <c r="G237" s="1135"/>
      <c r="H237" s="1135"/>
      <c r="I237" s="1135"/>
      <c r="J237" s="1135"/>
      <c r="K237" s="1135"/>
      <c r="L237" s="1135"/>
    </row>
    <row r="238" spans="2:12">
      <c r="B238" s="1170"/>
      <c r="C238" s="1135"/>
      <c r="D238" s="1171"/>
      <c r="E238" s="1181"/>
      <c r="F238" s="1171"/>
      <c r="G238" s="1135"/>
      <c r="H238" s="1135"/>
      <c r="I238" s="1135"/>
      <c r="J238" s="1135"/>
      <c r="K238" s="1135"/>
      <c r="L238" s="1135"/>
    </row>
    <row r="239" spans="2:12">
      <c r="B239" s="1170"/>
      <c r="C239" s="1135"/>
      <c r="D239" s="1171"/>
      <c r="E239" s="1181"/>
      <c r="F239" s="1171"/>
      <c r="G239" s="1135"/>
      <c r="H239" s="1135"/>
      <c r="I239" s="1135"/>
      <c r="J239" s="1135"/>
      <c r="K239" s="1135"/>
      <c r="L239" s="1135"/>
    </row>
    <row r="240" spans="2:12">
      <c r="B240" s="1170"/>
      <c r="C240" s="1135"/>
      <c r="D240" s="1171"/>
      <c r="E240" s="1181"/>
      <c r="F240" s="1171"/>
      <c r="G240" s="1135"/>
      <c r="H240" s="1135"/>
      <c r="I240" s="1135"/>
      <c r="J240" s="1135"/>
      <c r="K240" s="1135"/>
      <c r="L240" s="1135"/>
    </row>
    <row r="241" spans="2:12">
      <c r="B241" s="1170"/>
      <c r="C241" s="1135"/>
      <c r="D241" s="1171"/>
      <c r="E241" s="1181"/>
      <c r="F241" s="1171"/>
      <c r="G241" s="1135"/>
      <c r="H241" s="1135"/>
      <c r="I241" s="1135"/>
      <c r="J241" s="1135"/>
      <c r="K241" s="1135"/>
      <c r="L241" s="1135"/>
    </row>
    <row r="242" spans="2:12">
      <c r="B242" s="1170"/>
      <c r="C242" s="1135"/>
      <c r="D242" s="1171"/>
      <c r="E242" s="1181"/>
      <c r="F242" s="1171"/>
      <c r="G242" s="1135"/>
      <c r="H242" s="1135"/>
      <c r="I242" s="1135"/>
      <c r="J242" s="1135"/>
      <c r="K242" s="1135"/>
      <c r="L242" s="1135"/>
    </row>
    <row r="243" spans="2:12">
      <c r="B243" s="1170"/>
      <c r="C243" s="1135"/>
      <c r="D243" s="1171"/>
      <c r="E243" s="1181"/>
      <c r="F243" s="1171"/>
      <c r="G243" s="1135"/>
      <c r="H243" s="1135"/>
      <c r="I243" s="1135"/>
      <c r="J243" s="1135"/>
      <c r="K243" s="1135"/>
      <c r="L243" s="1135"/>
    </row>
    <row r="244" spans="2:12">
      <c r="B244" s="1170"/>
      <c r="C244" s="1135"/>
      <c r="D244" s="1171"/>
      <c r="E244" s="1181"/>
      <c r="F244" s="1171"/>
      <c r="G244" s="1135"/>
      <c r="H244" s="1135"/>
      <c r="I244" s="1135"/>
      <c r="J244" s="1135"/>
      <c r="K244" s="1135"/>
      <c r="L244" s="1135"/>
    </row>
    <row r="245" spans="2:12">
      <c r="B245" s="1170"/>
      <c r="C245" s="1135"/>
      <c r="D245" s="1171"/>
      <c r="E245" s="1181"/>
      <c r="F245" s="1171"/>
      <c r="G245" s="1135"/>
      <c r="H245" s="1135"/>
      <c r="I245" s="1135"/>
      <c r="J245" s="1135"/>
      <c r="K245" s="1135"/>
      <c r="L245" s="1135"/>
    </row>
    <row r="246" spans="2:12">
      <c r="B246" s="1170"/>
      <c r="C246" s="1135"/>
      <c r="D246" s="1171"/>
      <c r="E246" s="1181"/>
      <c r="F246" s="1171"/>
      <c r="G246" s="1135"/>
      <c r="H246" s="1135"/>
      <c r="I246" s="1135"/>
      <c r="J246" s="1135"/>
      <c r="K246" s="1135"/>
      <c r="L246" s="1135"/>
    </row>
    <row r="247" spans="2:12">
      <c r="B247" s="1170"/>
      <c r="C247" s="1135"/>
      <c r="D247" s="1171"/>
      <c r="E247" s="1181"/>
      <c r="F247" s="1171"/>
      <c r="G247" s="1135"/>
      <c r="H247" s="1135"/>
      <c r="I247" s="1135"/>
      <c r="J247" s="1135"/>
      <c r="K247" s="1135"/>
      <c r="L247" s="1135"/>
    </row>
    <row r="248" spans="2:12">
      <c r="B248" s="1170"/>
      <c r="C248" s="1135"/>
      <c r="D248" s="1171"/>
      <c r="E248" s="1181"/>
      <c r="F248" s="1171"/>
      <c r="G248" s="1135"/>
      <c r="H248" s="1135"/>
      <c r="I248" s="1135"/>
      <c r="J248" s="1135"/>
      <c r="K248" s="1135"/>
      <c r="L248" s="1135"/>
    </row>
    <row r="249" spans="2:12">
      <c r="B249" s="1170"/>
      <c r="C249" s="1135"/>
      <c r="D249" s="1171"/>
      <c r="E249" s="1181"/>
      <c r="F249" s="1171"/>
      <c r="G249" s="1135"/>
      <c r="H249" s="1135"/>
      <c r="I249" s="1135"/>
      <c r="J249" s="1135"/>
      <c r="K249" s="1135"/>
      <c r="L249" s="1135"/>
    </row>
    <row r="250" spans="2:12">
      <c r="B250" s="1170"/>
      <c r="C250" s="1135"/>
      <c r="D250" s="1171"/>
      <c r="E250" s="1181"/>
      <c r="F250" s="1171"/>
      <c r="G250" s="1135"/>
      <c r="H250" s="1135"/>
      <c r="I250" s="1135"/>
      <c r="J250" s="1135"/>
      <c r="K250" s="1135"/>
      <c r="L250" s="1135"/>
    </row>
    <row r="251" spans="2:12">
      <c r="B251" s="1170"/>
      <c r="C251" s="1135"/>
      <c r="D251" s="1171"/>
      <c r="E251" s="1181"/>
      <c r="F251" s="1171"/>
      <c r="G251" s="1135"/>
      <c r="H251" s="1135"/>
      <c r="I251" s="1135"/>
      <c r="J251" s="1135"/>
      <c r="K251" s="1135"/>
      <c r="L251" s="1135"/>
    </row>
    <row r="252" spans="2:12">
      <c r="B252" s="1170"/>
      <c r="C252" s="1135"/>
      <c r="D252" s="1171"/>
      <c r="E252" s="1181"/>
      <c r="F252" s="1171"/>
      <c r="G252" s="1135"/>
      <c r="H252" s="1135"/>
      <c r="I252" s="1135"/>
      <c r="J252" s="1135"/>
      <c r="K252" s="1135"/>
      <c r="L252" s="1135"/>
    </row>
    <row r="253" spans="2:12">
      <c r="B253" s="1170"/>
      <c r="C253" s="1135"/>
      <c r="D253" s="1171"/>
      <c r="E253" s="1181"/>
      <c r="F253" s="1171"/>
      <c r="G253" s="1135"/>
      <c r="H253" s="1135"/>
      <c r="I253" s="1135"/>
      <c r="J253" s="1135"/>
      <c r="K253" s="1135"/>
      <c r="L253" s="1135"/>
    </row>
    <row r="254" spans="2:12">
      <c r="B254" s="1170"/>
      <c r="C254" s="1135"/>
      <c r="D254" s="1171"/>
      <c r="E254" s="1181"/>
      <c r="F254" s="1171"/>
      <c r="G254" s="1135"/>
      <c r="H254" s="1135"/>
      <c r="I254" s="1135"/>
      <c r="J254" s="1135"/>
      <c r="K254" s="1135"/>
      <c r="L254" s="1135"/>
    </row>
    <row r="255" spans="2:12">
      <c r="B255" s="1170"/>
      <c r="C255" s="1135"/>
      <c r="D255" s="1171"/>
      <c r="E255" s="1181"/>
      <c r="F255" s="1171"/>
      <c r="G255" s="1135"/>
      <c r="H255" s="1135"/>
      <c r="I255" s="1135"/>
      <c r="J255" s="1135"/>
      <c r="K255" s="1135"/>
      <c r="L255" s="1135"/>
    </row>
    <row r="256" spans="2:12">
      <c r="B256" s="1170"/>
      <c r="C256" s="1135"/>
      <c r="D256" s="1171"/>
      <c r="E256" s="1181"/>
      <c r="F256" s="1171"/>
      <c r="G256" s="1135"/>
      <c r="H256" s="1135"/>
      <c r="I256" s="1135"/>
      <c r="J256" s="1135"/>
      <c r="K256" s="1135"/>
      <c r="L256" s="1135"/>
    </row>
    <row r="257" spans="2:12">
      <c r="B257" s="1170"/>
      <c r="C257" s="1135"/>
      <c r="D257" s="1171"/>
      <c r="E257" s="1181"/>
      <c r="F257" s="1171"/>
      <c r="G257" s="1135"/>
      <c r="H257" s="1135"/>
      <c r="I257" s="1135"/>
      <c r="J257" s="1135"/>
      <c r="K257" s="1135"/>
      <c r="L257" s="1135"/>
    </row>
    <row r="258" spans="2:12">
      <c r="B258" s="1170"/>
      <c r="C258" s="1135"/>
      <c r="D258" s="1171"/>
      <c r="E258" s="1181"/>
      <c r="F258" s="1171"/>
      <c r="G258" s="1135"/>
      <c r="H258" s="1135"/>
      <c r="I258" s="1135"/>
      <c r="J258" s="1135"/>
      <c r="K258" s="1135"/>
      <c r="L258" s="1135"/>
    </row>
    <row r="259" spans="2:12">
      <c r="B259" s="1170"/>
      <c r="C259" s="1135"/>
      <c r="D259" s="1171"/>
      <c r="E259" s="1181"/>
      <c r="F259" s="1171"/>
      <c r="G259" s="1135"/>
      <c r="H259" s="1135"/>
      <c r="I259" s="1135"/>
      <c r="J259" s="1135"/>
      <c r="K259" s="1135"/>
      <c r="L259" s="1135"/>
    </row>
    <row r="260" spans="2:12">
      <c r="B260" s="1170"/>
      <c r="C260" s="1135"/>
      <c r="D260" s="1171"/>
      <c r="E260" s="1181"/>
      <c r="F260" s="1171"/>
      <c r="G260" s="1135"/>
      <c r="H260" s="1135"/>
      <c r="I260" s="1135"/>
      <c r="J260" s="1135"/>
      <c r="K260" s="1135"/>
      <c r="L260" s="1135"/>
    </row>
    <row r="261" spans="2:12">
      <c r="B261" s="1170"/>
      <c r="C261" s="1135"/>
      <c r="D261" s="1171"/>
      <c r="E261" s="1181"/>
      <c r="F261" s="1171"/>
      <c r="G261" s="1135"/>
      <c r="H261" s="1135"/>
      <c r="I261" s="1135"/>
      <c r="J261" s="1135"/>
      <c r="K261" s="1135"/>
      <c r="L261" s="1135"/>
    </row>
    <row r="262" spans="2:12">
      <c r="B262" s="1170"/>
      <c r="C262" s="1135"/>
      <c r="D262" s="1171"/>
      <c r="E262" s="1181"/>
      <c r="F262" s="1171"/>
      <c r="G262" s="1135"/>
      <c r="H262" s="1135"/>
      <c r="I262" s="1135"/>
      <c r="J262" s="1135"/>
      <c r="K262" s="1135"/>
      <c r="L262" s="1135"/>
    </row>
    <row r="263" spans="2:12">
      <c r="B263" s="1170"/>
      <c r="C263" s="1135"/>
      <c r="D263" s="1171"/>
      <c r="E263" s="1181"/>
      <c r="F263" s="1171"/>
      <c r="G263" s="1135"/>
      <c r="H263" s="1135"/>
      <c r="I263" s="1135"/>
      <c r="J263" s="1135"/>
      <c r="K263" s="1135"/>
      <c r="L263" s="1135"/>
    </row>
    <row r="264" spans="2:12">
      <c r="B264" s="1170"/>
      <c r="C264" s="1135"/>
      <c r="D264" s="1171"/>
      <c r="E264" s="1181"/>
      <c r="F264" s="1171"/>
      <c r="G264" s="1135"/>
      <c r="H264" s="1135"/>
      <c r="I264" s="1135"/>
      <c r="J264" s="1135"/>
      <c r="K264" s="1135"/>
      <c r="L264" s="1135"/>
    </row>
    <row r="265" spans="2:12">
      <c r="B265" s="1170"/>
      <c r="C265" s="1135"/>
      <c r="D265" s="1171"/>
      <c r="E265" s="1181"/>
      <c r="F265" s="1171"/>
      <c r="G265" s="1135"/>
      <c r="H265" s="1135"/>
      <c r="I265" s="1135"/>
      <c r="J265" s="1135"/>
      <c r="K265" s="1135"/>
      <c r="L265" s="1135"/>
    </row>
    <row r="266" spans="2:12">
      <c r="B266" s="1170"/>
      <c r="C266" s="1135"/>
      <c r="D266" s="1171"/>
      <c r="E266" s="1181"/>
      <c r="F266" s="1171"/>
      <c r="G266" s="1135"/>
      <c r="H266" s="1135"/>
      <c r="I266" s="1135"/>
      <c r="J266" s="1135"/>
      <c r="K266" s="1135"/>
      <c r="L266" s="1135"/>
    </row>
    <row r="267" spans="2:12">
      <c r="B267" s="1170"/>
      <c r="C267" s="1135"/>
      <c r="D267" s="1171"/>
      <c r="E267" s="1181"/>
      <c r="F267" s="1171"/>
      <c r="G267" s="1135"/>
      <c r="H267" s="1135"/>
      <c r="I267" s="1135"/>
      <c r="J267" s="1135"/>
      <c r="K267" s="1135"/>
      <c r="L267" s="1135"/>
    </row>
    <row r="268" spans="2:12">
      <c r="B268" s="1170"/>
      <c r="C268" s="1135"/>
      <c r="D268" s="1171"/>
      <c r="E268" s="1181"/>
      <c r="F268" s="1171"/>
      <c r="G268" s="1135"/>
      <c r="H268" s="1135"/>
      <c r="I268" s="1135"/>
      <c r="J268" s="1135"/>
      <c r="K268" s="1135"/>
      <c r="L268" s="1135"/>
    </row>
    <row r="269" spans="2:12">
      <c r="B269" s="1170"/>
      <c r="C269" s="1135"/>
      <c r="D269" s="1171"/>
      <c r="E269" s="1181"/>
      <c r="F269" s="1171"/>
      <c r="G269" s="1135"/>
      <c r="H269" s="1135"/>
      <c r="I269" s="1135"/>
      <c r="J269" s="1135"/>
      <c r="K269" s="1135"/>
      <c r="L269" s="1135"/>
    </row>
    <row r="270" spans="2:12">
      <c r="B270" s="1170"/>
      <c r="C270" s="1135"/>
      <c r="D270" s="1171"/>
      <c r="E270" s="1181"/>
      <c r="F270" s="1171"/>
      <c r="G270" s="1135"/>
      <c r="H270" s="1135"/>
      <c r="I270" s="1135"/>
      <c r="J270" s="1135"/>
      <c r="K270" s="1135"/>
      <c r="L270" s="1135"/>
    </row>
    <row r="271" spans="2:12">
      <c r="B271" s="1170"/>
      <c r="C271" s="1135"/>
      <c r="D271" s="1171"/>
      <c r="E271" s="1181"/>
      <c r="F271" s="1171"/>
      <c r="G271" s="1135"/>
      <c r="H271" s="1135"/>
      <c r="I271" s="1135"/>
      <c r="J271" s="1135"/>
      <c r="K271" s="1135"/>
      <c r="L271" s="1135"/>
    </row>
    <row r="272" spans="2:12">
      <c r="B272" s="1170"/>
      <c r="C272" s="1135"/>
      <c r="D272" s="1171"/>
      <c r="E272" s="1181"/>
      <c r="F272" s="1171"/>
      <c r="G272" s="1135"/>
      <c r="H272" s="1135"/>
      <c r="I272" s="1135"/>
      <c r="J272" s="1135"/>
      <c r="K272" s="1135"/>
      <c r="L272" s="1135"/>
    </row>
    <row r="273" spans="2:12">
      <c r="B273" s="1170"/>
      <c r="C273" s="1135"/>
      <c r="D273" s="1171"/>
      <c r="E273" s="1181"/>
      <c r="F273" s="1171"/>
      <c r="G273" s="1135"/>
      <c r="H273" s="1135"/>
      <c r="I273" s="1135"/>
      <c r="J273" s="1135"/>
      <c r="K273" s="1135"/>
      <c r="L273" s="1135"/>
    </row>
    <row r="274" spans="2:12">
      <c r="B274" s="1170"/>
      <c r="C274" s="1135"/>
      <c r="D274" s="1171"/>
      <c r="E274" s="1181"/>
      <c r="F274" s="1171"/>
      <c r="G274" s="1135"/>
      <c r="H274" s="1135"/>
      <c r="I274" s="1135"/>
      <c r="J274" s="1135"/>
      <c r="K274" s="1135"/>
      <c r="L274" s="1135"/>
    </row>
    <row r="275" spans="2:12">
      <c r="B275" s="1170"/>
      <c r="C275" s="1135"/>
      <c r="D275" s="1171"/>
      <c r="E275" s="1181"/>
      <c r="F275" s="1171"/>
      <c r="G275" s="1135"/>
      <c r="H275" s="1135"/>
      <c r="I275" s="1135"/>
      <c r="J275" s="1135"/>
      <c r="K275" s="1135"/>
      <c r="L275" s="1135"/>
    </row>
    <row r="276" spans="2:12">
      <c r="B276" s="1170"/>
      <c r="C276" s="1135"/>
      <c r="D276" s="1171"/>
      <c r="E276" s="1181"/>
      <c r="F276" s="1171"/>
      <c r="G276" s="1135"/>
      <c r="H276" s="1135"/>
      <c r="I276" s="1135"/>
      <c r="J276" s="1135"/>
      <c r="K276" s="1135"/>
      <c r="L276" s="1135"/>
    </row>
    <row r="277" spans="2:12">
      <c r="B277" s="1170"/>
      <c r="C277" s="1135"/>
      <c r="D277" s="1171"/>
      <c r="E277" s="1181"/>
      <c r="F277" s="1171"/>
      <c r="G277" s="1135"/>
      <c r="H277" s="1135"/>
      <c r="I277" s="1135"/>
      <c r="J277" s="1135"/>
      <c r="K277" s="1135"/>
      <c r="L277" s="1135"/>
    </row>
    <row r="278" spans="2:12">
      <c r="B278" s="1170"/>
      <c r="C278" s="1135"/>
      <c r="D278" s="1171"/>
      <c r="E278" s="1181"/>
      <c r="F278" s="1171"/>
      <c r="G278" s="1135"/>
      <c r="H278" s="1135"/>
      <c r="I278" s="1135"/>
      <c r="J278" s="1135"/>
      <c r="K278" s="1135"/>
      <c r="L278" s="1135"/>
    </row>
    <row r="279" spans="2:12">
      <c r="B279" s="1170"/>
      <c r="C279" s="1135"/>
      <c r="D279" s="1171"/>
      <c r="E279" s="1181"/>
      <c r="F279" s="1171"/>
      <c r="G279" s="1135"/>
      <c r="H279" s="1135"/>
      <c r="I279" s="1135"/>
      <c r="J279" s="1135"/>
      <c r="K279" s="1135"/>
      <c r="L279" s="1135"/>
    </row>
    <row r="280" spans="2:12">
      <c r="B280" s="1170"/>
      <c r="C280" s="1135"/>
      <c r="D280" s="1171"/>
      <c r="E280" s="1181"/>
      <c r="F280" s="1171"/>
      <c r="G280" s="1135"/>
      <c r="H280" s="1135"/>
      <c r="I280" s="1135"/>
      <c r="J280" s="1135"/>
      <c r="K280" s="1135"/>
      <c r="L280" s="1135"/>
    </row>
    <row r="281" spans="2:12">
      <c r="B281" s="1170"/>
      <c r="C281" s="1135"/>
      <c r="D281" s="1171"/>
      <c r="E281" s="1181"/>
      <c r="F281" s="1171"/>
      <c r="G281" s="1135"/>
      <c r="H281" s="1135"/>
      <c r="I281" s="1135"/>
      <c r="J281" s="1135"/>
      <c r="K281" s="1135"/>
      <c r="L281" s="1135"/>
    </row>
    <row r="282" spans="2:12">
      <c r="B282" s="1170"/>
      <c r="C282" s="1135"/>
      <c r="D282" s="1171"/>
      <c r="E282" s="1181"/>
      <c r="F282" s="1171"/>
      <c r="G282" s="1135"/>
      <c r="H282" s="1135"/>
      <c r="I282" s="1135"/>
      <c r="J282" s="1135"/>
      <c r="K282" s="1135"/>
      <c r="L282" s="1135"/>
    </row>
    <row r="283" spans="2:12">
      <c r="B283" s="1170"/>
      <c r="C283" s="1135"/>
      <c r="D283" s="1171"/>
      <c r="E283" s="1181"/>
      <c r="F283" s="1171"/>
      <c r="G283" s="1135"/>
      <c r="H283" s="1135"/>
      <c r="I283" s="1135"/>
      <c r="J283" s="1135"/>
      <c r="K283" s="1135"/>
      <c r="L283" s="1135"/>
    </row>
    <row r="284" spans="2:12">
      <c r="B284" s="1170"/>
      <c r="C284" s="1135"/>
      <c r="D284" s="1171"/>
      <c r="E284" s="1181"/>
      <c r="F284" s="1171"/>
      <c r="G284" s="1135"/>
      <c r="H284" s="1135"/>
      <c r="I284" s="1135"/>
      <c r="J284" s="1135"/>
      <c r="K284" s="1135"/>
      <c r="L284" s="1135"/>
    </row>
    <row r="285" spans="2:12">
      <c r="B285" s="1170"/>
      <c r="C285" s="1135"/>
      <c r="D285" s="1171"/>
      <c r="E285" s="1181"/>
      <c r="F285" s="1171"/>
      <c r="G285" s="1135"/>
      <c r="H285" s="1135"/>
      <c r="I285" s="1135"/>
      <c r="J285" s="1135"/>
      <c r="K285" s="1135"/>
      <c r="L285" s="1135"/>
    </row>
    <row r="286" spans="2:12">
      <c r="B286" s="1170"/>
      <c r="C286" s="1135"/>
      <c r="D286" s="1171"/>
      <c r="E286" s="1181"/>
      <c r="F286" s="1171"/>
      <c r="G286" s="1135"/>
      <c r="H286" s="1135"/>
      <c r="I286" s="1135"/>
      <c r="J286" s="1135"/>
      <c r="K286" s="1135"/>
      <c r="L286" s="1135"/>
    </row>
    <row r="287" spans="2:12">
      <c r="B287" s="1170"/>
      <c r="C287" s="1135"/>
      <c r="D287" s="1171"/>
      <c r="E287" s="1181"/>
      <c r="F287" s="1171"/>
      <c r="G287" s="1135"/>
      <c r="H287" s="1135"/>
      <c r="I287" s="1135"/>
      <c r="J287" s="1135"/>
      <c r="K287" s="1135"/>
      <c r="L287" s="1135"/>
    </row>
    <row r="288" spans="2:12">
      <c r="B288" s="1170"/>
      <c r="C288" s="1135"/>
      <c r="D288" s="1171"/>
      <c r="E288" s="1181"/>
      <c r="F288" s="1171"/>
      <c r="G288" s="1135"/>
      <c r="H288" s="1135"/>
      <c r="I288" s="1135"/>
      <c r="J288" s="1135"/>
      <c r="K288" s="1135"/>
      <c r="L288" s="1135"/>
    </row>
    <row r="289" spans="2:12">
      <c r="B289" s="1170"/>
      <c r="C289" s="1135"/>
      <c r="D289" s="1171"/>
      <c r="E289" s="1181"/>
      <c r="F289" s="1171"/>
      <c r="G289" s="1135"/>
      <c r="H289" s="1135"/>
      <c r="I289" s="1135"/>
      <c r="J289" s="1135"/>
      <c r="K289" s="1135"/>
      <c r="L289" s="1135"/>
    </row>
    <row r="290" spans="2:12">
      <c r="B290" s="1170"/>
      <c r="C290" s="1135"/>
      <c r="D290" s="1171"/>
      <c r="E290" s="1181"/>
      <c r="F290" s="1171"/>
      <c r="G290" s="1135"/>
      <c r="H290" s="1135"/>
      <c r="I290" s="1135"/>
      <c r="J290" s="1135"/>
      <c r="K290" s="1135"/>
      <c r="L290" s="1135"/>
    </row>
    <row r="291" spans="2:12">
      <c r="B291" s="1170"/>
      <c r="C291" s="1135"/>
      <c r="D291" s="1171"/>
      <c r="E291" s="1181"/>
      <c r="F291" s="1171"/>
      <c r="G291" s="1135"/>
      <c r="H291" s="1135"/>
      <c r="I291" s="1135"/>
      <c r="J291" s="1135"/>
      <c r="K291" s="1135"/>
      <c r="L291" s="1135"/>
    </row>
    <row r="292" spans="2:12">
      <c r="B292" s="1170"/>
      <c r="C292" s="1135"/>
      <c r="D292" s="1171"/>
      <c r="E292" s="1181"/>
      <c r="F292" s="1171"/>
      <c r="G292" s="1135"/>
      <c r="H292" s="1135"/>
      <c r="I292" s="1135"/>
      <c r="J292" s="1135"/>
      <c r="K292" s="1135"/>
      <c r="L292" s="1135"/>
    </row>
    <row r="293" spans="2:12">
      <c r="B293" s="1170"/>
      <c r="C293" s="1135"/>
      <c r="D293" s="1171"/>
      <c r="E293" s="1181"/>
      <c r="F293" s="1171"/>
      <c r="G293" s="1135"/>
      <c r="H293" s="1135"/>
      <c r="I293" s="1135"/>
      <c r="J293" s="1135"/>
      <c r="K293" s="1135"/>
      <c r="L293" s="1135"/>
    </row>
    <row r="294" spans="2:12">
      <c r="B294" s="1170"/>
      <c r="C294" s="1135"/>
      <c r="D294" s="1171"/>
      <c r="E294" s="1181"/>
      <c r="F294" s="1171"/>
      <c r="G294" s="1135"/>
      <c r="H294" s="1135"/>
      <c r="I294" s="1135"/>
      <c r="J294" s="1135"/>
      <c r="K294" s="1135"/>
      <c r="L294" s="1135"/>
    </row>
    <row r="295" spans="2:12">
      <c r="B295" s="1170"/>
      <c r="C295" s="1135"/>
      <c r="D295" s="1171"/>
      <c r="E295" s="1181"/>
      <c r="F295" s="1171"/>
      <c r="G295" s="1135"/>
      <c r="H295" s="1135"/>
      <c r="I295" s="1135"/>
      <c r="J295" s="1135"/>
      <c r="K295" s="1135"/>
      <c r="L295" s="1135"/>
    </row>
    <row r="296" spans="2:12">
      <c r="B296" s="1170"/>
      <c r="C296" s="1135"/>
      <c r="D296" s="1171"/>
      <c r="E296" s="1181"/>
      <c r="F296" s="1171"/>
      <c r="G296" s="1135"/>
      <c r="H296" s="1135"/>
      <c r="I296" s="1135"/>
      <c r="J296" s="1135"/>
      <c r="K296" s="1135"/>
      <c r="L296" s="1135"/>
    </row>
    <row r="297" spans="2:12">
      <c r="B297" s="1170"/>
      <c r="C297" s="1135"/>
      <c r="D297" s="1171"/>
      <c r="E297" s="1181"/>
      <c r="F297" s="1171"/>
      <c r="G297" s="1135"/>
      <c r="H297" s="1135"/>
      <c r="I297" s="1135"/>
      <c r="J297" s="1135"/>
      <c r="K297" s="1135"/>
      <c r="L297" s="1135"/>
    </row>
    <row r="298" spans="2:12">
      <c r="B298" s="1170"/>
      <c r="C298" s="1135"/>
      <c r="D298" s="1171"/>
      <c r="E298" s="1181"/>
      <c r="F298" s="1171"/>
      <c r="G298" s="1135"/>
      <c r="H298" s="1135"/>
      <c r="I298" s="1135"/>
      <c r="J298" s="1135"/>
      <c r="K298" s="1135"/>
      <c r="L298" s="1135"/>
    </row>
    <row r="299" spans="2:12">
      <c r="B299" s="1170"/>
      <c r="C299" s="1135"/>
      <c r="D299" s="1171"/>
      <c r="E299" s="1181"/>
      <c r="F299" s="1171"/>
      <c r="G299" s="1135"/>
      <c r="H299" s="1135"/>
      <c r="I299" s="1135"/>
      <c r="J299" s="1135"/>
      <c r="K299" s="1135"/>
      <c r="L299" s="1135"/>
    </row>
    <row r="300" spans="2:12">
      <c r="B300" s="1170"/>
      <c r="C300" s="1135"/>
      <c r="D300" s="1171"/>
      <c r="E300" s="1181"/>
      <c r="F300" s="1171"/>
      <c r="G300" s="1135"/>
      <c r="H300" s="1135"/>
      <c r="I300" s="1135"/>
      <c r="J300" s="1135"/>
      <c r="K300" s="1135"/>
      <c r="L300" s="1135"/>
    </row>
    <row r="301" spans="2:12">
      <c r="B301" s="1170"/>
      <c r="C301" s="1135"/>
      <c r="D301" s="1171"/>
      <c r="E301" s="1181"/>
      <c r="F301" s="1171"/>
      <c r="G301" s="1135"/>
      <c r="H301" s="1135"/>
      <c r="I301" s="1135"/>
      <c r="J301" s="1135"/>
      <c r="K301" s="1135"/>
      <c r="L301" s="1135"/>
    </row>
    <row r="302" spans="2:12">
      <c r="B302" s="1170"/>
      <c r="C302" s="1135"/>
      <c r="D302" s="1171"/>
      <c r="E302" s="1181"/>
      <c r="F302" s="1171"/>
      <c r="G302" s="1135"/>
      <c r="H302" s="1135"/>
      <c r="I302" s="1135"/>
      <c r="J302" s="1135"/>
      <c r="K302" s="1135"/>
      <c r="L302" s="1135"/>
    </row>
    <row r="303" spans="2:12">
      <c r="B303" s="1170"/>
      <c r="C303" s="1135"/>
      <c r="D303" s="1171"/>
      <c r="E303" s="1181"/>
      <c r="F303" s="1171"/>
      <c r="G303" s="1135"/>
      <c r="H303" s="1135"/>
      <c r="I303" s="1135"/>
      <c r="J303" s="1135"/>
      <c r="K303" s="1135"/>
      <c r="L303" s="1135"/>
    </row>
    <row r="304" spans="2:12">
      <c r="B304" s="1170"/>
      <c r="C304" s="1135"/>
      <c r="D304" s="1171"/>
      <c r="E304" s="1181"/>
      <c r="F304" s="1171"/>
      <c r="G304" s="1135"/>
      <c r="H304" s="1135"/>
      <c r="I304" s="1135"/>
      <c r="J304" s="1135"/>
      <c r="K304" s="1135"/>
      <c r="L304" s="1135"/>
    </row>
    <row r="305" spans="2:12">
      <c r="B305" s="1170"/>
      <c r="C305" s="1135"/>
      <c r="D305" s="1171"/>
      <c r="E305" s="1181"/>
      <c r="F305" s="1171"/>
      <c r="G305" s="1135"/>
      <c r="H305" s="1135"/>
      <c r="I305" s="1135"/>
      <c r="J305" s="1135"/>
      <c r="K305" s="1135"/>
      <c r="L305" s="1135"/>
    </row>
    <row r="306" spans="2:12">
      <c r="B306" s="1170"/>
      <c r="C306" s="1135"/>
      <c r="D306" s="1171"/>
      <c r="E306" s="1181"/>
      <c r="F306" s="1171"/>
      <c r="G306" s="1135"/>
      <c r="H306" s="1135"/>
      <c r="I306" s="1135"/>
      <c r="J306" s="1135"/>
      <c r="K306" s="1135"/>
      <c r="L306" s="1135"/>
    </row>
    <row r="307" spans="2:12">
      <c r="B307" s="1170"/>
      <c r="C307" s="1135"/>
      <c r="D307" s="1171"/>
      <c r="E307" s="1181"/>
      <c r="F307" s="1171"/>
      <c r="G307" s="1135"/>
      <c r="H307" s="1135"/>
      <c r="I307" s="1135"/>
      <c r="J307" s="1135"/>
      <c r="K307" s="1135"/>
      <c r="L307" s="1135"/>
    </row>
    <row r="308" spans="2:12">
      <c r="B308" s="1170"/>
      <c r="C308" s="1135"/>
      <c r="D308" s="1171"/>
      <c r="E308" s="1181"/>
      <c r="F308" s="1171"/>
      <c r="G308" s="1135"/>
      <c r="H308" s="1135"/>
      <c r="I308" s="1135"/>
      <c r="J308" s="1135"/>
      <c r="K308" s="1135"/>
      <c r="L308" s="1135"/>
    </row>
    <row r="309" spans="2:12">
      <c r="B309" s="1170"/>
      <c r="C309" s="1135"/>
      <c r="D309" s="1171"/>
      <c r="E309" s="1181"/>
      <c r="F309" s="1171"/>
      <c r="G309" s="1135"/>
      <c r="H309" s="1135"/>
      <c r="I309" s="1135"/>
      <c r="J309" s="1135"/>
      <c r="K309" s="1135"/>
      <c r="L309" s="1135"/>
    </row>
    <row r="310" spans="2:12">
      <c r="B310" s="1170"/>
      <c r="C310" s="1135"/>
      <c r="D310" s="1171"/>
      <c r="E310" s="1181"/>
      <c r="F310" s="1171"/>
      <c r="G310" s="1135"/>
      <c r="H310" s="1135"/>
      <c r="I310" s="1135"/>
      <c r="J310" s="1135"/>
      <c r="K310" s="1135"/>
      <c r="L310" s="1135"/>
    </row>
    <row r="311" spans="2:12">
      <c r="B311" s="1170"/>
      <c r="C311" s="1135"/>
      <c r="D311" s="1171"/>
      <c r="E311" s="1181"/>
      <c r="F311" s="1171"/>
      <c r="G311" s="1135"/>
      <c r="H311" s="1135"/>
      <c r="I311" s="1135"/>
      <c r="J311" s="1135"/>
      <c r="K311" s="1135"/>
      <c r="L311" s="1135"/>
    </row>
    <row r="312" spans="2:12">
      <c r="B312" s="1170"/>
      <c r="C312" s="1135"/>
      <c r="D312" s="1171"/>
      <c r="E312" s="1181"/>
      <c r="F312" s="1171"/>
      <c r="G312" s="1135"/>
      <c r="H312" s="1135"/>
      <c r="I312" s="1135"/>
      <c r="J312" s="1135"/>
      <c r="K312" s="1135"/>
      <c r="L312" s="1135"/>
    </row>
    <row r="313" spans="2:12">
      <c r="B313" s="1170"/>
      <c r="C313" s="1135"/>
      <c r="D313" s="1171"/>
      <c r="E313" s="1181"/>
      <c r="F313" s="1171"/>
      <c r="G313" s="1135"/>
      <c r="H313" s="1135"/>
      <c r="I313" s="1135"/>
      <c r="J313" s="1135"/>
      <c r="K313" s="1135"/>
      <c r="L313" s="1135"/>
    </row>
    <row r="314" spans="2:12">
      <c r="B314" s="1170"/>
      <c r="C314" s="1135"/>
      <c r="D314" s="1171"/>
      <c r="E314" s="1181"/>
      <c r="F314" s="1171"/>
      <c r="G314" s="1135"/>
      <c r="H314" s="1135"/>
      <c r="I314" s="1135"/>
      <c r="J314" s="1135"/>
      <c r="K314" s="1135"/>
      <c r="L314" s="1135"/>
    </row>
    <row r="315" spans="2:12">
      <c r="B315" s="1170"/>
      <c r="C315" s="1135"/>
      <c r="D315" s="1171"/>
      <c r="E315" s="1181"/>
      <c r="F315" s="1171"/>
      <c r="G315" s="1135"/>
      <c r="H315" s="1135"/>
      <c r="I315" s="1135"/>
      <c r="J315" s="1135"/>
      <c r="K315" s="1135"/>
      <c r="L315" s="1135"/>
    </row>
    <row r="316" spans="2:12">
      <c r="B316" s="1170"/>
      <c r="C316" s="1135"/>
      <c r="D316" s="1171"/>
      <c r="E316" s="1181"/>
      <c r="F316" s="1171"/>
      <c r="G316" s="1135"/>
      <c r="H316" s="1135"/>
      <c r="I316" s="1135"/>
      <c r="J316" s="1135"/>
      <c r="K316" s="1135"/>
      <c r="L316" s="1135"/>
    </row>
    <row r="317" spans="2:12">
      <c r="B317" s="1170"/>
      <c r="C317" s="1135"/>
      <c r="D317" s="1171"/>
      <c r="E317" s="1181"/>
      <c r="F317" s="1171"/>
      <c r="G317" s="1135"/>
      <c r="H317" s="1135"/>
      <c r="I317" s="1135"/>
      <c r="J317" s="1135"/>
      <c r="K317" s="1135"/>
      <c r="L317" s="1135"/>
    </row>
    <row r="318" spans="2:12">
      <c r="B318" s="1170"/>
      <c r="C318" s="1135"/>
      <c r="D318" s="1171"/>
      <c r="E318" s="1181"/>
      <c r="F318" s="1171"/>
      <c r="G318" s="1135"/>
      <c r="H318" s="1135"/>
      <c r="I318" s="1135"/>
      <c r="J318" s="1135"/>
      <c r="K318" s="1135"/>
      <c r="L318" s="1135"/>
    </row>
    <row r="319" spans="2:12">
      <c r="B319" s="1170"/>
      <c r="C319" s="1135"/>
      <c r="D319" s="1171"/>
      <c r="E319" s="1181"/>
      <c r="F319" s="1171"/>
      <c r="G319" s="1135"/>
      <c r="H319" s="1135"/>
      <c r="I319" s="1135"/>
      <c r="J319" s="1135"/>
      <c r="K319" s="1135"/>
      <c r="L319" s="1135"/>
    </row>
    <row r="320" spans="2:12">
      <c r="B320" s="1170"/>
      <c r="C320" s="1135"/>
      <c r="D320" s="1171"/>
      <c r="E320" s="1181"/>
      <c r="F320" s="1171"/>
      <c r="G320" s="1135"/>
      <c r="H320" s="1135"/>
      <c r="I320" s="1135"/>
      <c r="J320" s="1135"/>
      <c r="K320" s="1135"/>
      <c r="L320" s="1135"/>
    </row>
    <row r="321" spans="2:12">
      <c r="B321" s="1170"/>
      <c r="C321" s="1135"/>
      <c r="D321" s="1171"/>
      <c r="E321" s="1181"/>
      <c r="F321" s="1171"/>
      <c r="G321" s="1135"/>
      <c r="H321" s="1135"/>
      <c r="I321" s="1135"/>
      <c r="J321" s="1135"/>
      <c r="K321" s="1135"/>
      <c r="L321" s="1135"/>
    </row>
    <row r="322" spans="2:12">
      <c r="B322" s="1170"/>
      <c r="C322" s="1135"/>
      <c r="D322" s="1171"/>
      <c r="E322" s="1181"/>
      <c r="F322" s="1171"/>
      <c r="G322" s="1135"/>
      <c r="H322" s="1135"/>
      <c r="I322" s="1135"/>
      <c r="J322" s="1135"/>
      <c r="K322" s="1135"/>
      <c r="L322" s="1135"/>
    </row>
    <row r="323" spans="2:12">
      <c r="B323" s="1170"/>
      <c r="C323" s="1135"/>
      <c r="D323" s="1171"/>
      <c r="E323" s="1181"/>
      <c r="F323" s="1171"/>
      <c r="G323" s="1135"/>
      <c r="H323" s="1135"/>
      <c r="I323" s="1135"/>
      <c r="J323" s="1135"/>
      <c r="K323" s="1135"/>
      <c r="L323" s="1135"/>
    </row>
    <row r="324" spans="2:12">
      <c r="B324" s="1170"/>
      <c r="C324" s="1135"/>
      <c r="D324" s="1171"/>
      <c r="E324" s="1181"/>
      <c r="F324" s="1171"/>
      <c r="G324" s="1135"/>
      <c r="H324" s="1135"/>
      <c r="I324" s="1135"/>
      <c r="J324" s="1135"/>
      <c r="K324" s="1135"/>
      <c r="L324" s="1135"/>
    </row>
    <row r="325" spans="2:12">
      <c r="B325" s="1170"/>
      <c r="C325" s="1135"/>
      <c r="D325" s="1171"/>
      <c r="E325" s="1181"/>
      <c r="F325" s="1171"/>
      <c r="G325" s="1135"/>
      <c r="H325" s="1135"/>
      <c r="I325" s="1135"/>
      <c r="J325" s="1135"/>
      <c r="K325" s="1135"/>
      <c r="L325" s="1135"/>
    </row>
    <row r="326" spans="2:12">
      <c r="B326" s="1170"/>
      <c r="C326" s="1135"/>
      <c r="D326" s="1171"/>
      <c r="E326" s="1181"/>
      <c r="F326" s="1171"/>
      <c r="G326" s="1135"/>
      <c r="H326" s="1135"/>
      <c r="I326" s="1135"/>
      <c r="J326" s="1135"/>
      <c r="K326" s="1135"/>
      <c r="L326" s="1135"/>
    </row>
    <row r="327" spans="2:12">
      <c r="B327" s="1170"/>
      <c r="C327" s="1135"/>
      <c r="D327" s="1171"/>
      <c r="E327" s="1181"/>
      <c r="F327" s="1171"/>
      <c r="G327" s="1135"/>
      <c r="H327" s="1135"/>
      <c r="I327" s="1135"/>
      <c r="J327" s="1135"/>
      <c r="K327" s="1135"/>
      <c r="L327" s="1135"/>
    </row>
    <row r="328" spans="2:12">
      <c r="B328" s="1170"/>
      <c r="C328" s="1135"/>
      <c r="D328" s="1171"/>
      <c r="E328" s="1181"/>
      <c r="F328" s="1171"/>
      <c r="G328" s="1135"/>
      <c r="H328" s="1135"/>
      <c r="I328" s="1135"/>
      <c r="J328" s="1135"/>
      <c r="K328" s="1135"/>
      <c r="L328" s="1135"/>
    </row>
    <row r="329" spans="2:12">
      <c r="B329" s="1170"/>
      <c r="C329" s="1135"/>
      <c r="D329" s="1171"/>
      <c r="E329" s="1181"/>
      <c r="F329" s="1171"/>
      <c r="G329" s="1135"/>
      <c r="H329" s="1135"/>
      <c r="I329" s="1135"/>
      <c r="J329" s="1135"/>
      <c r="K329" s="1135"/>
      <c r="L329" s="1135"/>
    </row>
    <row r="330" spans="2:12">
      <c r="B330" s="1170"/>
      <c r="C330" s="1135"/>
      <c r="D330" s="1171"/>
      <c r="E330" s="1181"/>
      <c r="F330" s="1171"/>
      <c r="G330" s="1135"/>
      <c r="H330" s="1135"/>
      <c r="I330" s="1135"/>
      <c r="J330" s="1135"/>
      <c r="K330" s="1135"/>
      <c r="L330" s="1135"/>
    </row>
    <row r="331" spans="2:12">
      <c r="B331" s="1170"/>
      <c r="C331" s="1135"/>
      <c r="D331" s="1171"/>
      <c r="E331" s="1181"/>
      <c r="F331" s="1171"/>
      <c r="G331" s="1135"/>
      <c r="H331" s="1135"/>
      <c r="I331" s="1135"/>
      <c r="J331" s="1135"/>
      <c r="K331" s="1135"/>
      <c r="L331" s="1135"/>
    </row>
    <row r="332" spans="2:12">
      <c r="B332" s="1170"/>
      <c r="C332" s="1135"/>
      <c r="D332" s="1171"/>
      <c r="E332" s="1181"/>
      <c r="F332" s="1171"/>
      <c r="G332" s="1135"/>
      <c r="H332" s="1135"/>
      <c r="I332" s="1135"/>
      <c r="J332" s="1135"/>
      <c r="K332" s="1135"/>
      <c r="L332" s="1135"/>
    </row>
    <row r="333" spans="2:12">
      <c r="B333" s="1170"/>
      <c r="C333" s="1135"/>
      <c r="D333" s="1171"/>
      <c r="E333" s="1181"/>
      <c r="F333" s="1171"/>
      <c r="G333" s="1135"/>
      <c r="H333" s="1135"/>
      <c r="I333" s="1135"/>
      <c r="J333" s="1135"/>
      <c r="K333" s="1135"/>
      <c r="L333" s="1135"/>
    </row>
    <row r="334" spans="2:12">
      <c r="B334" s="1170"/>
      <c r="C334" s="1135"/>
      <c r="D334" s="1171"/>
      <c r="E334" s="1181"/>
      <c r="F334" s="1171"/>
      <c r="G334" s="1135"/>
      <c r="H334" s="1135"/>
      <c r="I334" s="1135"/>
      <c r="J334" s="1135"/>
      <c r="K334" s="1135"/>
      <c r="L334" s="1135"/>
    </row>
    <row r="335" spans="2:12">
      <c r="B335" s="1170"/>
      <c r="C335" s="1135"/>
      <c r="D335" s="1171"/>
      <c r="E335" s="1181"/>
      <c r="F335" s="1171"/>
      <c r="G335" s="1135"/>
      <c r="H335" s="1135"/>
      <c r="I335" s="1135"/>
      <c r="J335" s="1135"/>
      <c r="K335" s="1135"/>
      <c r="L335" s="1135"/>
    </row>
    <row r="336" spans="2:12">
      <c r="B336" s="1170"/>
      <c r="C336" s="1135"/>
      <c r="D336" s="1171"/>
      <c r="E336" s="1181"/>
      <c r="F336" s="1171"/>
      <c r="G336" s="1135"/>
      <c r="H336" s="1135"/>
      <c r="I336" s="1135"/>
      <c r="J336" s="1135"/>
      <c r="K336" s="1135"/>
      <c r="L336" s="1135"/>
    </row>
    <row r="337" spans="2:12">
      <c r="B337" s="1170"/>
      <c r="C337" s="1135"/>
      <c r="D337" s="1171"/>
      <c r="E337" s="1181"/>
      <c r="F337" s="1171"/>
      <c r="G337" s="1135"/>
      <c r="H337" s="1135"/>
      <c r="I337" s="1135"/>
      <c r="J337" s="1135"/>
      <c r="K337" s="1135"/>
      <c r="L337" s="1135"/>
    </row>
    <row r="338" spans="2:12">
      <c r="B338" s="1170"/>
      <c r="C338" s="1135"/>
      <c r="D338" s="1171"/>
      <c r="E338" s="1181"/>
      <c r="F338" s="1171"/>
      <c r="G338" s="1135"/>
      <c r="H338" s="1135"/>
      <c r="I338" s="1135"/>
      <c r="J338" s="1135"/>
      <c r="K338" s="1135"/>
      <c r="L338" s="1135"/>
    </row>
    <row r="339" spans="2:12">
      <c r="B339" s="1170"/>
      <c r="C339" s="1135"/>
      <c r="D339" s="1171"/>
      <c r="E339" s="1181"/>
      <c r="F339" s="1171"/>
      <c r="G339" s="1135"/>
      <c r="H339" s="1135"/>
      <c r="I339" s="1135"/>
      <c r="J339" s="1135"/>
      <c r="K339" s="1135"/>
      <c r="L339" s="1135"/>
    </row>
    <row r="340" spans="2:12">
      <c r="B340" s="1170"/>
      <c r="C340" s="1135"/>
      <c r="D340" s="1171"/>
      <c r="E340" s="1181"/>
      <c r="F340" s="1171"/>
      <c r="G340" s="1135"/>
      <c r="H340" s="1135"/>
      <c r="I340" s="1135"/>
      <c r="J340" s="1135"/>
      <c r="K340" s="1135"/>
      <c r="L340" s="1135"/>
    </row>
    <row r="341" spans="2:12">
      <c r="B341" s="1170"/>
      <c r="C341" s="1135"/>
      <c r="D341" s="1171"/>
      <c r="E341" s="1181"/>
      <c r="F341" s="1171"/>
      <c r="G341" s="1135"/>
      <c r="H341" s="1135"/>
      <c r="I341" s="1135"/>
      <c r="J341" s="1135"/>
      <c r="K341" s="1135"/>
      <c r="L341" s="1135"/>
    </row>
    <row r="342" spans="2:12">
      <c r="B342" s="1170"/>
      <c r="C342" s="1135"/>
      <c r="D342" s="1171"/>
      <c r="E342" s="1181"/>
      <c r="F342" s="1171"/>
      <c r="G342" s="1135"/>
      <c r="H342" s="1135"/>
      <c r="I342" s="1135"/>
      <c r="J342" s="1135"/>
      <c r="K342" s="1135"/>
      <c r="L342" s="1135"/>
    </row>
    <row r="343" spans="2:12">
      <c r="B343" s="1170"/>
      <c r="C343" s="1135"/>
      <c r="D343" s="1171"/>
      <c r="E343" s="1181"/>
      <c r="F343" s="1171"/>
      <c r="G343" s="1135"/>
      <c r="H343" s="1135"/>
      <c r="I343" s="1135"/>
      <c r="J343" s="1135"/>
      <c r="K343" s="1135"/>
      <c r="L343" s="1135"/>
    </row>
    <row r="344" spans="2:12">
      <c r="B344" s="1170"/>
      <c r="C344" s="1135"/>
      <c r="D344" s="1171"/>
      <c r="E344" s="1181"/>
      <c r="F344" s="1171"/>
      <c r="G344" s="1135"/>
      <c r="H344" s="1135"/>
      <c r="I344" s="1135"/>
      <c r="J344" s="1135"/>
      <c r="K344" s="1135"/>
      <c r="L344" s="1135"/>
    </row>
    <row r="345" spans="2:12">
      <c r="B345" s="1170"/>
      <c r="C345" s="1135"/>
      <c r="D345" s="1171"/>
      <c r="E345" s="1181"/>
      <c r="F345" s="1171"/>
      <c r="G345" s="1135"/>
      <c r="H345" s="1135"/>
      <c r="I345" s="1135"/>
      <c r="J345" s="1135"/>
      <c r="K345" s="1135"/>
      <c r="L345" s="1135"/>
    </row>
    <row r="346" spans="2:12">
      <c r="B346" s="1170"/>
      <c r="C346" s="1135"/>
      <c r="D346" s="1171"/>
      <c r="E346" s="1181"/>
      <c r="F346" s="1171"/>
      <c r="G346" s="1135"/>
      <c r="H346" s="1135"/>
      <c r="I346" s="1135"/>
      <c r="J346" s="1135"/>
      <c r="K346" s="1135"/>
      <c r="L346" s="1135"/>
    </row>
    <row r="347" spans="2:12">
      <c r="B347" s="1170"/>
      <c r="C347" s="1135"/>
      <c r="D347" s="1171"/>
      <c r="E347" s="1181"/>
      <c r="F347" s="1171"/>
      <c r="G347" s="1135"/>
      <c r="H347" s="1135"/>
      <c r="I347" s="1135"/>
      <c r="J347" s="1135"/>
      <c r="K347" s="1135"/>
      <c r="L347" s="1135"/>
    </row>
    <row r="348" spans="2:12">
      <c r="B348" s="1170"/>
      <c r="C348" s="1135"/>
      <c r="D348" s="1171"/>
      <c r="E348" s="1181"/>
      <c r="F348" s="1171"/>
      <c r="G348" s="1135"/>
      <c r="H348" s="1135"/>
      <c r="I348" s="1135"/>
      <c r="J348" s="1135"/>
      <c r="K348" s="1135"/>
      <c r="L348" s="1135"/>
    </row>
    <row r="349" spans="2:12">
      <c r="B349" s="1170"/>
      <c r="C349" s="1135"/>
      <c r="D349" s="1171"/>
      <c r="E349" s="1181"/>
      <c r="F349" s="1171"/>
      <c r="G349" s="1135"/>
      <c r="H349" s="1135"/>
      <c r="I349" s="1135"/>
      <c r="J349" s="1135"/>
      <c r="K349" s="1135"/>
      <c r="L349" s="1135"/>
    </row>
    <row r="350" spans="2:12">
      <c r="B350" s="1170"/>
      <c r="C350" s="1135"/>
      <c r="D350" s="1171"/>
      <c r="E350" s="1181"/>
      <c r="F350" s="1171"/>
      <c r="G350" s="1135"/>
      <c r="H350" s="1135"/>
      <c r="I350" s="1135"/>
      <c r="J350" s="1135"/>
      <c r="K350" s="1135"/>
      <c r="L350" s="1135"/>
    </row>
    <row r="351" spans="2:12">
      <c r="B351" s="1170"/>
      <c r="C351" s="1135"/>
      <c r="D351" s="1171"/>
      <c r="E351" s="1181"/>
      <c r="F351" s="1171"/>
      <c r="G351" s="1135"/>
      <c r="H351" s="1135"/>
      <c r="I351" s="1135"/>
      <c r="J351" s="1135"/>
      <c r="K351" s="1135"/>
      <c r="L351" s="1135"/>
    </row>
    <row r="352" spans="2:12">
      <c r="B352" s="1170"/>
      <c r="C352" s="1135"/>
      <c r="D352" s="1171"/>
      <c r="E352" s="1181"/>
      <c r="F352" s="1171"/>
      <c r="G352" s="1135"/>
      <c r="H352" s="1135"/>
      <c r="I352" s="1135"/>
      <c r="J352" s="1135"/>
      <c r="K352" s="1135"/>
      <c r="L352" s="1135"/>
    </row>
    <row r="353" spans="2:12">
      <c r="B353" s="1170"/>
      <c r="C353" s="1135"/>
      <c r="D353" s="1171"/>
      <c r="E353" s="1181"/>
      <c r="F353" s="1171"/>
      <c r="G353" s="1135"/>
      <c r="H353" s="1135"/>
      <c r="I353" s="1135"/>
      <c r="J353" s="1135"/>
      <c r="K353" s="1135"/>
      <c r="L353" s="1135"/>
    </row>
    <row r="354" spans="2:12">
      <c r="B354" s="1170"/>
      <c r="C354" s="1135"/>
      <c r="D354" s="1171"/>
      <c r="E354" s="1181"/>
      <c r="F354" s="1171"/>
      <c r="G354" s="1135"/>
      <c r="H354" s="1135"/>
      <c r="I354" s="1135"/>
      <c r="J354" s="1135"/>
      <c r="K354" s="1135"/>
      <c r="L354" s="1135"/>
    </row>
    <row r="355" spans="2:12">
      <c r="B355" s="1170"/>
      <c r="C355" s="1135"/>
      <c r="D355" s="1171"/>
      <c r="E355" s="1181"/>
      <c r="F355" s="1171"/>
      <c r="G355" s="1135"/>
      <c r="H355" s="1135"/>
      <c r="I355" s="1135"/>
      <c r="J355" s="1135"/>
      <c r="K355" s="1135"/>
      <c r="L355" s="1135"/>
    </row>
    <row r="356" spans="2:12">
      <c r="B356" s="1170"/>
      <c r="C356" s="1135"/>
      <c r="D356" s="1171"/>
      <c r="E356" s="1181"/>
      <c r="F356" s="1171"/>
      <c r="G356" s="1135"/>
      <c r="H356" s="1135"/>
      <c r="I356" s="1135"/>
      <c r="J356" s="1135"/>
      <c r="K356" s="1135"/>
      <c r="L356" s="1135"/>
    </row>
    <row r="357" spans="2:12">
      <c r="B357" s="1170"/>
      <c r="C357" s="1135"/>
      <c r="D357" s="1171"/>
      <c r="E357" s="1181"/>
      <c r="F357" s="1171"/>
      <c r="G357" s="1135"/>
      <c r="H357" s="1135"/>
      <c r="I357" s="1135"/>
      <c r="J357" s="1135"/>
      <c r="K357" s="1135"/>
      <c r="L357" s="1135"/>
    </row>
    <row r="358" spans="2:12">
      <c r="B358" s="1170"/>
      <c r="C358" s="1135"/>
      <c r="D358" s="1171"/>
      <c r="E358" s="1181"/>
      <c r="F358" s="1171"/>
      <c r="G358" s="1135"/>
      <c r="H358" s="1135"/>
      <c r="I358" s="1135"/>
      <c r="J358" s="1135"/>
      <c r="K358" s="1135"/>
      <c r="L358" s="1135"/>
    </row>
    <row r="359" spans="2:12">
      <c r="B359" s="1170"/>
      <c r="C359" s="1135"/>
      <c r="D359" s="1171"/>
      <c r="E359" s="1181"/>
      <c r="F359" s="1171"/>
      <c r="G359" s="1135"/>
      <c r="H359" s="1135"/>
      <c r="I359" s="1135"/>
      <c r="J359" s="1135"/>
      <c r="K359" s="1135"/>
      <c r="L359" s="1135"/>
    </row>
    <row r="360" spans="2:12">
      <c r="B360" s="1170"/>
      <c r="C360" s="1135"/>
      <c r="D360" s="1171"/>
      <c r="E360" s="1181"/>
      <c r="F360" s="1171"/>
      <c r="G360" s="1135"/>
      <c r="H360" s="1135"/>
      <c r="I360" s="1135"/>
      <c r="J360" s="1135"/>
      <c r="K360" s="1135"/>
      <c r="L360" s="1135"/>
    </row>
    <row r="361" spans="2:12">
      <c r="B361" s="1170"/>
      <c r="C361" s="1135"/>
      <c r="D361" s="1171"/>
      <c r="E361" s="1181"/>
      <c r="F361" s="1171"/>
      <c r="G361" s="1135"/>
      <c r="H361" s="1135"/>
      <c r="I361" s="1135"/>
      <c r="J361" s="1135"/>
      <c r="K361" s="1135"/>
      <c r="L361" s="1135"/>
    </row>
    <row r="362" spans="2:12">
      <c r="B362" s="1170"/>
      <c r="C362" s="1135"/>
      <c r="D362" s="1171"/>
      <c r="E362" s="1181"/>
      <c r="F362" s="1171"/>
      <c r="G362" s="1135"/>
      <c r="H362" s="1135"/>
      <c r="I362" s="1135"/>
      <c r="J362" s="1135"/>
      <c r="K362" s="1135"/>
      <c r="L362" s="1135"/>
    </row>
    <row r="363" spans="2:12">
      <c r="B363" s="1170"/>
      <c r="C363" s="1135"/>
      <c r="D363" s="1171"/>
      <c r="E363" s="1181"/>
      <c r="F363" s="1171"/>
      <c r="G363" s="1135"/>
      <c r="H363" s="1135"/>
      <c r="I363" s="1135"/>
      <c r="J363" s="1135"/>
      <c r="K363" s="1135"/>
      <c r="L363" s="1135"/>
    </row>
    <row r="364" spans="2:12">
      <c r="B364" s="1170"/>
      <c r="C364" s="1135"/>
      <c r="D364" s="1171"/>
      <c r="E364" s="1181"/>
      <c r="F364" s="1171"/>
      <c r="G364" s="1135"/>
      <c r="H364" s="1135"/>
      <c r="I364" s="1135"/>
      <c r="J364" s="1135"/>
      <c r="K364" s="1135"/>
      <c r="L364" s="1135"/>
    </row>
    <row r="365" spans="2:12">
      <c r="B365" s="1170"/>
      <c r="C365" s="1135"/>
      <c r="D365" s="1171"/>
      <c r="E365" s="1181"/>
      <c r="F365" s="1171"/>
      <c r="G365" s="1135"/>
      <c r="H365" s="1135"/>
      <c r="I365" s="1135"/>
      <c r="J365" s="1135"/>
      <c r="K365" s="1135"/>
      <c r="L365" s="1135"/>
    </row>
    <row r="366" spans="2:12">
      <c r="B366" s="1170"/>
      <c r="C366" s="1135"/>
      <c r="D366" s="1171"/>
      <c r="E366" s="1181"/>
      <c r="F366" s="1171"/>
      <c r="G366" s="1135"/>
      <c r="H366" s="1135"/>
      <c r="I366" s="1135"/>
      <c r="J366" s="1135"/>
      <c r="K366" s="1135"/>
      <c r="L366" s="1135"/>
    </row>
    <row r="367" spans="2:12">
      <c r="B367" s="1170"/>
      <c r="C367" s="1135"/>
      <c r="D367" s="1171"/>
      <c r="E367" s="1181"/>
      <c r="F367" s="1171"/>
      <c r="G367" s="1135"/>
      <c r="H367" s="1135"/>
      <c r="I367" s="1135"/>
      <c r="J367" s="1135"/>
      <c r="K367" s="1135"/>
      <c r="L367" s="1135"/>
    </row>
    <row r="368" spans="2:12">
      <c r="B368" s="1170"/>
      <c r="C368" s="1135"/>
      <c r="D368" s="1171"/>
      <c r="E368" s="1181"/>
      <c r="F368" s="1171"/>
      <c r="G368" s="1135"/>
      <c r="H368" s="1135"/>
      <c r="I368" s="1135"/>
      <c r="J368" s="1135"/>
      <c r="K368" s="1135"/>
      <c r="L368" s="1135"/>
    </row>
    <row r="369" spans="2:12">
      <c r="B369" s="1170"/>
      <c r="C369" s="1135"/>
      <c r="D369" s="1171"/>
      <c r="E369" s="1181"/>
      <c r="F369" s="1171"/>
      <c r="G369" s="1135"/>
      <c r="H369" s="1135"/>
      <c r="I369" s="1135"/>
      <c r="J369" s="1135"/>
      <c r="K369" s="1135"/>
      <c r="L369" s="1135"/>
    </row>
    <row r="370" spans="2:12">
      <c r="B370" s="1170"/>
      <c r="C370" s="1135"/>
      <c r="D370" s="1171"/>
      <c r="E370" s="1181"/>
      <c r="F370" s="1171"/>
      <c r="G370" s="1135"/>
      <c r="H370" s="1135"/>
      <c r="I370" s="1135"/>
      <c r="J370" s="1135"/>
      <c r="K370" s="1135"/>
      <c r="L370" s="1135"/>
    </row>
    <row r="371" spans="2:12">
      <c r="B371" s="1170"/>
      <c r="C371" s="1135"/>
      <c r="D371" s="1171"/>
      <c r="E371" s="1181"/>
      <c r="F371" s="1171"/>
      <c r="G371" s="1135"/>
      <c r="H371" s="1135"/>
      <c r="I371" s="1135"/>
      <c r="J371" s="1135"/>
      <c r="K371" s="1135"/>
      <c r="L371" s="1135"/>
    </row>
    <row r="372" spans="2:12">
      <c r="B372" s="1170"/>
      <c r="C372" s="1135"/>
      <c r="D372" s="1171"/>
      <c r="E372" s="1181"/>
      <c r="F372" s="1171"/>
      <c r="G372" s="1135"/>
      <c r="H372" s="1135"/>
      <c r="I372" s="1135"/>
      <c r="J372" s="1135"/>
      <c r="K372" s="1135"/>
      <c r="L372" s="1135"/>
    </row>
    <row r="373" spans="2:12">
      <c r="B373" s="1170"/>
      <c r="C373" s="1135"/>
      <c r="D373" s="1171"/>
      <c r="E373" s="1181"/>
      <c r="F373" s="1171"/>
      <c r="G373" s="1135"/>
      <c r="H373" s="1135"/>
      <c r="I373" s="1135"/>
      <c r="J373" s="1135"/>
      <c r="K373" s="1135"/>
      <c r="L373" s="1135"/>
    </row>
    <row r="374" spans="2:12">
      <c r="B374" s="1170"/>
      <c r="C374" s="1135"/>
      <c r="D374" s="1171"/>
      <c r="E374" s="1181"/>
      <c r="F374" s="1171"/>
      <c r="G374" s="1135"/>
      <c r="H374" s="1135"/>
      <c r="I374" s="1135"/>
      <c r="J374" s="1135"/>
      <c r="K374" s="1135"/>
      <c r="L374" s="1135"/>
    </row>
    <row r="375" spans="2:12">
      <c r="B375" s="1170"/>
      <c r="C375" s="1135"/>
      <c r="D375" s="1171"/>
      <c r="E375" s="1181"/>
      <c r="F375" s="1171"/>
      <c r="G375" s="1135"/>
      <c r="H375" s="1135"/>
      <c r="I375" s="1135"/>
      <c r="J375" s="1135"/>
      <c r="K375" s="1135"/>
      <c r="L375" s="1135"/>
    </row>
    <row r="376" spans="2:12">
      <c r="B376" s="1170"/>
      <c r="C376" s="1135"/>
      <c r="D376" s="1171"/>
      <c r="E376" s="1181"/>
      <c r="F376" s="1171"/>
      <c r="G376" s="1135"/>
      <c r="H376" s="1135"/>
      <c r="I376" s="1135"/>
      <c r="J376" s="1135"/>
      <c r="K376" s="1135"/>
      <c r="L376" s="1135"/>
    </row>
    <row r="377" spans="2:12">
      <c r="B377" s="1170"/>
      <c r="C377" s="1135"/>
      <c r="D377" s="1171"/>
      <c r="E377" s="1181"/>
      <c r="F377" s="1171"/>
      <c r="G377" s="1135"/>
      <c r="H377" s="1135"/>
      <c r="I377" s="1135"/>
      <c r="J377" s="1135"/>
      <c r="K377" s="1135"/>
      <c r="L377" s="1135"/>
    </row>
    <row r="378" spans="2:12">
      <c r="B378" s="1170"/>
      <c r="C378" s="1135"/>
      <c r="D378" s="1171"/>
      <c r="E378" s="1181"/>
      <c r="F378" s="1171"/>
      <c r="G378" s="1135"/>
      <c r="H378" s="1135"/>
      <c r="I378" s="1135"/>
      <c r="J378" s="1135"/>
      <c r="K378" s="1135"/>
      <c r="L378" s="1135"/>
    </row>
    <row r="379" spans="2:12">
      <c r="B379" s="1170"/>
      <c r="C379" s="1135"/>
      <c r="D379" s="1171"/>
      <c r="E379" s="1181"/>
      <c r="F379" s="1171"/>
      <c r="G379" s="1135"/>
      <c r="H379" s="1135"/>
      <c r="I379" s="1135"/>
      <c r="J379" s="1135"/>
      <c r="K379" s="1135"/>
      <c r="L379" s="1135"/>
    </row>
    <row r="380" spans="2:12">
      <c r="B380" s="1170"/>
      <c r="C380" s="1135"/>
      <c r="D380" s="1171"/>
      <c r="E380" s="1181"/>
      <c r="F380" s="1171"/>
      <c r="G380" s="1135"/>
      <c r="H380" s="1135"/>
      <c r="I380" s="1135"/>
      <c r="J380" s="1135"/>
      <c r="K380" s="1135"/>
      <c r="L380" s="1135"/>
    </row>
    <row r="381" spans="2:12">
      <c r="B381" s="1170"/>
      <c r="C381" s="1135"/>
      <c r="D381" s="1171"/>
      <c r="E381" s="1181"/>
      <c r="F381" s="1171"/>
      <c r="G381" s="1135"/>
      <c r="H381" s="1135"/>
      <c r="I381" s="1135"/>
      <c r="J381" s="1135"/>
      <c r="K381" s="1135"/>
      <c r="L381" s="1135"/>
    </row>
    <row r="382" spans="2:12">
      <c r="B382" s="1170"/>
      <c r="C382" s="1135"/>
      <c r="D382" s="1171"/>
      <c r="E382" s="1181"/>
      <c r="F382" s="1171"/>
      <c r="G382" s="1135"/>
      <c r="H382" s="1135"/>
      <c r="I382" s="1135"/>
      <c r="J382" s="1135"/>
      <c r="K382" s="1135"/>
      <c r="L382" s="1135"/>
    </row>
    <row r="383" spans="2:12">
      <c r="B383" s="1170"/>
      <c r="C383" s="1135"/>
      <c r="D383" s="1171"/>
      <c r="E383" s="1181"/>
      <c r="F383" s="1171"/>
      <c r="G383" s="1135"/>
      <c r="H383" s="1135"/>
      <c r="I383" s="1135"/>
      <c r="J383" s="1135"/>
      <c r="K383" s="1135"/>
      <c r="L383" s="1135"/>
    </row>
    <row r="384" spans="2:12">
      <c r="B384" s="1170"/>
      <c r="C384" s="1135"/>
      <c r="D384" s="1171"/>
      <c r="E384" s="1181"/>
      <c r="F384" s="1171"/>
      <c r="G384" s="1135"/>
      <c r="H384" s="1135"/>
      <c r="I384" s="1135"/>
      <c r="J384" s="1135"/>
      <c r="K384" s="1135"/>
      <c r="L384" s="1135"/>
    </row>
    <row r="385" spans="2:12">
      <c r="B385" s="1170"/>
      <c r="C385" s="1135"/>
      <c r="D385" s="1171"/>
      <c r="E385" s="1181"/>
      <c r="F385" s="1171"/>
      <c r="G385" s="1135"/>
      <c r="H385" s="1135"/>
      <c r="I385" s="1135"/>
      <c r="J385" s="1135"/>
      <c r="K385" s="1135"/>
      <c r="L385" s="1135"/>
    </row>
    <row r="386" spans="2:12">
      <c r="B386" s="1170"/>
      <c r="C386" s="1135"/>
      <c r="D386" s="1171"/>
      <c r="E386" s="1181"/>
      <c r="F386" s="1171"/>
      <c r="G386" s="1135"/>
      <c r="H386" s="1135"/>
      <c r="I386" s="1135"/>
      <c r="J386" s="1135"/>
      <c r="K386" s="1135"/>
      <c r="L386" s="1135"/>
    </row>
    <row r="387" spans="2:12">
      <c r="B387" s="1170"/>
      <c r="C387" s="1135"/>
      <c r="D387" s="1171"/>
      <c r="E387" s="1181"/>
      <c r="F387" s="1171"/>
      <c r="G387" s="1135"/>
      <c r="H387" s="1135"/>
      <c r="I387" s="1135"/>
      <c r="J387" s="1135"/>
      <c r="K387" s="1135"/>
      <c r="L387" s="1135"/>
    </row>
    <row r="388" spans="2:12">
      <c r="B388" s="1170"/>
      <c r="C388" s="1135"/>
      <c r="D388" s="1171"/>
      <c r="E388" s="1181"/>
      <c r="F388" s="1171"/>
      <c r="G388" s="1135"/>
      <c r="H388" s="1135"/>
      <c r="I388" s="1135"/>
      <c r="J388" s="1135"/>
      <c r="K388" s="1135"/>
      <c r="L388" s="1135"/>
    </row>
    <row r="389" spans="2:12">
      <c r="B389" s="1170"/>
      <c r="C389" s="1135"/>
      <c r="D389" s="1171"/>
      <c r="E389" s="1181"/>
      <c r="F389" s="1171"/>
      <c r="G389" s="1135"/>
      <c r="H389" s="1135"/>
      <c r="I389" s="1135"/>
      <c r="J389" s="1135"/>
      <c r="K389" s="1135"/>
      <c r="L389" s="1135"/>
    </row>
    <row r="390" spans="2:12">
      <c r="B390" s="1170"/>
      <c r="C390" s="1135"/>
      <c r="D390" s="1171"/>
      <c r="E390" s="1181"/>
      <c r="F390" s="1171"/>
      <c r="G390" s="1135"/>
      <c r="H390" s="1135"/>
      <c r="I390" s="1135"/>
      <c r="J390" s="1135"/>
      <c r="K390" s="1135"/>
      <c r="L390" s="1135"/>
    </row>
    <row r="391" spans="2:12">
      <c r="B391" s="1170"/>
      <c r="C391" s="1135"/>
      <c r="D391" s="1171"/>
      <c r="E391" s="1181"/>
      <c r="F391" s="1171"/>
      <c r="G391" s="1135"/>
      <c r="H391" s="1135"/>
      <c r="I391" s="1135"/>
      <c r="J391" s="1135"/>
      <c r="K391" s="1135"/>
      <c r="L391" s="1135"/>
    </row>
    <row r="392" spans="2:12">
      <c r="B392" s="1170"/>
      <c r="C392" s="1135"/>
      <c r="D392" s="1171"/>
      <c r="E392" s="1181"/>
      <c r="F392" s="1171"/>
      <c r="G392" s="1135"/>
      <c r="H392" s="1135"/>
      <c r="I392" s="1135"/>
      <c r="J392" s="1135"/>
      <c r="K392" s="1135"/>
      <c r="L392" s="1135"/>
    </row>
    <row r="393" spans="2:12">
      <c r="B393" s="1170"/>
      <c r="C393" s="1135"/>
      <c r="D393" s="1171"/>
      <c r="E393" s="1181"/>
      <c r="F393" s="1171"/>
      <c r="G393" s="1135"/>
      <c r="H393" s="1135"/>
      <c r="I393" s="1135"/>
      <c r="J393" s="1135"/>
      <c r="K393" s="1135"/>
      <c r="L393" s="1135"/>
    </row>
    <row r="394" spans="2:12">
      <c r="B394" s="1170"/>
      <c r="C394" s="1135"/>
      <c r="D394" s="1171"/>
      <c r="E394" s="1181"/>
      <c r="F394" s="1171"/>
      <c r="G394" s="1135"/>
      <c r="H394" s="1135"/>
      <c r="I394" s="1135"/>
      <c r="J394" s="1135"/>
      <c r="K394" s="1135"/>
      <c r="L394" s="1135"/>
    </row>
    <row r="395" spans="2:12">
      <c r="B395" s="1170"/>
      <c r="C395" s="1135"/>
      <c r="D395" s="1171"/>
      <c r="E395" s="1181"/>
      <c r="F395" s="1171"/>
      <c r="G395" s="1135"/>
      <c r="H395" s="1135"/>
      <c r="I395" s="1135"/>
      <c r="J395" s="1135"/>
      <c r="K395" s="1135"/>
      <c r="L395" s="1135"/>
    </row>
    <row r="396" spans="2:12">
      <c r="B396" s="1170"/>
      <c r="C396" s="1135"/>
      <c r="D396" s="1171"/>
      <c r="E396" s="1181"/>
      <c r="F396" s="1171"/>
      <c r="G396" s="1135"/>
      <c r="H396" s="1135"/>
      <c r="I396" s="1135"/>
      <c r="J396" s="1135"/>
      <c r="K396" s="1135"/>
      <c r="L396" s="1135"/>
    </row>
    <row r="397" spans="2:12">
      <c r="B397" s="1170"/>
      <c r="C397" s="1135"/>
      <c r="D397" s="1171"/>
      <c r="E397" s="1181"/>
      <c r="F397" s="1171"/>
      <c r="G397" s="1135"/>
      <c r="H397" s="1135"/>
      <c r="I397" s="1135"/>
      <c r="J397" s="1135"/>
      <c r="K397" s="1135"/>
      <c r="L397" s="1135"/>
    </row>
    <row r="398" spans="2:12">
      <c r="B398" s="1170"/>
      <c r="C398" s="1135"/>
      <c r="D398" s="1171"/>
      <c r="E398" s="1181"/>
      <c r="F398" s="1171"/>
      <c r="G398" s="1135"/>
      <c r="H398" s="1135"/>
      <c r="I398" s="1135"/>
      <c r="J398" s="1135"/>
      <c r="K398" s="1135"/>
      <c r="L398" s="1135"/>
    </row>
    <row r="399" spans="2:12">
      <c r="B399" s="1170"/>
      <c r="C399" s="1135"/>
      <c r="D399" s="1171"/>
      <c r="E399" s="1181"/>
      <c r="F399" s="1171"/>
      <c r="G399" s="1135"/>
      <c r="H399" s="1135"/>
      <c r="I399" s="1135"/>
      <c r="J399" s="1135"/>
      <c r="K399" s="1135"/>
      <c r="L399" s="1135"/>
    </row>
    <row r="400" spans="2:12">
      <c r="B400" s="1170"/>
      <c r="C400" s="1135"/>
      <c r="D400" s="1171"/>
      <c r="E400" s="1181"/>
      <c r="F400" s="1171"/>
      <c r="G400" s="1135"/>
      <c r="H400" s="1135"/>
      <c r="I400" s="1135"/>
      <c r="J400" s="1135"/>
      <c r="K400" s="1135"/>
      <c r="L400" s="1135"/>
    </row>
    <row r="401" spans="2:12">
      <c r="B401" s="1170"/>
      <c r="C401" s="1135"/>
      <c r="D401" s="1171"/>
      <c r="E401" s="1181"/>
      <c r="F401" s="1171"/>
      <c r="G401" s="1135"/>
      <c r="H401" s="1135"/>
      <c r="I401" s="1135"/>
      <c r="J401" s="1135"/>
      <c r="K401" s="1135"/>
      <c r="L401" s="1135"/>
    </row>
    <row r="402" spans="2:12">
      <c r="B402" s="1170"/>
      <c r="C402" s="1135"/>
      <c r="D402" s="1171"/>
      <c r="E402" s="1181"/>
      <c r="F402" s="1171"/>
      <c r="G402" s="1135"/>
      <c r="H402" s="1135"/>
      <c r="I402" s="1135"/>
      <c r="J402" s="1135"/>
      <c r="K402" s="1135"/>
      <c r="L402" s="1135"/>
    </row>
    <row r="403" spans="2:12">
      <c r="B403" s="1170"/>
      <c r="C403" s="1135"/>
      <c r="D403" s="1171"/>
      <c r="E403" s="1181"/>
      <c r="F403" s="1171"/>
      <c r="G403" s="1135"/>
      <c r="H403" s="1135"/>
      <c r="I403" s="1135"/>
      <c r="J403" s="1135"/>
      <c r="K403" s="1135"/>
      <c r="L403" s="1135"/>
    </row>
    <row r="404" spans="2:12">
      <c r="B404" s="1170"/>
      <c r="C404" s="1135"/>
      <c r="D404" s="1171"/>
      <c r="E404" s="1181"/>
      <c r="F404" s="1171"/>
      <c r="G404" s="1135"/>
      <c r="H404" s="1135"/>
      <c r="I404" s="1135"/>
      <c r="J404" s="1135"/>
      <c r="K404" s="1135"/>
      <c r="L404" s="1135"/>
    </row>
    <row r="405" spans="2:12">
      <c r="B405" s="1170"/>
      <c r="C405" s="1135"/>
      <c r="D405" s="1171"/>
      <c r="E405" s="1181"/>
      <c r="F405" s="1171"/>
      <c r="G405" s="1135"/>
      <c r="H405" s="1135"/>
      <c r="I405" s="1135"/>
      <c r="J405" s="1135"/>
      <c r="K405" s="1135"/>
      <c r="L405" s="1135"/>
    </row>
    <row r="406" spans="2:12">
      <c r="B406" s="1170"/>
      <c r="C406" s="1135"/>
      <c r="D406" s="1171"/>
      <c r="E406" s="1181"/>
      <c r="F406" s="1171"/>
      <c r="G406" s="1135"/>
      <c r="H406" s="1135"/>
      <c r="I406" s="1135"/>
      <c r="J406" s="1135"/>
      <c r="K406" s="1135"/>
      <c r="L406" s="1135"/>
    </row>
    <row r="407" spans="2:12">
      <c r="B407" s="1170"/>
      <c r="C407" s="1135"/>
      <c r="D407" s="1171"/>
      <c r="E407" s="1181"/>
      <c r="F407" s="1171"/>
      <c r="G407" s="1135"/>
      <c r="H407" s="1135"/>
      <c r="I407" s="1135"/>
      <c r="J407" s="1135"/>
      <c r="K407" s="1135"/>
      <c r="L407" s="1135"/>
    </row>
    <row r="408" spans="2:12">
      <c r="B408" s="1170"/>
      <c r="C408" s="1135"/>
      <c r="D408" s="1171"/>
      <c r="E408" s="1181"/>
      <c r="F408" s="1171"/>
      <c r="G408" s="1135"/>
      <c r="H408" s="1135"/>
      <c r="I408" s="1135"/>
      <c r="J408" s="1135"/>
      <c r="K408" s="1135"/>
      <c r="L408" s="1135"/>
    </row>
    <row r="409" spans="2:12">
      <c r="B409" s="1170"/>
      <c r="C409" s="1135"/>
      <c r="D409" s="1171"/>
      <c r="E409" s="1181"/>
      <c r="F409" s="1171"/>
      <c r="G409" s="1135"/>
      <c r="H409" s="1135"/>
      <c r="I409" s="1135"/>
      <c r="J409" s="1135"/>
      <c r="K409" s="1135"/>
      <c r="L409" s="1135"/>
    </row>
    <row r="410" spans="2:12">
      <c r="B410" s="1170"/>
      <c r="C410" s="1135"/>
      <c r="D410" s="1171"/>
      <c r="E410" s="1181"/>
      <c r="F410" s="1171"/>
      <c r="G410" s="1135"/>
      <c r="H410" s="1135"/>
      <c r="I410" s="1135"/>
      <c r="J410" s="1135"/>
      <c r="K410" s="1135"/>
      <c r="L410" s="1135"/>
    </row>
    <row r="411" spans="2:12">
      <c r="B411" s="1170"/>
      <c r="C411" s="1135"/>
      <c r="D411" s="1171"/>
      <c r="E411" s="1181"/>
      <c r="F411" s="1171"/>
      <c r="G411" s="1135"/>
      <c r="H411" s="1135"/>
      <c r="I411" s="1135"/>
      <c r="J411" s="1135"/>
      <c r="K411" s="1135"/>
      <c r="L411" s="1135"/>
    </row>
    <row r="412" spans="2:12">
      <c r="B412" s="1170"/>
      <c r="C412" s="1135"/>
      <c r="D412" s="1171"/>
      <c r="E412" s="1181"/>
      <c r="F412" s="1171"/>
      <c r="G412" s="1135"/>
      <c r="H412" s="1135"/>
      <c r="I412" s="1135"/>
      <c r="J412" s="1135"/>
      <c r="K412" s="1135"/>
      <c r="L412" s="1135"/>
    </row>
    <row r="413" spans="2:12">
      <c r="B413" s="1170"/>
      <c r="C413" s="1135"/>
      <c r="D413" s="1171"/>
      <c r="E413" s="1181"/>
      <c r="F413" s="1171"/>
      <c r="G413" s="1135"/>
      <c r="H413" s="1135"/>
      <c r="I413" s="1135"/>
      <c r="J413" s="1135"/>
      <c r="K413" s="1135"/>
      <c r="L413" s="1135"/>
    </row>
    <row r="414" spans="2:12">
      <c r="B414" s="1170"/>
      <c r="C414" s="1135"/>
      <c r="D414" s="1171"/>
      <c r="E414" s="1181"/>
      <c r="F414" s="1171"/>
      <c r="G414" s="1135"/>
      <c r="H414" s="1135"/>
      <c r="I414" s="1135"/>
      <c r="J414" s="1135"/>
      <c r="K414" s="1135"/>
      <c r="L414" s="1135"/>
    </row>
    <row r="415" spans="2:12">
      <c r="B415" s="1170"/>
      <c r="C415" s="1135"/>
      <c r="D415" s="1171"/>
      <c r="E415" s="1181"/>
      <c r="F415" s="1171"/>
      <c r="G415" s="1135"/>
      <c r="H415" s="1135"/>
      <c r="I415" s="1135"/>
      <c r="J415" s="1135"/>
      <c r="K415" s="1135"/>
      <c r="L415" s="1135"/>
    </row>
    <row r="416" spans="2:12">
      <c r="B416" s="1170"/>
      <c r="C416" s="1135"/>
      <c r="D416" s="1171"/>
      <c r="E416" s="1181"/>
      <c r="F416" s="1171"/>
      <c r="G416" s="1135"/>
      <c r="H416" s="1135"/>
      <c r="I416" s="1135"/>
      <c r="J416" s="1135"/>
      <c r="K416" s="1135"/>
      <c r="L416" s="1135"/>
    </row>
    <row r="417" spans="2:12">
      <c r="B417" s="1170"/>
      <c r="C417" s="1135"/>
      <c r="D417" s="1171"/>
      <c r="E417" s="1181"/>
      <c r="F417" s="1171"/>
      <c r="G417" s="1135"/>
      <c r="H417" s="1135"/>
      <c r="I417" s="1135"/>
      <c r="J417" s="1135"/>
      <c r="K417" s="1135"/>
      <c r="L417" s="1135"/>
    </row>
    <row r="418" spans="2:12">
      <c r="B418" s="1170"/>
      <c r="C418" s="1135"/>
      <c r="D418" s="1171"/>
      <c r="E418" s="1181"/>
      <c r="F418" s="1171"/>
      <c r="G418" s="1135"/>
      <c r="H418" s="1135"/>
      <c r="I418" s="1135"/>
      <c r="J418" s="1135"/>
      <c r="K418" s="1135"/>
      <c r="L418" s="1135"/>
    </row>
    <row r="419" spans="2:12">
      <c r="B419" s="1170"/>
      <c r="C419" s="1135"/>
      <c r="D419" s="1171"/>
      <c r="E419" s="1181"/>
      <c r="F419" s="1171"/>
      <c r="G419" s="1135"/>
      <c r="H419" s="1135"/>
      <c r="I419" s="1135"/>
      <c r="J419" s="1135"/>
      <c r="K419" s="1135"/>
      <c r="L419" s="1135"/>
    </row>
    <row r="420" spans="2:12">
      <c r="B420" s="1170"/>
      <c r="C420" s="1135"/>
      <c r="D420" s="1171"/>
      <c r="E420" s="1181"/>
      <c r="F420" s="1171"/>
      <c r="G420" s="1135"/>
      <c r="H420" s="1135"/>
      <c r="I420" s="1135"/>
      <c r="J420" s="1135"/>
      <c r="K420" s="1135"/>
      <c r="L420" s="1135"/>
    </row>
    <row r="421" spans="2:12">
      <c r="B421" s="1170"/>
      <c r="C421" s="1135"/>
      <c r="D421" s="1171"/>
      <c r="E421" s="1181"/>
      <c r="F421" s="1171"/>
      <c r="G421" s="1135"/>
      <c r="H421" s="1135"/>
      <c r="I421" s="1135"/>
      <c r="J421" s="1135"/>
      <c r="K421" s="1135"/>
      <c r="L421" s="1135"/>
    </row>
    <row r="422" spans="2:12">
      <c r="B422" s="1170"/>
      <c r="C422" s="1135"/>
      <c r="D422" s="1171"/>
      <c r="E422" s="1181"/>
      <c r="F422" s="1171"/>
      <c r="G422" s="1135"/>
      <c r="H422" s="1135"/>
      <c r="I422" s="1135"/>
      <c r="J422" s="1135"/>
      <c r="K422" s="1135"/>
      <c r="L422" s="1135"/>
    </row>
    <row r="423" spans="2:12">
      <c r="B423" s="1170"/>
      <c r="C423" s="1135"/>
      <c r="D423" s="1171"/>
      <c r="E423" s="1181"/>
      <c r="F423" s="1171"/>
      <c r="G423" s="1135"/>
      <c r="H423" s="1135"/>
      <c r="I423" s="1135"/>
      <c r="J423" s="1135"/>
      <c r="K423" s="1135"/>
      <c r="L423" s="1135"/>
    </row>
    <row r="424" spans="2:12">
      <c r="B424" s="1170"/>
      <c r="C424" s="1135"/>
      <c r="D424" s="1171"/>
      <c r="E424" s="1181"/>
      <c r="F424" s="1171"/>
      <c r="G424" s="1135"/>
      <c r="H424" s="1135"/>
      <c r="I424" s="1135"/>
      <c r="J424" s="1135"/>
      <c r="K424" s="1135"/>
      <c r="L424" s="1135"/>
    </row>
    <row r="425" spans="2:12">
      <c r="B425" s="1170"/>
      <c r="C425" s="1135"/>
      <c r="D425" s="1171"/>
      <c r="E425" s="1181"/>
      <c r="F425" s="1171"/>
      <c r="G425" s="1135"/>
      <c r="H425" s="1135"/>
      <c r="I425" s="1135"/>
      <c r="J425" s="1135"/>
      <c r="K425" s="1135"/>
      <c r="L425" s="1135"/>
    </row>
    <row r="426" spans="2:12">
      <c r="B426" s="1170"/>
      <c r="C426" s="1135"/>
      <c r="D426" s="1171"/>
      <c r="E426" s="1181"/>
      <c r="F426" s="1171"/>
      <c r="G426" s="1135"/>
      <c r="H426" s="1135"/>
      <c r="I426" s="1135"/>
      <c r="J426" s="1135"/>
      <c r="K426" s="1135"/>
      <c r="L426" s="1135"/>
    </row>
    <row r="427" spans="2:12">
      <c r="B427" s="1170"/>
      <c r="C427" s="1135"/>
      <c r="D427" s="1171"/>
      <c r="E427" s="1181"/>
      <c r="F427" s="1171"/>
      <c r="G427" s="1135"/>
      <c r="H427" s="1135"/>
      <c r="I427" s="1135"/>
      <c r="J427" s="1135"/>
      <c r="K427" s="1135"/>
      <c r="L427" s="1135"/>
    </row>
    <row r="428" spans="2:12">
      <c r="B428" s="1170"/>
      <c r="C428" s="1135"/>
      <c r="D428" s="1171"/>
      <c r="E428" s="1181"/>
      <c r="F428" s="1171"/>
      <c r="G428" s="1135"/>
      <c r="H428" s="1135"/>
      <c r="I428" s="1135"/>
      <c r="J428" s="1135"/>
      <c r="K428" s="1135"/>
      <c r="L428" s="1135"/>
    </row>
    <row r="429" spans="2:12">
      <c r="B429" s="1170"/>
      <c r="C429" s="1135"/>
      <c r="D429" s="1171"/>
      <c r="E429" s="1181"/>
      <c r="F429" s="1171"/>
      <c r="G429" s="1135"/>
      <c r="H429" s="1135"/>
      <c r="I429" s="1135"/>
      <c r="J429" s="1135"/>
      <c r="K429" s="1135"/>
      <c r="L429" s="1135"/>
    </row>
    <row r="430" spans="2:12">
      <c r="B430" s="1170"/>
      <c r="C430" s="1135"/>
      <c r="D430" s="1171"/>
      <c r="E430" s="1181"/>
      <c r="F430" s="1171"/>
      <c r="G430" s="1135"/>
      <c r="H430" s="1135"/>
      <c r="I430" s="1135"/>
      <c r="J430" s="1135"/>
      <c r="K430" s="1135"/>
      <c r="L430" s="1135"/>
    </row>
    <row r="431" spans="2:12">
      <c r="B431" s="1170"/>
      <c r="C431" s="1135"/>
      <c r="D431" s="1171"/>
      <c r="E431" s="1181"/>
      <c r="F431" s="1171"/>
      <c r="G431" s="1135"/>
      <c r="H431" s="1135"/>
      <c r="I431" s="1135"/>
      <c r="J431" s="1135"/>
      <c r="K431" s="1135"/>
      <c r="L431" s="1135"/>
    </row>
    <row r="432" spans="2:12">
      <c r="B432" s="1170"/>
      <c r="C432" s="1135"/>
      <c r="D432" s="1171"/>
      <c r="E432" s="1181"/>
      <c r="F432" s="1171"/>
      <c r="G432" s="1135"/>
      <c r="H432" s="1135"/>
      <c r="I432" s="1135"/>
      <c r="J432" s="1135"/>
      <c r="K432" s="1135"/>
      <c r="L432" s="1135"/>
    </row>
    <row r="433" spans="2:12">
      <c r="B433" s="1170"/>
      <c r="C433" s="1135"/>
      <c r="D433" s="1171"/>
      <c r="E433" s="1181"/>
      <c r="F433" s="1171"/>
      <c r="G433" s="1135"/>
      <c r="H433" s="1135"/>
      <c r="I433" s="1135"/>
      <c r="J433" s="1135"/>
      <c r="K433" s="1135"/>
      <c r="L433" s="1135"/>
    </row>
    <row r="434" spans="2:12">
      <c r="B434" s="1170"/>
      <c r="C434" s="1135"/>
      <c r="D434" s="1171"/>
      <c r="E434" s="1181"/>
      <c r="F434" s="1171"/>
      <c r="G434" s="1135"/>
      <c r="H434" s="1135"/>
      <c r="I434" s="1135"/>
      <c r="J434" s="1135"/>
      <c r="K434" s="1135"/>
      <c r="L434" s="1135"/>
    </row>
    <row r="435" spans="2:12">
      <c r="B435" s="1170"/>
      <c r="C435" s="1135"/>
      <c r="D435" s="1171"/>
      <c r="E435" s="1181"/>
      <c r="F435" s="1171"/>
      <c r="G435" s="1135"/>
      <c r="H435" s="1135"/>
      <c r="I435" s="1135"/>
      <c r="J435" s="1135"/>
      <c r="K435" s="1135"/>
      <c r="L435" s="1135"/>
    </row>
    <row r="436" spans="2:12">
      <c r="B436" s="1170"/>
      <c r="C436" s="1135"/>
      <c r="D436" s="1171"/>
      <c r="E436" s="1181"/>
      <c r="F436" s="1171"/>
      <c r="G436" s="1135"/>
      <c r="H436" s="1135"/>
      <c r="I436" s="1135"/>
      <c r="J436" s="1135"/>
      <c r="K436" s="1135"/>
      <c r="L436" s="1135"/>
    </row>
    <row r="437" spans="2:12">
      <c r="B437" s="1170"/>
      <c r="C437" s="1135"/>
      <c r="D437" s="1171"/>
      <c r="E437" s="1181"/>
      <c r="F437" s="1171"/>
      <c r="G437" s="1135"/>
      <c r="H437" s="1135"/>
      <c r="I437" s="1135"/>
      <c r="J437" s="1135"/>
      <c r="K437" s="1135"/>
      <c r="L437" s="1135"/>
    </row>
    <row r="438" spans="2:12">
      <c r="B438" s="1170"/>
      <c r="C438" s="1135"/>
      <c r="D438" s="1171"/>
      <c r="E438" s="1181"/>
      <c r="F438" s="1171"/>
      <c r="G438" s="1135"/>
      <c r="H438" s="1135"/>
      <c r="I438" s="1135"/>
      <c r="J438" s="1135"/>
      <c r="K438" s="1135"/>
      <c r="L438" s="1135"/>
    </row>
    <row r="439" spans="2:12">
      <c r="B439" s="1170"/>
      <c r="C439" s="1135"/>
      <c r="D439" s="1171"/>
      <c r="E439" s="1181"/>
      <c r="F439" s="1171"/>
      <c r="G439" s="1135"/>
      <c r="H439" s="1135"/>
      <c r="I439" s="1135"/>
      <c r="J439" s="1135"/>
      <c r="K439" s="1135"/>
      <c r="L439" s="1135"/>
    </row>
    <row r="440" spans="2:12">
      <c r="B440" s="1170"/>
      <c r="C440" s="1135"/>
      <c r="D440" s="1171"/>
      <c r="E440" s="1181"/>
      <c r="F440" s="1171"/>
      <c r="G440" s="1135"/>
      <c r="H440" s="1135"/>
      <c r="I440" s="1135"/>
      <c r="J440" s="1135"/>
      <c r="K440" s="1135"/>
      <c r="L440" s="1135"/>
    </row>
    <row r="441" spans="2:12">
      <c r="B441" s="1170"/>
      <c r="C441" s="1135"/>
      <c r="D441" s="1171"/>
      <c r="E441" s="1181"/>
      <c r="F441" s="1171"/>
      <c r="G441" s="1135"/>
      <c r="H441" s="1135"/>
      <c r="I441" s="1135"/>
      <c r="J441" s="1135"/>
      <c r="K441" s="1135"/>
      <c r="L441" s="1135"/>
    </row>
    <row r="442" spans="2:12">
      <c r="B442" s="1170"/>
      <c r="C442" s="1135"/>
      <c r="D442" s="1171"/>
      <c r="E442" s="1181"/>
      <c r="F442" s="1171"/>
      <c r="G442" s="1135"/>
      <c r="H442" s="1135"/>
      <c r="I442" s="1135"/>
      <c r="J442" s="1135"/>
      <c r="K442" s="1135"/>
      <c r="L442" s="1135"/>
    </row>
    <row r="443" spans="2:12">
      <c r="B443" s="1170"/>
      <c r="C443" s="1135"/>
      <c r="D443" s="1171"/>
      <c r="E443" s="1181"/>
      <c r="F443" s="1171"/>
      <c r="G443" s="1135"/>
      <c r="H443" s="1135"/>
      <c r="I443" s="1135"/>
      <c r="J443" s="1135"/>
      <c r="K443" s="1135"/>
      <c r="L443" s="1135"/>
    </row>
    <row r="444" spans="2:12">
      <c r="B444" s="1170"/>
      <c r="C444" s="1135"/>
      <c r="D444" s="1171"/>
      <c r="E444" s="1181"/>
      <c r="F444" s="1171"/>
      <c r="G444" s="1135"/>
      <c r="H444" s="1135"/>
      <c r="I444" s="1135"/>
      <c r="J444" s="1135"/>
      <c r="K444" s="1135"/>
      <c r="L444" s="1135"/>
    </row>
    <row r="445" spans="2:12">
      <c r="B445" s="1170"/>
      <c r="C445" s="1135"/>
      <c r="D445" s="1171"/>
      <c r="E445" s="1181"/>
      <c r="F445" s="1171"/>
      <c r="G445" s="1135"/>
      <c r="H445" s="1135"/>
      <c r="I445" s="1135"/>
      <c r="J445" s="1135"/>
      <c r="K445" s="1135"/>
      <c r="L445" s="1135"/>
    </row>
    <row r="446" spans="2:12">
      <c r="B446" s="1170"/>
      <c r="C446" s="1135"/>
      <c r="D446" s="1171"/>
      <c r="E446" s="1181"/>
      <c r="F446" s="1171"/>
      <c r="G446" s="1135"/>
      <c r="H446" s="1135"/>
      <c r="I446" s="1135"/>
      <c r="J446" s="1135"/>
      <c r="K446" s="1135"/>
      <c r="L446" s="1135"/>
    </row>
    <row r="447" spans="2:12">
      <c r="B447" s="1170"/>
      <c r="C447" s="1135"/>
      <c r="D447" s="1171"/>
      <c r="E447" s="1181"/>
      <c r="F447" s="1171"/>
      <c r="G447" s="1135"/>
      <c r="H447" s="1135"/>
      <c r="I447" s="1135"/>
      <c r="J447" s="1135"/>
      <c r="K447" s="1135"/>
      <c r="L447" s="1135"/>
    </row>
    <row r="448" spans="2:12">
      <c r="B448" s="1170"/>
      <c r="C448" s="1135"/>
      <c r="D448" s="1171"/>
      <c r="E448" s="1181"/>
      <c r="F448" s="1171"/>
      <c r="G448" s="1135"/>
      <c r="H448" s="1135"/>
      <c r="I448" s="1135"/>
      <c r="J448" s="1135"/>
      <c r="K448" s="1135"/>
      <c r="L448" s="1135"/>
    </row>
    <row r="449" spans="2:12">
      <c r="B449" s="1170"/>
      <c r="C449" s="1135"/>
      <c r="D449" s="1171"/>
      <c r="E449" s="1181"/>
      <c r="F449" s="1171"/>
      <c r="G449" s="1135"/>
      <c r="H449" s="1135"/>
      <c r="I449" s="1135"/>
      <c r="J449" s="1135"/>
      <c r="K449" s="1135"/>
      <c r="L449" s="1135"/>
    </row>
    <row r="450" spans="2:12">
      <c r="B450" s="1170"/>
      <c r="C450" s="1135"/>
      <c r="D450" s="1171"/>
      <c r="E450" s="1181"/>
      <c r="F450" s="1171"/>
      <c r="G450" s="1135"/>
      <c r="H450" s="1135"/>
      <c r="I450" s="1135"/>
      <c r="J450" s="1135"/>
      <c r="K450" s="1135"/>
      <c r="L450" s="1135"/>
    </row>
    <row r="451" spans="2:12">
      <c r="B451" s="1170"/>
      <c r="C451" s="1135"/>
      <c r="D451" s="1171"/>
      <c r="E451" s="1181"/>
      <c r="F451" s="1171"/>
      <c r="G451" s="1135"/>
      <c r="H451" s="1135"/>
      <c r="I451" s="1135"/>
      <c r="J451" s="1135"/>
      <c r="K451" s="1135"/>
      <c r="L451" s="1135"/>
    </row>
    <row r="452" spans="2:12">
      <c r="B452" s="1170"/>
      <c r="C452" s="1135"/>
      <c r="D452" s="1171"/>
      <c r="E452" s="1181"/>
      <c r="F452" s="1171"/>
      <c r="G452" s="1135"/>
      <c r="H452" s="1135"/>
      <c r="I452" s="1135"/>
      <c r="J452" s="1135"/>
      <c r="K452" s="1135"/>
      <c r="L452" s="1135"/>
    </row>
    <row r="453" spans="2:12">
      <c r="B453" s="1170"/>
      <c r="C453" s="1135"/>
      <c r="D453" s="1171"/>
      <c r="E453" s="1181"/>
      <c r="F453" s="1171"/>
      <c r="G453" s="1135"/>
      <c r="H453" s="1135"/>
      <c r="I453" s="1135"/>
      <c r="J453" s="1135"/>
      <c r="K453" s="1135"/>
      <c r="L453" s="1135"/>
    </row>
    <row r="454" spans="2:12">
      <c r="B454" s="1170"/>
      <c r="C454" s="1135"/>
      <c r="D454" s="1171"/>
      <c r="E454" s="1181"/>
      <c r="F454" s="1171"/>
      <c r="G454" s="1135"/>
      <c r="H454" s="1135"/>
      <c r="I454" s="1135"/>
      <c r="J454" s="1135"/>
      <c r="K454" s="1135"/>
      <c r="L454" s="1135"/>
    </row>
    <row r="455" spans="2:12">
      <c r="B455" s="1170"/>
      <c r="C455" s="1135"/>
      <c r="D455" s="1171"/>
      <c r="E455" s="1181"/>
      <c r="F455" s="1171"/>
      <c r="G455" s="1135"/>
      <c r="H455" s="1135"/>
      <c r="I455" s="1135"/>
      <c r="J455" s="1135"/>
      <c r="K455" s="1135"/>
      <c r="L455" s="1135"/>
    </row>
    <row r="456" spans="2:12">
      <c r="B456" s="1170"/>
      <c r="C456" s="1135"/>
      <c r="D456" s="1171"/>
      <c r="E456" s="1181"/>
      <c r="F456" s="1171"/>
      <c r="G456" s="1135"/>
      <c r="H456" s="1135"/>
      <c r="I456" s="1135"/>
      <c r="J456" s="1135"/>
      <c r="K456" s="1135"/>
      <c r="L456" s="1135"/>
    </row>
    <row r="457" spans="2:12">
      <c r="B457" s="1170"/>
      <c r="C457" s="1135"/>
      <c r="D457" s="1171"/>
      <c r="E457" s="1181"/>
      <c r="F457" s="1171"/>
      <c r="G457" s="1135"/>
      <c r="H457" s="1135"/>
      <c r="I457" s="1135"/>
      <c r="J457" s="1135"/>
      <c r="K457" s="1135"/>
      <c r="L457" s="1135"/>
    </row>
    <row r="458" spans="2:12">
      <c r="B458" s="1170"/>
      <c r="C458" s="1135"/>
      <c r="D458" s="1171"/>
      <c r="E458" s="1181"/>
      <c r="F458" s="1171"/>
      <c r="G458" s="1135"/>
      <c r="H458" s="1135"/>
      <c r="I458" s="1135"/>
      <c r="J458" s="1135"/>
      <c r="K458" s="1135"/>
      <c r="L458" s="1135"/>
    </row>
    <row r="459" spans="2:12">
      <c r="B459" s="1170"/>
      <c r="C459" s="1135"/>
      <c r="D459" s="1171"/>
      <c r="E459" s="1181"/>
      <c r="F459" s="1171"/>
      <c r="G459" s="1135"/>
      <c r="H459" s="1135"/>
      <c r="I459" s="1135"/>
      <c r="J459" s="1135"/>
      <c r="K459" s="1135"/>
      <c r="L459" s="1135"/>
    </row>
    <row r="460" spans="2:12">
      <c r="B460" s="1170"/>
      <c r="C460" s="1135"/>
      <c r="D460" s="1171"/>
      <c r="E460" s="1181"/>
      <c r="F460" s="1171"/>
      <c r="G460" s="1135"/>
      <c r="H460" s="1135"/>
      <c r="I460" s="1135"/>
      <c r="J460" s="1135"/>
      <c r="K460" s="1135"/>
      <c r="L460" s="1135"/>
    </row>
    <row r="461" spans="2:12">
      <c r="B461" s="1170"/>
      <c r="C461" s="1135"/>
      <c r="D461" s="1171"/>
      <c r="E461" s="1181"/>
      <c r="F461" s="1171"/>
      <c r="G461" s="1135"/>
      <c r="H461" s="1135"/>
      <c r="I461" s="1135"/>
      <c r="J461" s="1135"/>
      <c r="K461" s="1135"/>
      <c r="L461" s="1135"/>
    </row>
    <row r="462" spans="2:12">
      <c r="B462" s="1170"/>
      <c r="C462" s="1135"/>
      <c r="D462" s="1171"/>
      <c r="E462" s="1181"/>
      <c r="F462" s="1171"/>
      <c r="G462" s="1135"/>
      <c r="H462" s="1135"/>
      <c r="I462" s="1135"/>
      <c r="J462" s="1135"/>
      <c r="K462" s="1135"/>
      <c r="L462" s="1135"/>
    </row>
    <row r="463" spans="2:12">
      <c r="B463" s="1170"/>
      <c r="C463" s="1135"/>
      <c r="D463" s="1171"/>
      <c r="E463" s="1181"/>
      <c r="F463" s="1171"/>
      <c r="G463" s="1135"/>
      <c r="H463" s="1135"/>
      <c r="I463" s="1135"/>
      <c r="J463" s="1135"/>
      <c r="K463" s="1135"/>
      <c r="L463" s="1135"/>
    </row>
    <row r="464" spans="2:12">
      <c r="B464" s="1170"/>
      <c r="C464" s="1135"/>
      <c r="D464" s="1171"/>
      <c r="E464" s="1181"/>
      <c r="F464" s="1171"/>
      <c r="G464" s="1135"/>
      <c r="H464" s="1135"/>
      <c r="I464" s="1135"/>
      <c r="J464" s="1135"/>
      <c r="K464" s="1135"/>
      <c r="L464" s="1135"/>
    </row>
    <row r="465" spans="2:12">
      <c r="B465" s="1170"/>
      <c r="C465" s="1135"/>
      <c r="D465" s="1171"/>
      <c r="E465" s="1181"/>
      <c r="F465" s="1171"/>
      <c r="G465" s="1135"/>
      <c r="H465" s="1135"/>
      <c r="I465" s="1135"/>
      <c r="J465" s="1135"/>
      <c r="K465" s="1135"/>
      <c r="L465" s="1135"/>
    </row>
    <row r="466" spans="2:12">
      <c r="B466" s="1170"/>
      <c r="C466" s="1135"/>
      <c r="D466" s="1171"/>
      <c r="E466" s="1181"/>
      <c r="F466" s="1171"/>
      <c r="G466" s="1135"/>
      <c r="H466" s="1135"/>
      <c r="I466" s="1135"/>
      <c r="J466" s="1135"/>
      <c r="K466" s="1135"/>
      <c r="L466" s="1135"/>
    </row>
    <row r="467" spans="2:12">
      <c r="B467" s="1170"/>
      <c r="C467" s="1135"/>
      <c r="D467" s="1171"/>
      <c r="E467" s="1181"/>
      <c r="F467" s="1171"/>
      <c r="G467" s="1135"/>
      <c r="H467" s="1135"/>
      <c r="I467" s="1135"/>
      <c r="J467" s="1135"/>
      <c r="K467" s="1135"/>
      <c r="L467" s="1135"/>
    </row>
    <row r="468" spans="2:12">
      <c r="B468" s="1170"/>
      <c r="C468" s="1135"/>
      <c r="D468" s="1171"/>
      <c r="E468" s="1181"/>
      <c r="F468" s="1171"/>
      <c r="G468" s="1135"/>
      <c r="H468" s="1135"/>
      <c r="I468" s="1135"/>
      <c r="J468" s="1135"/>
      <c r="K468" s="1135"/>
      <c r="L468" s="1135"/>
    </row>
    <row r="469" spans="2:12">
      <c r="B469" s="1170"/>
      <c r="C469" s="1135"/>
      <c r="D469" s="1171"/>
      <c r="E469" s="1181"/>
      <c r="F469" s="1171"/>
      <c r="G469" s="1135"/>
      <c r="H469" s="1135"/>
      <c r="I469" s="1135"/>
      <c r="J469" s="1135"/>
      <c r="K469" s="1135"/>
      <c r="L469" s="1135"/>
    </row>
    <row r="470" spans="2:12">
      <c r="B470" s="1170"/>
      <c r="C470" s="1135"/>
      <c r="D470" s="1171"/>
      <c r="E470" s="1181"/>
      <c r="F470" s="1171"/>
      <c r="G470" s="1135"/>
      <c r="H470" s="1135"/>
      <c r="I470" s="1135"/>
      <c r="J470" s="1135"/>
      <c r="K470" s="1135"/>
      <c r="L470" s="1135"/>
    </row>
    <row r="471" spans="2:12">
      <c r="B471" s="1170"/>
      <c r="C471" s="1135"/>
      <c r="D471" s="1171"/>
      <c r="E471" s="1181"/>
      <c r="F471" s="1171"/>
      <c r="G471" s="1135"/>
      <c r="H471" s="1135"/>
      <c r="I471" s="1135"/>
      <c r="J471" s="1135"/>
      <c r="K471" s="1135"/>
      <c r="L471" s="1135"/>
    </row>
    <row r="472" spans="2:12">
      <c r="B472" s="1170"/>
      <c r="C472" s="1135"/>
      <c r="D472" s="1171"/>
      <c r="E472" s="1181"/>
      <c r="F472" s="1171"/>
      <c r="G472" s="1135"/>
      <c r="H472" s="1135"/>
      <c r="I472" s="1135"/>
      <c r="J472" s="1135"/>
      <c r="K472" s="1135"/>
      <c r="L472" s="1135"/>
    </row>
    <row r="473" spans="2:12">
      <c r="B473" s="1170"/>
      <c r="C473" s="1135"/>
      <c r="D473" s="1171"/>
      <c r="E473" s="1181"/>
      <c r="F473" s="1171"/>
      <c r="G473" s="1135"/>
      <c r="H473" s="1135"/>
      <c r="I473" s="1135"/>
      <c r="J473" s="1135"/>
      <c r="K473" s="1135"/>
      <c r="L473" s="1135"/>
    </row>
    <row r="474" spans="2:12">
      <c r="B474" s="1170"/>
      <c r="C474" s="1135"/>
      <c r="D474" s="1171"/>
      <c r="E474" s="1181"/>
      <c r="F474" s="1171"/>
      <c r="G474" s="1135"/>
      <c r="H474" s="1135"/>
      <c r="I474" s="1135"/>
      <c r="J474" s="1135"/>
      <c r="K474" s="1135"/>
      <c r="L474" s="1135"/>
    </row>
    <row r="475" spans="2:12">
      <c r="B475" s="1170"/>
      <c r="C475" s="1135"/>
      <c r="D475" s="1171"/>
      <c r="E475" s="1181"/>
      <c r="F475" s="1171"/>
      <c r="G475" s="1135"/>
      <c r="H475" s="1135"/>
      <c r="I475" s="1135"/>
      <c r="J475" s="1135"/>
      <c r="K475" s="1135"/>
      <c r="L475" s="1135"/>
    </row>
    <row r="476" spans="2:12">
      <c r="B476" s="1170"/>
      <c r="C476" s="1135"/>
      <c r="D476" s="1171"/>
      <c r="E476" s="1181"/>
      <c r="F476" s="1171"/>
      <c r="G476" s="1135"/>
      <c r="H476" s="1135"/>
      <c r="I476" s="1135"/>
      <c r="J476" s="1135"/>
      <c r="K476" s="1135"/>
      <c r="L476" s="1135"/>
    </row>
    <row r="477" spans="2:12">
      <c r="B477" s="1170"/>
      <c r="C477" s="1135"/>
      <c r="D477" s="1171"/>
      <c r="E477" s="1181"/>
      <c r="F477" s="1171"/>
      <c r="G477" s="1135"/>
      <c r="H477" s="1135"/>
      <c r="I477" s="1135"/>
      <c r="J477" s="1135"/>
      <c r="K477" s="1135"/>
      <c r="L477" s="1135"/>
    </row>
    <row r="478" spans="2:12">
      <c r="B478" s="1170"/>
      <c r="C478" s="1135"/>
      <c r="D478" s="1171"/>
      <c r="E478" s="1181"/>
      <c r="F478" s="1171"/>
      <c r="G478" s="1135"/>
      <c r="H478" s="1135"/>
      <c r="I478" s="1135"/>
      <c r="J478" s="1135"/>
      <c r="K478" s="1135"/>
      <c r="L478" s="1135"/>
    </row>
    <row r="479" spans="2:12">
      <c r="B479" s="1170"/>
      <c r="C479" s="1135"/>
      <c r="D479" s="1171"/>
      <c r="E479" s="1181"/>
      <c r="F479" s="1171"/>
      <c r="G479" s="1135"/>
      <c r="H479" s="1135"/>
      <c r="I479" s="1135"/>
      <c r="J479" s="1135"/>
      <c r="K479" s="1135"/>
      <c r="L479" s="1135"/>
    </row>
    <row r="480" spans="2:12">
      <c r="B480" s="1170"/>
      <c r="C480" s="1135"/>
      <c r="D480" s="1171"/>
      <c r="E480" s="1181"/>
      <c r="F480" s="1171"/>
      <c r="G480" s="1135"/>
      <c r="H480" s="1135"/>
      <c r="I480" s="1135"/>
      <c r="J480" s="1135"/>
      <c r="K480" s="1135"/>
      <c r="L480" s="1135"/>
    </row>
    <row r="481" spans="2:12">
      <c r="B481" s="1170"/>
      <c r="C481" s="1135"/>
      <c r="D481" s="1171"/>
      <c r="E481" s="1181"/>
      <c r="F481" s="1171"/>
      <c r="G481" s="1135"/>
      <c r="H481" s="1135"/>
      <c r="I481" s="1135"/>
      <c r="J481" s="1135"/>
      <c r="K481" s="1135"/>
      <c r="L481" s="1135"/>
    </row>
    <row r="482" spans="2:12">
      <c r="B482" s="1170"/>
      <c r="C482" s="1135"/>
      <c r="D482" s="1171"/>
      <c r="E482" s="1181"/>
      <c r="F482" s="1171"/>
      <c r="G482" s="1135"/>
      <c r="H482" s="1135"/>
      <c r="I482" s="1135"/>
      <c r="J482" s="1135"/>
      <c r="K482" s="1135"/>
      <c r="L482" s="1135"/>
    </row>
    <row r="483" spans="2:12">
      <c r="B483" s="1170"/>
      <c r="C483" s="1135"/>
      <c r="D483" s="1171"/>
      <c r="E483" s="1181"/>
      <c r="F483" s="1171"/>
      <c r="G483" s="1135"/>
      <c r="H483" s="1135"/>
      <c r="I483" s="1135"/>
      <c r="J483" s="1135"/>
      <c r="K483" s="1135"/>
      <c r="L483" s="1135"/>
    </row>
    <row r="484" spans="2:12">
      <c r="B484" s="1170"/>
      <c r="C484" s="1135"/>
      <c r="D484" s="1171"/>
      <c r="E484" s="1181"/>
      <c r="F484" s="1171"/>
      <c r="G484" s="1135"/>
      <c r="H484" s="1135"/>
      <c r="I484" s="1135"/>
      <c r="J484" s="1135"/>
      <c r="K484" s="1135"/>
      <c r="L484" s="1135"/>
    </row>
    <row r="485" spans="2:12">
      <c r="B485" s="1170"/>
      <c r="C485" s="1135"/>
      <c r="D485" s="1171"/>
      <c r="E485" s="1181"/>
      <c r="F485" s="1171"/>
      <c r="G485" s="1135"/>
      <c r="H485" s="1135"/>
      <c r="I485" s="1135"/>
      <c r="J485" s="1135"/>
      <c r="K485" s="1135"/>
      <c r="L485" s="1135"/>
    </row>
    <row r="486" spans="2:12">
      <c r="B486" s="1170"/>
      <c r="C486" s="1135"/>
      <c r="D486" s="1171"/>
      <c r="E486" s="1181"/>
      <c r="F486" s="1171"/>
      <c r="G486" s="1135"/>
      <c r="H486" s="1135"/>
      <c r="I486" s="1135"/>
      <c r="J486" s="1135"/>
      <c r="K486" s="1135"/>
      <c r="L486" s="1135"/>
    </row>
    <row r="487" spans="2:12">
      <c r="B487" s="1170"/>
      <c r="C487" s="1135"/>
      <c r="D487" s="1171"/>
      <c r="E487" s="1181"/>
      <c r="F487" s="1171"/>
      <c r="G487" s="1135"/>
      <c r="H487" s="1135"/>
      <c r="I487" s="1135"/>
      <c r="J487" s="1135"/>
      <c r="K487" s="1135"/>
      <c r="L487" s="1135"/>
    </row>
    <row r="488" spans="2:12">
      <c r="B488" s="1170"/>
      <c r="C488" s="1135"/>
      <c r="D488" s="1171"/>
      <c r="E488" s="1181"/>
      <c r="F488" s="1171"/>
      <c r="G488" s="1135"/>
      <c r="H488" s="1135"/>
      <c r="I488" s="1135"/>
      <c r="J488" s="1135"/>
      <c r="K488" s="1135"/>
      <c r="L488" s="1135"/>
    </row>
    <row r="489" spans="2:12">
      <c r="B489" s="1170"/>
      <c r="C489" s="1135"/>
      <c r="D489" s="1171"/>
      <c r="E489" s="1181"/>
      <c r="F489" s="1171"/>
      <c r="G489" s="1135"/>
      <c r="H489" s="1135"/>
      <c r="I489" s="1135"/>
      <c r="J489" s="1135"/>
      <c r="K489" s="1135"/>
      <c r="L489" s="1135"/>
    </row>
  </sheetData>
  <sheetProtection password="C072" sheet="1"/>
  <phoneticPr fontId="99" type="noConversion"/>
  <pageMargins left="0.94488188976377963" right="0.15748031496062992" top="0.98425196850393704" bottom="0.55118110236220474" header="0.51181102362204722" footer="0.31496062992125984"/>
  <pageSetup paperSize="9" orientation="portrait" r:id="rId1"/>
  <headerFooter alignWithMargins="0">
    <oddHeader>&amp;L&amp;8Izvajalec načrta: BIRO ES d.o.o., Ljubljana
Investitor / objekt: UKC Ljubljanae / Oddelek za intenzivno nego odraslih v 2.nad. ko za perinatologijo na ginekološki kliniki UKC Lj.
Vsebina: PZI - 4/1 - Močnostne elektroinštalacije</oddHeader>
    <oddFooter>&amp;C&amp;P</oddFooter>
  </headerFooter>
</worksheet>
</file>

<file path=xl/worksheets/sheet6.xml><?xml version="1.0" encoding="utf-8"?>
<worksheet xmlns="http://schemas.openxmlformats.org/spreadsheetml/2006/main" xmlns:r="http://schemas.openxmlformats.org/officeDocument/2006/relationships">
  <sheetPr>
    <tabColor theme="3" tint="0.59999389629810485"/>
  </sheetPr>
  <dimension ref="A1:Q4084"/>
  <sheetViews>
    <sheetView view="pageBreakPreview" zoomScaleSheetLayoutView="100" workbookViewId="0">
      <selection activeCell="B3" sqref="B3"/>
    </sheetView>
  </sheetViews>
  <sheetFormatPr defaultColWidth="8.88671875" defaultRowHeight="13.2"/>
  <cols>
    <col min="1" max="1" width="6.6640625" style="1085" customWidth="1"/>
    <col min="2" max="2" width="50.6640625" style="1086" customWidth="1"/>
    <col min="3" max="3" width="4.6640625" style="1087" customWidth="1"/>
    <col min="4" max="4" width="6.6640625" style="1088" customWidth="1"/>
    <col min="5" max="5" width="9.6640625" style="1102" customWidth="1"/>
    <col min="6" max="6" width="11.6640625" style="1089" customWidth="1"/>
    <col min="7" max="12" width="2.5546875" style="1085" customWidth="1"/>
    <col min="13" max="16" width="8.88671875" style="1081"/>
    <col min="17" max="16384" width="8.88671875" style="1085"/>
  </cols>
  <sheetData>
    <row r="1" spans="1:17" s="1048" customFormat="1" ht="22.5" customHeight="1">
      <c r="A1" s="539" t="s">
        <v>54</v>
      </c>
      <c r="B1" s="540" t="s">
        <v>53</v>
      </c>
      <c r="C1" s="541" t="s">
        <v>52</v>
      </c>
      <c r="D1" s="542" t="s">
        <v>205</v>
      </c>
      <c r="E1" s="1090" t="s">
        <v>55</v>
      </c>
      <c r="F1" s="543" t="s">
        <v>206</v>
      </c>
      <c r="G1" s="544"/>
      <c r="H1" s="544"/>
      <c r="I1" s="544"/>
      <c r="J1" s="544"/>
      <c r="K1" s="544"/>
      <c r="L1" s="544"/>
      <c r="M1" s="1046"/>
      <c r="N1" s="1046"/>
      <c r="O1" s="545"/>
      <c r="P1" s="775"/>
      <c r="Q1" s="1047"/>
    </row>
    <row r="2" spans="1:17" s="1050" customFormat="1" ht="10.199999999999999">
      <c r="A2" s="547"/>
      <c r="B2" s="548"/>
      <c r="C2" s="549"/>
      <c r="D2" s="550"/>
      <c r="E2" s="1091"/>
      <c r="F2" s="551"/>
      <c r="G2" s="552"/>
      <c r="H2" s="552"/>
      <c r="I2" s="552"/>
      <c r="J2" s="552"/>
      <c r="K2" s="552"/>
      <c r="L2" s="552"/>
      <c r="M2" s="552"/>
      <c r="N2" s="552"/>
      <c r="O2" s="545"/>
      <c r="P2" s="553"/>
      <c r="Q2" s="1049"/>
    </row>
    <row r="3" spans="1:17" s="1054" customFormat="1" ht="13.8">
      <c r="A3" s="1051" t="s">
        <v>225</v>
      </c>
      <c r="B3" s="1052" t="s">
        <v>338</v>
      </c>
      <c r="C3" s="690"/>
      <c r="D3" s="690"/>
      <c r="E3" s="1092"/>
      <c r="F3" s="1053"/>
    </row>
    <row r="4" spans="1:17" s="1054" customFormat="1" ht="13.8">
      <c r="A4" s="1051"/>
      <c r="B4" s="1052"/>
      <c r="C4" s="690"/>
      <c r="D4" s="690"/>
      <c r="E4" s="1092"/>
      <c r="F4" s="1053"/>
    </row>
    <row r="5" spans="1:17" s="1054" customFormat="1" ht="13.8">
      <c r="A5" s="1051"/>
      <c r="B5" s="1103" t="s">
        <v>534</v>
      </c>
      <c r="C5" s="690"/>
      <c r="D5" s="690"/>
      <c r="E5" s="1092"/>
      <c r="F5" s="1053"/>
    </row>
    <row r="6" spans="1:17" s="1063" customFormat="1" ht="124.2">
      <c r="B6" s="1104" t="s">
        <v>131</v>
      </c>
      <c r="E6" s="1097"/>
      <c r="M6" s="1105"/>
      <c r="N6" s="1105"/>
      <c r="O6" s="1105"/>
      <c r="P6" s="1105"/>
    </row>
    <row r="7" spans="1:17" s="1063" customFormat="1" ht="13.8">
      <c r="B7" s="1106" t="s">
        <v>530</v>
      </c>
      <c r="E7" s="1097"/>
      <c r="M7" s="1105"/>
      <c r="N7" s="1105"/>
      <c r="O7" s="1105"/>
      <c r="P7" s="1105"/>
    </row>
    <row r="8" spans="1:17" s="1063" customFormat="1" ht="69">
      <c r="B8" s="1104" t="s">
        <v>628</v>
      </c>
      <c r="E8" s="1097"/>
      <c r="M8" s="1105"/>
      <c r="N8" s="1105"/>
      <c r="O8" s="1105"/>
      <c r="P8" s="1105"/>
    </row>
    <row r="9" spans="1:17" s="1063" customFormat="1" ht="27.6">
      <c r="B9" s="1104" t="s">
        <v>618</v>
      </c>
      <c r="E9" s="1097"/>
      <c r="M9" s="1105"/>
      <c r="N9" s="1105"/>
      <c r="O9" s="1105"/>
      <c r="P9" s="1105"/>
    </row>
    <row r="10" spans="1:17" s="1063" customFormat="1" ht="41.4">
      <c r="B10" s="1104" t="s">
        <v>619</v>
      </c>
      <c r="E10" s="1097"/>
      <c r="M10" s="1105"/>
      <c r="N10" s="1105"/>
      <c r="O10" s="1105"/>
      <c r="P10" s="1105"/>
    </row>
    <row r="11" spans="1:17" s="1063" customFormat="1" ht="13.8">
      <c r="B11" s="1104"/>
      <c r="E11" s="1097"/>
      <c r="M11" s="1105"/>
      <c r="N11" s="1105"/>
      <c r="O11" s="1105"/>
      <c r="P11" s="1105"/>
    </row>
    <row r="12" spans="1:17" s="1063" customFormat="1" ht="13.8">
      <c r="B12" s="1107" t="s">
        <v>339</v>
      </c>
      <c r="E12" s="1097"/>
      <c r="M12" s="1105"/>
      <c r="N12" s="1105"/>
      <c r="O12" s="1105"/>
      <c r="P12" s="1105"/>
    </row>
    <row r="13" spans="1:17" s="1063" customFormat="1" ht="13.8">
      <c r="B13" s="1064" t="s">
        <v>340</v>
      </c>
      <c r="E13" s="1097"/>
      <c r="M13" s="1105"/>
      <c r="N13" s="1105"/>
      <c r="O13" s="1105"/>
      <c r="P13" s="1105"/>
    </row>
    <row r="14" spans="1:17" s="1063" customFormat="1" ht="13.8">
      <c r="B14" s="1064" t="s">
        <v>4</v>
      </c>
      <c r="E14" s="1097"/>
      <c r="M14" s="1105"/>
      <c r="N14" s="1105"/>
      <c r="O14" s="1105"/>
      <c r="P14" s="1105"/>
    </row>
    <row r="15" spans="1:17" s="1063" customFormat="1" ht="14.25" customHeight="1">
      <c r="B15" s="1064" t="s">
        <v>341</v>
      </c>
      <c r="E15" s="1097"/>
      <c r="M15" s="1105"/>
      <c r="N15" s="1105"/>
      <c r="O15" s="1105"/>
      <c r="P15" s="1105"/>
    </row>
    <row r="16" spans="1:17" s="1063" customFormat="1" ht="27.6">
      <c r="B16" s="1064" t="s">
        <v>342</v>
      </c>
      <c r="E16" s="1097"/>
      <c r="M16" s="1105"/>
      <c r="N16" s="1105"/>
      <c r="O16" s="1105"/>
      <c r="P16" s="1105"/>
    </row>
    <row r="17" spans="2:16" s="1063" customFormat="1" ht="13.8">
      <c r="B17" s="1064" t="s">
        <v>427</v>
      </c>
      <c r="E17" s="1097"/>
      <c r="M17" s="1105"/>
      <c r="N17" s="1105"/>
      <c r="O17" s="1105"/>
      <c r="P17" s="1105"/>
    </row>
    <row r="18" spans="2:16" s="1063" customFormat="1" ht="13.8">
      <c r="B18" s="1064" t="s">
        <v>343</v>
      </c>
      <c r="E18" s="1097"/>
      <c r="M18" s="1105"/>
      <c r="N18" s="1105"/>
      <c r="O18" s="1105"/>
      <c r="P18" s="1105"/>
    </row>
    <row r="19" spans="2:16" s="1063" customFormat="1" ht="13.8">
      <c r="B19" s="1064" t="s">
        <v>344</v>
      </c>
      <c r="E19" s="1097"/>
      <c r="M19" s="1105"/>
      <c r="N19" s="1105"/>
      <c r="O19" s="1105"/>
      <c r="P19" s="1105"/>
    </row>
    <row r="20" spans="2:16" s="1063" customFormat="1" ht="13.8">
      <c r="B20" s="1064" t="s">
        <v>345</v>
      </c>
      <c r="E20" s="1097"/>
      <c r="M20" s="1105"/>
      <c r="N20" s="1105"/>
      <c r="O20" s="1105"/>
      <c r="P20" s="1105"/>
    </row>
    <row r="21" spans="2:16" s="1063" customFormat="1" ht="27.6">
      <c r="B21" s="1064" t="s">
        <v>346</v>
      </c>
      <c r="E21" s="1097"/>
      <c r="M21" s="1105"/>
      <c r="N21" s="1105"/>
      <c r="O21" s="1105"/>
      <c r="P21" s="1105"/>
    </row>
    <row r="22" spans="2:16" s="1063" customFormat="1" ht="23.25" customHeight="1">
      <c r="B22" s="1064" t="s">
        <v>347</v>
      </c>
      <c r="E22" s="1097"/>
      <c r="M22" s="1105"/>
      <c r="N22" s="1105"/>
      <c r="O22" s="1105"/>
      <c r="P22" s="1105"/>
    </row>
    <row r="23" spans="2:16" s="1063" customFormat="1" ht="27.6">
      <c r="B23" s="1064" t="s">
        <v>348</v>
      </c>
      <c r="E23" s="1097"/>
      <c r="M23" s="1105"/>
      <c r="N23" s="1105"/>
      <c r="O23" s="1105"/>
      <c r="P23" s="1105"/>
    </row>
    <row r="24" spans="2:16" s="1063" customFormat="1" ht="13.8">
      <c r="B24" s="1064" t="s">
        <v>349</v>
      </c>
      <c r="E24" s="1097"/>
      <c r="M24" s="1105"/>
      <c r="N24" s="1105"/>
      <c r="O24" s="1105"/>
      <c r="P24" s="1105"/>
    </row>
    <row r="25" spans="2:16" s="1063" customFormat="1" ht="41.4">
      <c r="B25" s="1064" t="s">
        <v>350</v>
      </c>
      <c r="E25" s="1097"/>
      <c r="M25" s="1105"/>
      <c r="N25" s="1105"/>
      <c r="O25" s="1105"/>
      <c r="P25" s="1105"/>
    </row>
    <row r="26" spans="2:16" s="1063" customFormat="1" ht="16.5" customHeight="1">
      <c r="B26" s="1064" t="s">
        <v>351</v>
      </c>
      <c r="E26" s="1097"/>
      <c r="M26" s="1105"/>
      <c r="N26" s="1105"/>
      <c r="O26" s="1105"/>
      <c r="P26" s="1105"/>
    </row>
    <row r="27" spans="2:16" s="1063" customFormat="1" ht="13.8">
      <c r="B27" s="1064" t="s">
        <v>352</v>
      </c>
      <c r="E27" s="1097"/>
      <c r="M27" s="1105"/>
      <c r="N27" s="1105"/>
      <c r="O27" s="1105"/>
      <c r="P27" s="1105"/>
    </row>
    <row r="28" spans="2:16" s="1063" customFormat="1" ht="26.25" customHeight="1">
      <c r="B28" s="1064" t="s">
        <v>353</v>
      </c>
      <c r="E28" s="1097"/>
      <c r="M28" s="1105"/>
      <c r="N28" s="1105"/>
      <c r="O28" s="1105"/>
      <c r="P28" s="1105"/>
    </row>
    <row r="29" spans="2:16" s="1063" customFormat="1" ht="14.25" customHeight="1">
      <c r="B29" s="1064" t="s">
        <v>354</v>
      </c>
      <c r="E29" s="1097"/>
      <c r="M29" s="1105"/>
      <c r="N29" s="1105"/>
      <c r="O29" s="1105"/>
      <c r="P29" s="1105"/>
    </row>
    <row r="30" spans="2:16" s="1063" customFormat="1" ht="14.25" customHeight="1">
      <c r="B30" s="1064" t="s">
        <v>355</v>
      </c>
      <c r="E30" s="1097"/>
      <c r="M30" s="1105"/>
      <c r="N30" s="1105"/>
      <c r="O30" s="1105"/>
      <c r="P30" s="1105"/>
    </row>
    <row r="31" spans="2:16" s="1063" customFormat="1" ht="13.8">
      <c r="B31" s="1064" t="s">
        <v>356</v>
      </c>
      <c r="E31" s="1097"/>
      <c r="M31" s="1105"/>
      <c r="N31" s="1105"/>
      <c r="O31" s="1105"/>
      <c r="P31" s="1105"/>
    </row>
    <row r="32" spans="2:16" s="1063" customFormat="1" ht="41.4">
      <c r="B32" s="1072" t="s">
        <v>1</v>
      </c>
      <c r="E32" s="1097"/>
      <c r="M32" s="1105"/>
      <c r="N32" s="1105"/>
      <c r="O32" s="1105"/>
      <c r="P32" s="1105"/>
    </row>
    <row r="33" spans="1:16" s="1063" customFormat="1" ht="27.6">
      <c r="B33" s="1064" t="s">
        <v>357</v>
      </c>
      <c r="E33" s="1097"/>
      <c r="M33" s="1105"/>
      <c r="N33" s="1105"/>
      <c r="O33" s="1105"/>
      <c r="P33" s="1105"/>
    </row>
    <row r="34" spans="1:16" s="1063" customFormat="1" ht="13.8">
      <c r="B34" s="1108" t="s">
        <v>358</v>
      </c>
      <c r="E34" s="1097"/>
      <c r="M34" s="1105"/>
      <c r="N34" s="1105"/>
      <c r="O34" s="1105"/>
      <c r="P34" s="1105"/>
    </row>
    <row r="35" spans="1:16" s="1063" customFormat="1" ht="13.8">
      <c r="B35" s="1064" t="s">
        <v>359</v>
      </c>
      <c r="E35" s="1097"/>
      <c r="M35" s="1105"/>
      <c r="N35" s="1105"/>
      <c r="O35" s="1105"/>
      <c r="P35" s="1105"/>
    </row>
    <row r="36" spans="1:16" s="1063" customFormat="1" ht="13.8">
      <c r="B36" s="1064" t="s">
        <v>360</v>
      </c>
      <c r="E36" s="1097"/>
      <c r="M36" s="1105"/>
      <c r="N36" s="1105"/>
      <c r="O36" s="1105"/>
      <c r="P36" s="1105"/>
    </row>
    <row r="37" spans="1:16" s="1063" customFormat="1" ht="13.8">
      <c r="B37" s="1064" t="s">
        <v>361</v>
      </c>
      <c r="E37" s="1097"/>
      <c r="M37" s="1105"/>
      <c r="N37" s="1105"/>
      <c r="O37" s="1105"/>
      <c r="P37" s="1105"/>
    </row>
    <row r="38" spans="1:16" s="1063" customFormat="1" ht="13.8">
      <c r="B38" s="1064" t="s">
        <v>362</v>
      </c>
      <c r="E38" s="1097"/>
      <c r="M38" s="1105"/>
      <c r="N38" s="1105"/>
      <c r="O38" s="1105"/>
      <c r="P38" s="1105"/>
    </row>
    <row r="39" spans="1:16" s="1063" customFormat="1" ht="8.25" customHeight="1">
      <c r="B39" s="1064"/>
      <c r="E39" s="1097"/>
      <c r="M39" s="1105"/>
      <c r="N39" s="1105"/>
      <c r="O39" s="1105"/>
      <c r="P39" s="1105"/>
    </row>
    <row r="40" spans="1:16" s="1063" customFormat="1" ht="13.8">
      <c r="B40" s="1064" t="s">
        <v>20</v>
      </c>
      <c r="E40" s="1097"/>
      <c r="M40" s="1105"/>
      <c r="N40" s="1105"/>
      <c r="O40" s="1105"/>
      <c r="P40" s="1105"/>
    </row>
    <row r="41" spans="1:16" s="1063" customFormat="1" ht="27.6">
      <c r="B41" s="1064" t="s">
        <v>21</v>
      </c>
      <c r="E41" s="1097"/>
      <c r="M41" s="1105"/>
      <c r="N41" s="1105"/>
      <c r="O41" s="1105"/>
      <c r="P41" s="1105"/>
    </row>
    <row r="42" spans="1:16" s="1063" customFormat="1" ht="13.8">
      <c r="A42" s="1109"/>
      <c r="B42" s="1110" t="s">
        <v>533</v>
      </c>
      <c r="C42" s="1109" t="s">
        <v>96</v>
      </c>
      <c r="D42" s="1109">
        <v>1</v>
      </c>
      <c r="E42" s="1123"/>
      <c r="F42" s="1111">
        <f>D42*E42</f>
        <v>0</v>
      </c>
      <c r="M42" s="1105"/>
      <c r="N42" s="1105"/>
      <c r="O42" s="1105"/>
      <c r="P42" s="1105"/>
    </row>
    <row r="43" spans="1:16" s="1063" customFormat="1" ht="28.5" customHeight="1">
      <c r="A43" s="1105"/>
      <c r="B43" s="1008" t="s">
        <v>51</v>
      </c>
      <c r="C43" s="1105"/>
      <c r="D43" s="1105"/>
      <c r="E43" s="1124"/>
      <c r="F43" s="1112"/>
      <c r="M43" s="1105"/>
      <c r="N43" s="1105"/>
      <c r="O43" s="1105"/>
      <c r="P43" s="1105"/>
    </row>
    <row r="44" spans="1:16" s="1063" customFormat="1" ht="13.8">
      <c r="A44" s="1105"/>
      <c r="B44" s="1113"/>
      <c r="C44" s="1105"/>
      <c r="D44" s="1105"/>
      <c r="E44" s="1125"/>
      <c r="F44" s="1105"/>
      <c r="M44" s="1105"/>
      <c r="N44" s="1105"/>
      <c r="O44" s="1105"/>
      <c r="P44" s="1105"/>
    </row>
    <row r="45" spans="1:16" s="1063" customFormat="1" ht="13.8">
      <c r="B45" s="1114" t="s">
        <v>363</v>
      </c>
      <c r="E45" s="1097"/>
      <c r="M45" s="1105"/>
      <c r="N45" s="1105"/>
      <c r="O45" s="1105"/>
      <c r="P45" s="1105"/>
    </row>
    <row r="46" spans="1:16" s="1063" customFormat="1" ht="55.2">
      <c r="B46" s="1104" t="s">
        <v>620</v>
      </c>
      <c r="E46" s="1097"/>
      <c r="M46" s="1105"/>
      <c r="N46" s="1105"/>
      <c r="O46" s="1105"/>
      <c r="P46" s="1105"/>
    </row>
    <row r="47" spans="1:16" s="1063" customFormat="1" ht="55.2">
      <c r="B47" s="1104" t="s">
        <v>2</v>
      </c>
      <c r="E47" s="1097"/>
      <c r="M47" s="1105"/>
      <c r="N47" s="1105"/>
      <c r="O47" s="1105"/>
      <c r="P47" s="1105"/>
    </row>
    <row r="48" spans="1:16" s="1063" customFormat="1" ht="27.6">
      <c r="B48" s="1064" t="s">
        <v>18</v>
      </c>
      <c r="E48" s="1097"/>
      <c r="M48" s="1105"/>
      <c r="N48" s="1105"/>
      <c r="O48" s="1105"/>
      <c r="P48" s="1105"/>
    </row>
    <row r="49" spans="1:16" s="1063" customFormat="1" ht="13.8">
      <c r="A49" s="1115"/>
      <c r="B49" s="1116" t="s">
        <v>19</v>
      </c>
      <c r="C49" s="1115"/>
      <c r="D49" s="1115"/>
      <c r="E49" s="1126"/>
      <c r="F49" s="1115"/>
      <c r="M49" s="1105"/>
      <c r="N49" s="1105"/>
      <c r="O49" s="1105"/>
      <c r="P49" s="1105"/>
    </row>
    <row r="50" spans="1:16" s="1063" customFormat="1" ht="13.5" customHeight="1">
      <c r="B50" s="1104" t="s">
        <v>531</v>
      </c>
      <c r="C50" s="1063" t="s">
        <v>96</v>
      </c>
      <c r="D50" s="1063">
        <v>1</v>
      </c>
      <c r="E50" s="1127"/>
      <c r="F50" s="1117">
        <f>D50*E50</f>
        <v>0</v>
      </c>
      <c r="M50" s="1105"/>
      <c r="N50" s="1105"/>
      <c r="O50" s="1105"/>
      <c r="P50" s="1105"/>
    </row>
    <row r="51" spans="1:16" s="1063" customFormat="1" ht="27.75" customHeight="1">
      <c r="B51" s="1008" t="s">
        <v>51</v>
      </c>
      <c r="E51" s="1127"/>
      <c r="F51" s="1117"/>
      <c r="M51" s="1105"/>
      <c r="N51" s="1105"/>
      <c r="O51" s="1105"/>
      <c r="P51" s="1105"/>
    </row>
    <row r="52" spans="1:16" s="1063" customFormat="1" ht="13.5" customHeight="1">
      <c r="B52" s="1104"/>
      <c r="E52" s="1097"/>
      <c r="M52" s="1105"/>
      <c r="N52" s="1105"/>
      <c r="O52" s="1105"/>
      <c r="P52" s="1105"/>
    </row>
    <row r="53" spans="1:16" s="1063" customFormat="1" ht="13.8">
      <c r="B53" s="1118" t="s">
        <v>364</v>
      </c>
      <c r="E53" s="1097"/>
      <c r="M53" s="1105"/>
      <c r="N53" s="1105"/>
      <c r="O53" s="1105"/>
      <c r="P53" s="1105"/>
    </row>
    <row r="54" spans="1:16" s="1063" customFormat="1" ht="26.25" customHeight="1">
      <c r="B54" s="1064" t="s">
        <v>365</v>
      </c>
      <c r="E54" s="1097"/>
      <c r="M54" s="1105"/>
      <c r="N54" s="1105"/>
      <c r="O54" s="1105"/>
      <c r="P54" s="1105"/>
    </row>
    <row r="55" spans="1:16" s="1063" customFormat="1" ht="13.8">
      <c r="B55" s="1064" t="s">
        <v>366</v>
      </c>
      <c r="E55" s="1097"/>
      <c r="M55" s="1105"/>
      <c r="N55" s="1105"/>
      <c r="O55" s="1105"/>
      <c r="P55" s="1105"/>
    </row>
    <row r="56" spans="1:16" s="1063" customFormat="1" ht="13.8">
      <c r="B56" s="1064" t="s">
        <v>367</v>
      </c>
      <c r="E56" s="1097"/>
      <c r="M56" s="1105"/>
      <c r="N56" s="1105"/>
      <c r="O56" s="1105"/>
      <c r="P56" s="1105"/>
    </row>
    <row r="57" spans="1:16" s="1063" customFormat="1" ht="13.8">
      <c r="A57" s="1115"/>
      <c r="B57" s="1116" t="s">
        <v>368</v>
      </c>
      <c r="E57" s="1097"/>
      <c r="M57" s="714"/>
      <c r="N57" s="1105"/>
      <c r="O57" s="1105"/>
      <c r="P57" s="1105"/>
    </row>
    <row r="58" spans="1:16" s="1063" customFormat="1" ht="13.8">
      <c r="B58" s="1064" t="s">
        <v>532</v>
      </c>
      <c r="C58" s="1119" t="s">
        <v>96</v>
      </c>
      <c r="D58" s="1120">
        <v>1</v>
      </c>
      <c r="E58" s="1128"/>
      <c r="F58" s="713">
        <f>D58*E58</f>
        <v>0</v>
      </c>
      <c r="M58" s="714"/>
      <c r="N58" s="1105"/>
      <c r="O58" s="1105"/>
      <c r="P58" s="1105"/>
    </row>
    <row r="59" spans="1:16" s="1063" customFormat="1" ht="13.8">
      <c r="B59" s="1064"/>
      <c r="C59" s="1121"/>
      <c r="D59" s="1121"/>
      <c r="E59" s="1129"/>
      <c r="F59" s="263"/>
      <c r="M59" s="714"/>
      <c r="N59" s="1105"/>
      <c r="O59" s="1105"/>
      <c r="P59" s="1105"/>
    </row>
    <row r="60" spans="1:16" s="1063" customFormat="1" ht="13.8">
      <c r="B60" s="1122" t="s">
        <v>624</v>
      </c>
      <c r="C60" s="1121"/>
      <c r="D60" s="1121"/>
      <c r="E60" s="1129"/>
      <c r="F60" s="263"/>
      <c r="M60" s="714"/>
      <c r="N60" s="1105"/>
      <c r="O60" s="1105"/>
      <c r="P60" s="1105"/>
    </row>
    <row r="61" spans="1:16" s="1063" customFormat="1" ht="27.6">
      <c r="B61" s="1122" t="s">
        <v>625</v>
      </c>
      <c r="C61" s="1121"/>
      <c r="D61" s="1121"/>
      <c r="E61" s="1129"/>
      <c r="F61" s="263"/>
      <c r="M61" s="714"/>
      <c r="N61" s="1105"/>
      <c r="O61" s="1105"/>
      <c r="P61" s="1105"/>
    </row>
    <row r="62" spans="1:16" s="1063" customFormat="1" ht="27.6">
      <c r="B62" s="1122" t="s">
        <v>626</v>
      </c>
      <c r="C62" s="1121"/>
      <c r="D62" s="1121"/>
      <c r="E62" s="1129"/>
      <c r="F62" s="263"/>
      <c r="M62" s="714"/>
      <c r="N62" s="1105"/>
      <c r="O62" s="1105"/>
      <c r="P62" s="1105"/>
    </row>
    <row r="63" spans="1:16" s="1063" customFormat="1" ht="55.2">
      <c r="B63" s="1122" t="s">
        <v>627</v>
      </c>
      <c r="C63" s="1121"/>
      <c r="D63" s="1121"/>
      <c r="E63" s="1129"/>
      <c r="F63" s="263"/>
      <c r="M63" s="714"/>
      <c r="N63" s="1105"/>
      <c r="O63" s="1105"/>
      <c r="P63" s="1105"/>
    </row>
    <row r="64" spans="1:16" s="1080" customFormat="1" ht="13.8">
      <c r="A64" s="1075"/>
      <c r="B64" s="1076"/>
      <c r="C64" s="1077"/>
      <c r="D64" s="1078"/>
      <c r="E64" s="1099"/>
      <c r="F64" s="1079"/>
    </row>
    <row r="65" spans="1:6" s="1081" customFormat="1" ht="13.8">
      <c r="A65" s="555"/>
      <c r="B65" s="556"/>
      <c r="C65" s="49"/>
      <c r="D65" s="557"/>
      <c r="E65" s="842"/>
      <c r="F65" s="224"/>
    </row>
    <row r="66" spans="1:6" s="1081" customFormat="1" ht="13.8">
      <c r="A66" s="555" t="str">
        <f>A3</f>
        <v>4/1.5</v>
      </c>
      <c r="B66" s="556" t="str">
        <f>B3</f>
        <v>UPS NAPRAVA</v>
      </c>
      <c r="C66" s="49"/>
      <c r="D66" s="557"/>
      <c r="E66" s="1100"/>
      <c r="F66" s="224">
        <f>SUM(F6:F64)</f>
        <v>0</v>
      </c>
    </row>
    <row r="67" spans="1:6" s="1081" customFormat="1">
      <c r="B67" s="1082"/>
      <c r="C67" s="1083"/>
      <c r="D67" s="1083"/>
      <c r="E67" s="1101"/>
      <c r="F67" s="1084"/>
    </row>
    <row r="68" spans="1:6" s="1081" customFormat="1">
      <c r="B68" s="1082"/>
      <c r="C68" s="1083"/>
      <c r="D68" s="1083"/>
      <c r="E68" s="1101"/>
      <c r="F68" s="1084"/>
    </row>
    <row r="69" spans="1:6" s="1081" customFormat="1">
      <c r="B69" s="1082"/>
      <c r="C69" s="1083"/>
      <c r="D69" s="1083"/>
      <c r="E69" s="1101"/>
      <c r="F69" s="1084"/>
    </row>
    <row r="70" spans="1:6" s="1081" customFormat="1">
      <c r="B70" s="1082"/>
      <c r="C70" s="1083"/>
      <c r="D70" s="1083"/>
      <c r="E70" s="1101"/>
      <c r="F70" s="1084"/>
    </row>
    <row r="71" spans="1:6" s="1081" customFormat="1">
      <c r="B71" s="1082"/>
      <c r="C71" s="1083"/>
      <c r="D71" s="1083"/>
      <c r="E71" s="1101"/>
      <c r="F71" s="1084"/>
    </row>
    <row r="72" spans="1:6" s="1081" customFormat="1">
      <c r="B72" s="1082"/>
      <c r="C72" s="1083"/>
      <c r="D72" s="1083"/>
      <c r="E72" s="1101"/>
      <c r="F72" s="1084"/>
    </row>
    <row r="73" spans="1:6" s="1081" customFormat="1">
      <c r="B73" s="1082"/>
      <c r="C73" s="1083"/>
      <c r="D73" s="1083"/>
      <c r="E73" s="1101"/>
      <c r="F73" s="1084"/>
    </row>
    <row r="74" spans="1:6" s="1081" customFormat="1">
      <c r="B74" s="1082"/>
      <c r="C74" s="1083"/>
      <c r="D74" s="1083"/>
      <c r="E74" s="1101"/>
      <c r="F74" s="1084"/>
    </row>
    <row r="75" spans="1:6" s="1081" customFormat="1">
      <c r="B75" s="1082"/>
      <c r="C75" s="1083"/>
      <c r="D75" s="1083"/>
      <c r="E75" s="1101"/>
      <c r="F75" s="1084"/>
    </row>
    <row r="76" spans="1:6" s="1081" customFormat="1">
      <c r="B76" s="1082"/>
      <c r="C76" s="1083"/>
      <c r="D76" s="1083"/>
      <c r="E76" s="1101"/>
      <c r="F76" s="1084"/>
    </row>
    <row r="77" spans="1:6" s="1081" customFormat="1">
      <c r="B77" s="1082"/>
      <c r="C77" s="1083"/>
      <c r="D77" s="1083"/>
      <c r="E77" s="1101"/>
      <c r="F77" s="1084"/>
    </row>
    <row r="78" spans="1:6" s="1081" customFormat="1">
      <c r="B78" s="1082"/>
      <c r="C78" s="1083"/>
      <c r="D78" s="1083"/>
      <c r="E78" s="1101"/>
      <c r="F78" s="1084"/>
    </row>
    <row r="79" spans="1:6" s="1081" customFormat="1">
      <c r="B79" s="1082"/>
      <c r="C79" s="1083"/>
      <c r="D79" s="1083"/>
      <c r="E79" s="1101"/>
      <c r="F79" s="1084"/>
    </row>
    <row r="80" spans="1:6" s="1081" customFormat="1">
      <c r="B80" s="1082"/>
      <c r="C80" s="1083"/>
      <c r="D80" s="1083"/>
      <c r="E80" s="1101"/>
      <c r="F80" s="1084"/>
    </row>
    <row r="81" spans="2:6" s="1081" customFormat="1">
      <c r="B81" s="1082"/>
      <c r="C81" s="1083"/>
      <c r="D81" s="1083"/>
      <c r="E81" s="1101"/>
      <c r="F81" s="1084"/>
    </row>
    <row r="82" spans="2:6" s="1081" customFormat="1">
      <c r="B82" s="1082"/>
      <c r="C82" s="1083"/>
      <c r="D82" s="1083"/>
      <c r="E82" s="1101"/>
      <c r="F82" s="1084"/>
    </row>
    <row r="83" spans="2:6" s="1081" customFormat="1">
      <c r="B83" s="1082"/>
      <c r="C83" s="1083"/>
      <c r="D83" s="1083"/>
      <c r="E83" s="1101"/>
      <c r="F83" s="1084"/>
    </row>
    <row r="84" spans="2:6" s="1081" customFormat="1">
      <c r="B84" s="1082"/>
      <c r="C84" s="1083"/>
      <c r="D84" s="1083"/>
      <c r="E84" s="1101"/>
      <c r="F84" s="1084"/>
    </row>
    <row r="85" spans="2:6" s="1081" customFormat="1">
      <c r="B85" s="1082"/>
      <c r="C85" s="1083"/>
      <c r="D85" s="1083"/>
      <c r="E85" s="1101"/>
      <c r="F85" s="1084"/>
    </row>
    <row r="86" spans="2:6" s="1081" customFormat="1">
      <c r="B86" s="1082"/>
      <c r="C86" s="1083"/>
      <c r="D86" s="1083"/>
      <c r="E86" s="1101"/>
      <c r="F86" s="1084"/>
    </row>
    <row r="87" spans="2:6" s="1081" customFormat="1">
      <c r="B87" s="1082"/>
      <c r="C87" s="1083"/>
      <c r="D87" s="1083"/>
      <c r="E87" s="1101"/>
      <c r="F87" s="1084"/>
    </row>
    <row r="88" spans="2:6" s="1081" customFormat="1">
      <c r="B88" s="1082"/>
      <c r="C88" s="1083"/>
      <c r="D88" s="1083"/>
      <c r="E88" s="1101"/>
      <c r="F88" s="1084"/>
    </row>
    <row r="89" spans="2:6" s="1081" customFormat="1">
      <c r="B89" s="1082"/>
      <c r="C89" s="1083"/>
      <c r="D89" s="1083"/>
      <c r="E89" s="1101"/>
      <c r="F89" s="1084"/>
    </row>
    <row r="90" spans="2:6" s="1081" customFormat="1">
      <c r="B90" s="1082"/>
      <c r="C90" s="1083"/>
      <c r="D90" s="1083"/>
      <c r="E90" s="1101"/>
      <c r="F90" s="1084"/>
    </row>
    <row r="91" spans="2:6" s="1081" customFormat="1">
      <c r="B91" s="1082"/>
      <c r="C91" s="1083"/>
      <c r="D91" s="1083"/>
      <c r="E91" s="1101"/>
      <c r="F91" s="1084"/>
    </row>
    <row r="92" spans="2:6" s="1081" customFormat="1">
      <c r="B92" s="1082"/>
      <c r="C92" s="1083"/>
      <c r="D92" s="1083"/>
      <c r="E92" s="1101"/>
      <c r="F92" s="1084"/>
    </row>
    <row r="93" spans="2:6" s="1081" customFormat="1">
      <c r="B93" s="1082"/>
      <c r="C93" s="1083"/>
      <c r="D93" s="1083"/>
      <c r="E93" s="1101"/>
      <c r="F93" s="1084"/>
    </row>
    <row r="94" spans="2:6" s="1081" customFormat="1">
      <c r="B94" s="1082"/>
      <c r="C94" s="1083"/>
      <c r="D94" s="1083"/>
      <c r="E94" s="1101"/>
      <c r="F94" s="1084"/>
    </row>
    <row r="95" spans="2:6" s="1081" customFormat="1">
      <c r="B95" s="1082"/>
      <c r="C95" s="1083"/>
      <c r="D95" s="1083"/>
      <c r="E95" s="1101"/>
      <c r="F95" s="1084"/>
    </row>
    <row r="96" spans="2:6" s="1081" customFormat="1">
      <c r="B96" s="1082"/>
      <c r="C96" s="1083"/>
      <c r="D96" s="1083"/>
      <c r="E96" s="1101"/>
      <c r="F96" s="1084"/>
    </row>
    <row r="97" spans="2:6" s="1081" customFormat="1">
      <c r="B97" s="1082"/>
      <c r="C97" s="1083"/>
      <c r="D97" s="1083"/>
      <c r="E97" s="1101"/>
      <c r="F97" s="1084"/>
    </row>
    <row r="98" spans="2:6" s="1081" customFormat="1">
      <c r="B98" s="1082"/>
      <c r="C98" s="1083"/>
      <c r="D98" s="1083"/>
      <c r="E98" s="1101"/>
      <c r="F98" s="1084"/>
    </row>
    <row r="99" spans="2:6" s="1081" customFormat="1">
      <c r="B99" s="1082"/>
      <c r="C99" s="1083"/>
      <c r="D99" s="1083"/>
      <c r="E99" s="1101"/>
      <c r="F99" s="1084"/>
    </row>
    <row r="100" spans="2:6" s="1081" customFormat="1">
      <c r="B100" s="1082"/>
      <c r="C100" s="1083"/>
      <c r="D100" s="1083"/>
      <c r="E100" s="1101"/>
      <c r="F100" s="1084"/>
    </row>
    <row r="101" spans="2:6" s="1081" customFormat="1">
      <c r="B101" s="1082"/>
      <c r="C101" s="1083"/>
      <c r="D101" s="1083"/>
      <c r="E101" s="1101"/>
      <c r="F101" s="1084"/>
    </row>
    <row r="102" spans="2:6" s="1081" customFormat="1">
      <c r="B102" s="1082"/>
      <c r="C102" s="1083"/>
      <c r="D102" s="1083"/>
      <c r="E102" s="1101"/>
      <c r="F102" s="1084"/>
    </row>
    <row r="103" spans="2:6" s="1081" customFormat="1">
      <c r="B103" s="1082"/>
      <c r="C103" s="1083"/>
      <c r="D103" s="1083"/>
      <c r="E103" s="1101"/>
      <c r="F103" s="1084"/>
    </row>
    <row r="104" spans="2:6" s="1081" customFormat="1">
      <c r="B104" s="1082"/>
      <c r="C104" s="1083"/>
      <c r="D104" s="1083"/>
      <c r="E104" s="1101"/>
      <c r="F104" s="1084"/>
    </row>
    <row r="105" spans="2:6" s="1081" customFormat="1">
      <c r="B105" s="1082"/>
      <c r="C105" s="1083"/>
      <c r="D105" s="1083"/>
      <c r="E105" s="1101"/>
      <c r="F105" s="1084"/>
    </row>
    <row r="106" spans="2:6" s="1081" customFormat="1">
      <c r="B106" s="1082"/>
      <c r="C106" s="1083"/>
      <c r="D106" s="1083"/>
      <c r="E106" s="1101"/>
      <c r="F106" s="1084"/>
    </row>
    <row r="107" spans="2:6" s="1081" customFormat="1">
      <c r="B107" s="1082"/>
      <c r="C107" s="1083"/>
      <c r="D107" s="1083"/>
      <c r="E107" s="1101"/>
      <c r="F107" s="1084"/>
    </row>
    <row r="108" spans="2:6" s="1081" customFormat="1">
      <c r="B108" s="1082"/>
      <c r="C108" s="1083"/>
      <c r="D108" s="1083"/>
      <c r="E108" s="1101"/>
      <c r="F108" s="1084"/>
    </row>
    <row r="109" spans="2:6" s="1081" customFormat="1">
      <c r="B109" s="1082"/>
      <c r="C109" s="1083"/>
      <c r="D109" s="1083"/>
      <c r="E109" s="1101"/>
      <c r="F109" s="1084"/>
    </row>
    <row r="110" spans="2:6" s="1081" customFormat="1">
      <c r="B110" s="1082"/>
      <c r="C110" s="1083"/>
      <c r="D110" s="1083"/>
      <c r="E110" s="1101"/>
      <c r="F110" s="1084"/>
    </row>
    <row r="111" spans="2:6" s="1081" customFormat="1">
      <c r="B111" s="1082"/>
      <c r="C111" s="1083"/>
      <c r="D111" s="1083"/>
      <c r="E111" s="1101"/>
      <c r="F111" s="1084"/>
    </row>
    <row r="112" spans="2:6" s="1081" customFormat="1">
      <c r="B112" s="1082"/>
      <c r="C112" s="1083"/>
      <c r="D112" s="1083"/>
      <c r="E112" s="1101"/>
      <c r="F112" s="1084"/>
    </row>
    <row r="113" spans="2:6" s="1081" customFormat="1">
      <c r="B113" s="1082"/>
      <c r="C113" s="1083"/>
      <c r="D113" s="1083"/>
      <c r="E113" s="1101"/>
      <c r="F113" s="1084"/>
    </row>
    <row r="114" spans="2:6" s="1081" customFormat="1">
      <c r="B114" s="1082"/>
      <c r="C114" s="1083"/>
      <c r="D114" s="1083"/>
      <c r="E114" s="1101"/>
      <c r="F114" s="1084"/>
    </row>
    <row r="115" spans="2:6" s="1081" customFormat="1">
      <c r="B115" s="1082"/>
      <c r="C115" s="1083"/>
      <c r="D115" s="1083"/>
      <c r="E115" s="1101"/>
      <c r="F115" s="1084"/>
    </row>
    <row r="116" spans="2:6" s="1081" customFormat="1">
      <c r="B116" s="1082"/>
      <c r="C116" s="1083"/>
      <c r="D116" s="1083"/>
      <c r="E116" s="1101"/>
      <c r="F116" s="1084"/>
    </row>
    <row r="117" spans="2:6" s="1081" customFormat="1">
      <c r="B117" s="1082"/>
      <c r="C117" s="1083"/>
      <c r="D117" s="1083"/>
      <c r="E117" s="1101"/>
      <c r="F117" s="1084"/>
    </row>
    <row r="118" spans="2:6" s="1081" customFormat="1">
      <c r="B118" s="1082"/>
      <c r="C118" s="1083"/>
      <c r="D118" s="1083"/>
      <c r="E118" s="1101"/>
      <c r="F118" s="1084"/>
    </row>
    <row r="119" spans="2:6" s="1081" customFormat="1">
      <c r="B119" s="1082"/>
      <c r="C119" s="1083"/>
      <c r="D119" s="1083"/>
      <c r="E119" s="1101"/>
      <c r="F119" s="1084"/>
    </row>
    <row r="120" spans="2:6" s="1081" customFormat="1">
      <c r="B120" s="1082"/>
      <c r="C120" s="1083"/>
      <c r="D120" s="1083"/>
      <c r="E120" s="1101"/>
      <c r="F120" s="1084"/>
    </row>
    <row r="121" spans="2:6" s="1081" customFormat="1">
      <c r="B121" s="1082"/>
      <c r="C121" s="1083"/>
      <c r="D121" s="1083"/>
      <c r="E121" s="1101"/>
      <c r="F121" s="1084"/>
    </row>
    <row r="122" spans="2:6" s="1081" customFormat="1">
      <c r="B122" s="1082"/>
      <c r="C122" s="1083"/>
      <c r="D122" s="1083"/>
      <c r="E122" s="1101"/>
      <c r="F122" s="1084"/>
    </row>
    <row r="123" spans="2:6" s="1081" customFormat="1">
      <c r="B123" s="1082"/>
      <c r="C123" s="1083"/>
      <c r="D123" s="1083"/>
      <c r="E123" s="1101"/>
      <c r="F123" s="1084"/>
    </row>
    <row r="124" spans="2:6" s="1081" customFormat="1">
      <c r="B124" s="1082"/>
      <c r="C124" s="1083"/>
      <c r="D124" s="1083"/>
      <c r="E124" s="1101"/>
      <c r="F124" s="1084"/>
    </row>
    <row r="125" spans="2:6" s="1081" customFormat="1">
      <c r="B125" s="1082"/>
      <c r="C125" s="1083"/>
      <c r="D125" s="1083"/>
      <c r="E125" s="1101"/>
      <c r="F125" s="1084"/>
    </row>
    <row r="126" spans="2:6" s="1081" customFormat="1">
      <c r="B126" s="1082"/>
      <c r="C126" s="1083"/>
      <c r="D126" s="1083"/>
      <c r="E126" s="1101"/>
      <c r="F126" s="1084"/>
    </row>
    <row r="127" spans="2:6" s="1081" customFormat="1">
      <c r="B127" s="1082"/>
      <c r="C127" s="1083"/>
      <c r="D127" s="1083"/>
      <c r="E127" s="1101"/>
      <c r="F127" s="1084"/>
    </row>
    <row r="128" spans="2:6" s="1081" customFormat="1">
      <c r="B128" s="1082"/>
      <c r="C128" s="1083"/>
      <c r="D128" s="1083"/>
      <c r="E128" s="1101"/>
      <c r="F128" s="1084"/>
    </row>
    <row r="129" spans="2:6" s="1081" customFormat="1">
      <c r="B129" s="1082"/>
      <c r="C129" s="1083"/>
      <c r="D129" s="1083"/>
      <c r="E129" s="1101"/>
      <c r="F129" s="1084"/>
    </row>
    <row r="130" spans="2:6" s="1081" customFormat="1">
      <c r="B130" s="1082"/>
      <c r="C130" s="1083"/>
      <c r="D130" s="1083"/>
      <c r="E130" s="1101"/>
      <c r="F130" s="1084"/>
    </row>
    <row r="131" spans="2:6" s="1081" customFormat="1">
      <c r="B131" s="1082"/>
      <c r="C131" s="1083"/>
      <c r="D131" s="1083"/>
      <c r="E131" s="1101"/>
      <c r="F131" s="1084"/>
    </row>
    <row r="132" spans="2:6" s="1081" customFormat="1">
      <c r="B132" s="1082"/>
      <c r="C132" s="1083"/>
      <c r="D132" s="1083"/>
      <c r="E132" s="1101"/>
      <c r="F132" s="1084"/>
    </row>
    <row r="133" spans="2:6" s="1081" customFormat="1">
      <c r="B133" s="1082"/>
      <c r="C133" s="1083"/>
      <c r="D133" s="1083"/>
      <c r="E133" s="1101"/>
      <c r="F133" s="1084"/>
    </row>
    <row r="134" spans="2:6" s="1081" customFormat="1">
      <c r="B134" s="1082"/>
      <c r="C134" s="1083"/>
      <c r="D134" s="1083"/>
      <c r="E134" s="1101"/>
      <c r="F134" s="1084"/>
    </row>
    <row r="135" spans="2:6" s="1081" customFormat="1">
      <c r="B135" s="1082"/>
      <c r="C135" s="1083"/>
      <c r="D135" s="1083"/>
      <c r="E135" s="1101"/>
      <c r="F135" s="1084"/>
    </row>
    <row r="136" spans="2:6" s="1081" customFormat="1">
      <c r="B136" s="1082"/>
      <c r="C136" s="1083"/>
      <c r="D136" s="1083"/>
      <c r="E136" s="1101"/>
      <c r="F136" s="1084"/>
    </row>
    <row r="137" spans="2:6" s="1081" customFormat="1">
      <c r="B137" s="1082"/>
      <c r="C137" s="1083"/>
      <c r="D137" s="1083"/>
      <c r="E137" s="1101"/>
      <c r="F137" s="1084"/>
    </row>
    <row r="138" spans="2:6" s="1081" customFormat="1">
      <c r="B138" s="1082"/>
      <c r="C138" s="1083"/>
      <c r="D138" s="1083"/>
      <c r="E138" s="1101"/>
      <c r="F138" s="1084"/>
    </row>
    <row r="139" spans="2:6" s="1081" customFormat="1">
      <c r="B139" s="1082"/>
      <c r="C139" s="1083"/>
      <c r="D139" s="1083"/>
      <c r="E139" s="1101"/>
      <c r="F139" s="1084"/>
    </row>
    <row r="140" spans="2:6" s="1081" customFormat="1">
      <c r="B140" s="1082"/>
      <c r="C140" s="1083"/>
      <c r="D140" s="1083"/>
      <c r="E140" s="1101"/>
      <c r="F140" s="1084"/>
    </row>
    <row r="141" spans="2:6" s="1081" customFormat="1">
      <c r="B141" s="1082"/>
      <c r="C141" s="1083"/>
      <c r="D141" s="1083"/>
      <c r="E141" s="1101"/>
      <c r="F141" s="1084"/>
    </row>
    <row r="142" spans="2:6" s="1081" customFormat="1">
      <c r="B142" s="1082"/>
      <c r="C142" s="1083"/>
      <c r="D142" s="1083"/>
      <c r="E142" s="1101"/>
      <c r="F142" s="1084"/>
    </row>
    <row r="143" spans="2:6" s="1081" customFormat="1">
      <c r="B143" s="1082"/>
      <c r="C143" s="1083"/>
      <c r="D143" s="1083"/>
      <c r="E143" s="1101"/>
      <c r="F143" s="1084"/>
    </row>
    <row r="144" spans="2:6" s="1081" customFormat="1">
      <c r="B144" s="1082"/>
      <c r="C144" s="1083"/>
      <c r="D144" s="1083"/>
      <c r="E144" s="1101"/>
      <c r="F144" s="1084"/>
    </row>
    <row r="145" spans="2:6" s="1081" customFormat="1">
      <c r="B145" s="1082"/>
      <c r="C145" s="1083"/>
      <c r="D145" s="1083"/>
      <c r="E145" s="1101"/>
      <c r="F145" s="1084"/>
    </row>
    <row r="146" spans="2:6" s="1081" customFormat="1">
      <c r="B146" s="1082"/>
      <c r="C146" s="1083"/>
      <c r="D146" s="1083"/>
      <c r="E146" s="1101"/>
      <c r="F146" s="1084"/>
    </row>
    <row r="147" spans="2:6" s="1081" customFormat="1">
      <c r="B147" s="1082"/>
      <c r="C147" s="1083"/>
      <c r="D147" s="1083"/>
      <c r="E147" s="1101"/>
      <c r="F147" s="1084"/>
    </row>
    <row r="148" spans="2:6" s="1081" customFormat="1">
      <c r="B148" s="1082"/>
      <c r="C148" s="1083"/>
      <c r="D148" s="1083"/>
      <c r="E148" s="1101"/>
      <c r="F148" s="1084"/>
    </row>
    <row r="149" spans="2:6" s="1081" customFormat="1">
      <c r="B149" s="1082"/>
      <c r="C149" s="1083"/>
      <c r="D149" s="1083"/>
      <c r="E149" s="1101"/>
      <c r="F149" s="1084"/>
    </row>
    <row r="150" spans="2:6" s="1081" customFormat="1">
      <c r="B150" s="1082"/>
      <c r="C150" s="1083"/>
      <c r="D150" s="1083"/>
      <c r="E150" s="1101"/>
      <c r="F150" s="1084"/>
    </row>
    <row r="151" spans="2:6" s="1081" customFormat="1">
      <c r="B151" s="1082"/>
      <c r="C151" s="1083"/>
      <c r="D151" s="1083"/>
      <c r="E151" s="1101"/>
      <c r="F151" s="1084"/>
    </row>
    <row r="152" spans="2:6" s="1081" customFormat="1">
      <c r="B152" s="1082"/>
      <c r="C152" s="1083"/>
      <c r="D152" s="1083"/>
      <c r="E152" s="1101"/>
      <c r="F152" s="1084"/>
    </row>
    <row r="153" spans="2:6" s="1081" customFormat="1">
      <c r="B153" s="1082"/>
      <c r="C153" s="1083"/>
      <c r="D153" s="1083"/>
      <c r="E153" s="1101"/>
      <c r="F153" s="1084"/>
    </row>
    <row r="154" spans="2:6" s="1081" customFormat="1">
      <c r="B154" s="1082"/>
      <c r="C154" s="1083"/>
      <c r="D154" s="1083"/>
      <c r="E154" s="1101"/>
      <c r="F154" s="1084"/>
    </row>
    <row r="155" spans="2:6" s="1081" customFormat="1">
      <c r="B155" s="1082"/>
      <c r="C155" s="1083"/>
      <c r="D155" s="1083"/>
      <c r="E155" s="1101"/>
      <c r="F155" s="1084"/>
    </row>
    <row r="156" spans="2:6" s="1081" customFormat="1">
      <c r="B156" s="1082"/>
      <c r="C156" s="1083"/>
      <c r="D156" s="1083"/>
      <c r="E156" s="1101"/>
      <c r="F156" s="1084"/>
    </row>
    <row r="157" spans="2:6" s="1081" customFormat="1">
      <c r="B157" s="1082"/>
      <c r="C157" s="1083"/>
      <c r="D157" s="1083"/>
      <c r="E157" s="1101"/>
      <c r="F157" s="1084"/>
    </row>
    <row r="158" spans="2:6" s="1081" customFormat="1">
      <c r="B158" s="1082"/>
      <c r="C158" s="1083"/>
      <c r="D158" s="1083"/>
      <c r="E158" s="1101"/>
      <c r="F158" s="1084"/>
    </row>
    <row r="159" spans="2:6" s="1081" customFormat="1">
      <c r="B159" s="1082"/>
      <c r="C159" s="1083"/>
      <c r="D159" s="1083"/>
      <c r="E159" s="1101"/>
      <c r="F159" s="1084"/>
    </row>
    <row r="160" spans="2:6" s="1081" customFormat="1">
      <c r="B160" s="1082"/>
      <c r="C160" s="1083"/>
      <c r="D160" s="1083"/>
      <c r="E160" s="1101"/>
      <c r="F160" s="1084"/>
    </row>
    <row r="161" spans="2:6" s="1081" customFormat="1">
      <c r="B161" s="1082"/>
      <c r="C161" s="1083"/>
      <c r="D161" s="1083"/>
      <c r="E161" s="1101"/>
      <c r="F161" s="1084"/>
    </row>
    <row r="162" spans="2:6" s="1081" customFormat="1">
      <c r="B162" s="1082"/>
      <c r="C162" s="1083"/>
      <c r="D162" s="1083"/>
      <c r="E162" s="1101"/>
      <c r="F162" s="1084"/>
    </row>
    <row r="163" spans="2:6" s="1081" customFormat="1">
      <c r="B163" s="1082"/>
      <c r="C163" s="1083"/>
      <c r="D163" s="1083"/>
      <c r="E163" s="1101"/>
      <c r="F163" s="1084"/>
    </row>
    <row r="164" spans="2:6" s="1081" customFormat="1">
      <c r="B164" s="1082"/>
      <c r="C164" s="1083"/>
      <c r="D164" s="1083"/>
      <c r="E164" s="1101"/>
      <c r="F164" s="1084"/>
    </row>
    <row r="165" spans="2:6" s="1081" customFormat="1">
      <c r="B165" s="1082"/>
      <c r="C165" s="1083"/>
      <c r="D165" s="1083"/>
      <c r="E165" s="1101"/>
      <c r="F165" s="1084"/>
    </row>
    <row r="166" spans="2:6" s="1081" customFormat="1">
      <c r="B166" s="1082"/>
      <c r="C166" s="1083"/>
      <c r="D166" s="1083"/>
      <c r="E166" s="1101"/>
      <c r="F166" s="1084"/>
    </row>
    <row r="167" spans="2:6" s="1081" customFormat="1">
      <c r="B167" s="1082"/>
      <c r="C167" s="1083"/>
      <c r="D167" s="1083"/>
      <c r="E167" s="1101"/>
      <c r="F167" s="1084"/>
    </row>
    <row r="168" spans="2:6" s="1081" customFormat="1">
      <c r="B168" s="1082"/>
      <c r="C168" s="1083"/>
      <c r="D168" s="1083"/>
      <c r="E168" s="1101"/>
      <c r="F168" s="1084"/>
    </row>
    <row r="169" spans="2:6" s="1081" customFormat="1">
      <c r="B169" s="1082"/>
      <c r="C169" s="1083"/>
      <c r="D169" s="1083"/>
      <c r="E169" s="1101"/>
      <c r="F169" s="1084"/>
    </row>
    <row r="170" spans="2:6" s="1081" customFormat="1">
      <c r="B170" s="1082"/>
      <c r="C170" s="1083"/>
      <c r="D170" s="1083"/>
      <c r="E170" s="1101"/>
      <c r="F170" s="1084"/>
    </row>
    <row r="171" spans="2:6" s="1081" customFormat="1">
      <c r="B171" s="1082"/>
      <c r="C171" s="1083"/>
      <c r="D171" s="1083"/>
      <c r="E171" s="1101"/>
      <c r="F171" s="1084"/>
    </row>
    <row r="172" spans="2:6" s="1081" customFormat="1">
      <c r="B172" s="1082"/>
      <c r="C172" s="1083"/>
      <c r="D172" s="1083"/>
      <c r="E172" s="1101"/>
      <c r="F172" s="1084"/>
    </row>
    <row r="173" spans="2:6" s="1081" customFormat="1">
      <c r="B173" s="1082"/>
      <c r="C173" s="1083"/>
      <c r="D173" s="1083"/>
      <c r="E173" s="1101"/>
      <c r="F173" s="1084"/>
    </row>
    <row r="174" spans="2:6" s="1081" customFormat="1">
      <c r="B174" s="1082"/>
      <c r="C174" s="1083"/>
      <c r="D174" s="1083"/>
      <c r="E174" s="1101"/>
      <c r="F174" s="1084"/>
    </row>
    <row r="175" spans="2:6" s="1081" customFormat="1">
      <c r="B175" s="1082"/>
      <c r="C175" s="1083"/>
      <c r="D175" s="1083"/>
      <c r="E175" s="1101"/>
      <c r="F175" s="1084"/>
    </row>
    <row r="176" spans="2:6" s="1081" customFormat="1">
      <c r="B176" s="1082"/>
      <c r="C176" s="1083"/>
      <c r="D176" s="1083"/>
      <c r="E176" s="1101"/>
      <c r="F176" s="1084"/>
    </row>
    <row r="177" spans="2:6" s="1081" customFormat="1">
      <c r="B177" s="1082"/>
      <c r="C177" s="1083"/>
      <c r="D177" s="1083"/>
      <c r="E177" s="1101"/>
      <c r="F177" s="1084"/>
    </row>
    <row r="178" spans="2:6" s="1081" customFormat="1">
      <c r="B178" s="1082"/>
      <c r="C178" s="1083"/>
      <c r="D178" s="1083"/>
      <c r="E178" s="1101"/>
      <c r="F178" s="1084"/>
    </row>
    <row r="179" spans="2:6" s="1081" customFormat="1">
      <c r="B179" s="1082"/>
      <c r="C179" s="1083"/>
      <c r="D179" s="1083"/>
      <c r="E179" s="1101"/>
      <c r="F179" s="1084"/>
    </row>
    <row r="180" spans="2:6" s="1081" customFormat="1">
      <c r="B180" s="1082"/>
      <c r="C180" s="1083"/>
      <c r="D180" s="1083"/>
      <c r="E180" s="1101"/>
      <c r="F180" s="1084"/>
    </row>
    <row r="181" spans="2:6" s="1081" customFormat="1">
      <c r="B181" s="1082"/>
      <c r="C181" s="1083"/>
      <c r="D181" s="1083"/>
      <c r="E181" s="1101"/>
      <c r="F181" s="1084"/>
    </row>
    <row r="182" spans="2:6" s="1081" customFormat="1">
      <c r="B182" s="1082"/>
      <c r="C182" s="1083"/>
      <c r="D182" s="1083"/>
      <c r="E182" s="1101"/>
      <c r="F182" s="1084"/>
    </row>
    <row r="183" spans="2:6" s="1081" customFormat="1">
      <c r="B183" s="1082"/>
      <c r="C183" s="1083"/>
      <c r="D183" s="1083"/>
      <c r="E183" s="1101"/>
      <c r="F183" s="1084"/>
    </row>
    <row r="184" spans="2:6" s="1081" customFormat="1">
      <c r="B184" s="1082"/>
      <c r="C184" s="1083"/>
      <c r="D184" s="1083"/>
      <c r="E184" s="1101"/>
      <c r="F184" s="1084"/>
    </row>
    <row r="185" spans="2:6" s="1081" customFormat="1">
      <c r="B185" s="1082"/>
      <c r="C185" s="1083"/>
      <c r="D185" s="1083"/>
      <c r="E185" s="1101"/>
      <c r="F185" s="1084"/>
    </row>
    <row r="186" spans="2:6" s="1081" customFormat="1">
      <c r="B186" s="1082"/>
      <c r="C186" s="1083"/>
      <c r="D186" s="1083"/>
      <c r="E186" s="1101"/>
      <c r="F186" s="1084"/>
    </row>
    <row r="187" spans="2:6" s="1081" customFormat="1">
      <c r="B187" s="1082"/>
      <c r="C187" s="1083"/>
      <c r="D187" s="1083"/>
      <c r="E187" s="1101"/>
      <c r="F187" s="1084"/>
    </row>
    <row r="188" spans="2:6" s="1081" customFormat="1">
      <c r="B188" s="1082"/>
      <c r="C188" s="1083"/>
      <c r="D188" s="1083"/>
      <c r="E188" s="1101"/>
      <c r="F188" s="1084"/>
    </row>
    <row r="189" spans="2:6" s="1081" customFormat="1">
      <c r="B189" s="1082"/>
      <c r="C189" s="1083"/>
      <c r="D189" s="1083"/>
      <c r="E189" s="1101"/>
      <c r="F189" s="1084"/>
    </row>
    <row r="190" spans="2:6" s="1081" customFormat="1">
      <c r="B190" s="1082"/>
      <c r="C190" s="1083"/>
      <c r="D190" s="1083"/>
      <c r="E190" s="1101"/>
      <c r="F190" s="1084"/>
    </row>
    <row r="191" spans="2:6" s="1081" customFormat="1">
      <c r="B191" s="1082"/>
      <c r="C191" s="1083"/>
      <c r="D191" s="1083"/>
      <c r="E191" s="1101"/>
      <c r="F191" s="1084"/>
    </row>
    <row r="192" spans="2:6" s="1081" customFormat="1">
      <c r="B192" s="1082"/>
      <c r="C192" s="1083"/>
      <c r="D192" s="1083"/>
      <c r="E192" s="1101"/>
      <c r="F192" s="1084"/>
    </row>
    <row r="193" spans="2:6" s="1081" customFormat="1">
      <c r="B193" s="1082"/>
      <c r="C193" s="1083"/>
      <c r="D193" s="1083"/>
      <c r="E193" s="1101"/>
      <c r="F193" s="1084"/>
    </row>
    <row r="194" spans="2:6" s="1081" customFormat="1">
      <c r="B194" s="1082"/>
      <c r="C194" s="1083"/>
      <c r="D194" s="1083"/>
      <c r="E194" s="1101"/>
      <c r="F194" s="1084"/>
    </row>
    <row r="195" spans="2:6" s="1081" customFormat="1">
      <c r="B195" s="1082"/>
      <c r="C195" s="1083"/>
      <c r="D195" s="1083"/>
      <c r="E195" s="1101"/>
      <c r="F195" s="1084"/>
    </row>
    <row r="196" spans="2:6" s="1081" customFormat="1">
      <c r="B196" s="1082"/>
      <c r="C196" s="1083"/>
      <c r="D196" s="1083"/>
      <c r="E196" s="1101"/>
      <c r="F196" s="1084"/>
    </row>
    <row r="197" spans="2:6" s="1081" customFormat="1">
      <c r="B197" s="1082"/>
      <c r="C197" s="1083"/>
      <c r="D197" s="1083"/>
      <c r="E197" s="1101"/>
      <c r="F197" s="1084"/>
    </row>
    <row r="198" spans="2:6" s="1081" customFormat="1">
      <c r="B198" s="1082"/>
      <c r="C198" s="1083"/>
      <c r="D198" s="1083"/>
      <c r="E198" s="1101"/>
      <c r="F198" s="1084"/>
    </row>
    <row r="199" spans="2:6" s="1081" customFormat="1">
      <c r="B199" s="1082"/>
      <c r="C199" s="1083"/>
      <c r="D199" s="1083"/>
      <c r="E199" s="1101"/>
      <c r="F199" s="1084"/>
    </row>
    <row r="200" spans="2:6" s="1081" customFormat="1">
      <c r="B200" s="1082"/>
      <c r="C200" s="1083"/>
      <c r="D200" s="1083"/>
      <c r="E200" s="1101"/>
      <c r="F200" s="1084"/>
    </row>
    <row r="201" spans="2:6" s="1081" customFormat="1">
      <c r="B201" s="1082"/>
      <c r="C201" s="1083"/>
      <c r="D201" s="1083"/>
      <c r="E201" s="1101"/>
      <c r="F201" s="1084"/>
    </row>
    <row r="202" spans="2:6" s="1081" customFormat="1">
      <c r="B202" s="1082"/>
      <c r="C202" s="1083"/>
      <c r="D202" s="1083"/>
      <c r="E202" s="1101"/>
      <c r="F202" s="1084"/>
    </row>
    <row r="203" spans="2:6" s="1081" customFormat="1">
      <c r="B203" s="1082"/>
      <c r="C203" s="1083"/>
      <c r="D203" s="1083"/>
      <c r="E203" s="1101"/>
      <c r="F203" s="1084"/>
    </row>
    <row r="204" spans="2:6" s="1081" customFormat="1">
      <c r="B204" s="1082"/>
      <c r="C204" s="1083"/>
      <c r="D204" s="1083"/>
      <c r="E204" s="1101"/>
      <c r="F204" s="1084"/>
    </row>
    <row r="205" spans="2:6" s="1081" customFormat="1">
      <c r="B205" s="1082"/>
      <c r="C205" s="1083"/>
      <c r="D205" s="1083"/>
      <c r="E205" s="1101"/>
      <c r="F205" s="1084"/>
    </row>
    <row r="206" spans="2:6" s="1081" customFormat="1">
      <c r="B206" s="1082"/>
      <c r="C206" s="1083"/>
      <c r="D206" s="1083"/>
      <c r="E206" s="1101"/>
      <c r="F206" s="1084"/>
    </row>
    <row r="207" spans="2:6" s="1081" customFormat="1">
      <c r="B207" s="1082"/>
      <c r="C207" s="1083"/>
      <c r="D207" s="1083"/>
      <c r="E207" s="1101"/>
      <c r="F207" s="1084"/>
    </row>
    <row r="208" spans="2:6" s="1081" customFormat="1">
      <c r="B208" s="1082"/>
      <c r="C208" s="1083"/>
      <c r="D208" s="1083"/>
      <c r="E208" s="1101"/>
      <c r="F208" s="1084"/>
    </row>
    <row r="209" spans="2:6" s="1081" customFormat="1">
      <c r="B209" s="1082"/>
      <c r="C209" s="1083"/>
      <c r="D209" s="1083"/>
      <c r="E209" s="1101"/>
      <c r="F209" s="1084"/>
    </row>
    <row r="210" spans="2:6" s="1081" customFormat="1">
      <c r="B210" s="1082"/>
      <c r="C210" s="1083"/>
      <c r="D210" s="1083"/>
      <c r="E210" s="1101"/>
      <c r="F210" s="1084"/>
    </row>
    <row r="211" spans="2:6" s="1081" customFormat="1">
      <c r="B211" s="1082"/>
      <c r="C211" s="1083"/>
      <c r="D211" s="1083"/>
      <c r="E211" s="1101"/>
      <c r="F211" s="1084"/>
    </row>
    <row r="212" spans="2:6" s="1081" customFormat="1">
      <c r="B212" s="1082"/>
      <c r="C212" s="1083"/>
      <c r="D212" s="1083"/>
      <c r="E212" s="1101"/>
      <c r="F212" s="1084"/>
    </row>
    <row r="213" spans="2:6" s="1081" customFormat="1">
      <c r="B213" s="1082"/>
      <c r="C213" s="1083"/>
      <c r="D213" s="1083"/>
      <c r="E213" s="1101"/>
      <c r="F213" s="1084"/>
    </row>
    <row r="214" spans="2:6" s="1081" customFormat="1">
      <c r="B214" s="1082"/>
      <c r="C214" s="1083"/>
      <c r="D214" s="1083"/>
      <c r="E214" s="1101"/>
      <c r="F214" s="1084"/>
    </row>
    <row r="215" spans="2:6" s="1081" customFormat="1">
      <c r="B215" s="1082"/>
      <c r="C215" s="1083"/>
      <c r="D215" s="1083"/>
      <c r="E215" s="1101"/>
      <c r="F215" s="1084"/>
    </row>
    <row r="216" spans="2:6" s="1081" customFormat="1">
      <c r="B216" s="1082"/>
      <c r="C216" s="1083"/>
      <c r="D216" s="1083"/>
      <c r="E216" s="1101"/>
      <c r="F216" s="1084"/>
    </row>
    <row r="217" spans="2:6" s="1081" customFormat="1">
      <c r="B217" s="1082"/>
      <c r="C217" s="1083"/>
      <c r="D217" s="1083"/>
      <c r="E217" s="1101"/>
      <c r="F217" s="1084"/>
    </row>
    <row r="218" spans="2:6" s="1081" customFormat="1">
      <c r="B218" s="1082"/>
      <c r="C218" s="1083"/>
      <c r="D218" s="1083"/>
      <c r="E218" s="1101"/>
      <c r="F218" s="1084"/>
    </row>
    <row r="219" spans="2:6" s="1081" customFormat="1">
      <c r="B219" s="1082"/>
      <c r="C219" s="1083"/>
      <c r="D219" s="1083"/>
      <c r="E219" s="1101"/>
      <c r="F219" s="1084"/>
    </row>
    <row r="220" spans="2:6" s="1081" customFormat="1">
      <c r="B220" s="1082"/>
      <c r="C220" s="1083"/>
      <c r="D220" s="1083"/>
      <c r="E220" s="1101"/>
      <c r="F220" s="1084"/>
    </row>
    <row r="221" spans="2:6" s="1081" customFormat="1">
      <c r="B221" s="1082"/>
      <c r="C221" s="1083"/>
      <c r="D221" s="1083"/>
      <c r="E221" s="1101"/>
      <c r="F221" s="1084"/>
    </row>
    <row r="222" spans="2:6" s="1081" customFormat="1">
      <c r="B222" s="1082"/>
      <c r="C222" s="1083"/>
      <c r="D222" s="1083"/>
      <c r="E222" s="1101"/>
      <c r="F222" s="1084"/>
    </row>
    <row r="223" spans="2:6" s="1081" customFormat="1">
      <c r="B223" s="1082"/>
      <c r="C223" s="1083"/>
      <c r="D223" s="1083"/>
      <c r="E223" s="1101"/>
      <c r="F223" s="1084"/>
    </row>
    <row r="224" spans="2:6" s="1081" customFormat="1">
      <c r="B224" s="1082"/>
      <c r="C224" s="1083"/>
      <c r="D224" s="1083"/>
      <c r="E224" s="1101"/>
      <c r="F224" s="1084"/>
    </row>
    <row r="225" spans="2:6" s="1081" customFormat="1">
      <c r="B225" s="1082"/>
      <c r="C225" s="1083"/>
      <c r="D225" s="1083"/>
      <c r="E225" s="1101"/>
      <c r="F225" s="1084"/>
    </row>
    <row r="226" spans="2:6" s="1081" customFormat="1">
      <c r="B226" s="1082"/>
      <c r="C226" s="1083"/>
      <c r="D226" s="1083"/>
      <c r="E226" s="1101"/>
      <c r="F226" s="1084"/>
    </row>
    <row r="227" spans="2:6" s="1081" customFormat="1">
      <c r="B227" s="1082"/>
      <c r="C227" s="1083"/>
      <c r="D227" s="1083"/>
      <c r="E227" s="1101"/>
      <c r="F227" s="1084"/>
    </row>
    <row r="228" spans="2:6" s="1081" customFormat="1">
      <c r="B228" s="1082"/>
      <c r="C228" s="1083"/>
      <c r="D228" s="1083"/>
      <c r="E228" s="1101"/>
      <c r="F228" s="1084"/>
    </row>
    <row r="229" spans="2:6" s="1081" customFormat="1">
      <c r="B229" s="1082"/>
      <c r="C229" s="1083"/>
      <c r="D229" s="1083"/>
      <c r="E229" s="1101"/>
      <c r="F229" s="1084"/>
    </row>
    <row r="230" spans="2:6" s="1081" customFormat="1">
      <c r="B230" s="1082"/>
      <c r="C230" s="1083"/>
      <c r="D230" s="1083"/>
      <c r="E230" s="1101"/>
      <c r="F230" s="1084"/>
    </row>
    <row r="231" spans="2:6" s="1081" customFormat="1">
      <c r="B231" s="1082"/>
      <c r="C231" s="1083"/>
      <c r="D231" s="1083"/>
      <c r="E231" s="1101"/>
      <c r="F231" s="1084"/>
    </row>
    <row r="232" spans="2:6" s="1081" customFormat="1">
      <c r="B232" s="1082"/>
      <c r="C232" s="1083"/>
      <c r="D232" s="1083"/>
      <c r="E232" s="1101"/>
      <c r="F232" s="1084"/>
    </row>
    <row r="233" spans="2:6" s="1081" customFormat="1">
      <c r="B233" s="1082"/>
      <c r="C233" s="1083"/>
      <c r="D233" s="1083"/>
      <c r="E233" s="1101"/>
      <c r="F233" s="1084"/>
    </row>
    <row r="234" spans="2:6" s="1081" customFormat="1">
      <c r="B234" s="1082"/>
      <c r="C234" s="1083"/>
      <c r="D234" s="1083"/>
      <c r="E234" s="1101"/>
      <c r="F234" s="1084"/>
    </row>
    <row r="235" spans="2:6" s="1081" customFormat="1">
      <c r="B235" s="1082"/>
      <c r="C235" s="1083"/>
      <c r="D235" s="1083"/>
      <c r="E235" s="1101"/>
      <c r="F235" s="1084"/>
    </row>
    <row r="236" spans="2:6" s="1081" customFormat="1">
      <c r="B236" s="1082"/>
      <c r="C236" s="1083"/>
      <c r="D236" s="1083"/>
      <c r="E236" s="1101"/>
      <c r="F236" s="1084"/>
    </row>
    <row r="237" spans="2:6" s="1081" customFormat="1">
      <c r="B237" s="1082"/>
      <c r="C237" s="1083"/>
      <c r="D237" s="1083"/>
      <c r="E237" s="1101"/>
      <c r="F237" s="1084"/>
    </row>
    <row r="238" spans="2:6" s="1081" customFormat="1">
      <c r="B238" s="1082"/>
      <c r="C238" s="1083"/>
      <c r="D238" s="1083"/>
      <c r="E238" s="1101"/>
      <c r="F238" s="1084"/>
    </row>
    <row r="239" spans="2:6" s="1081" customFormat="1">
      <c r="B239" s="1082"/>
      <c r="C239" s="1083"/>
      <c r="D239" s="1083"/>
      <c r="E239" s="1101"/>
      <c r="F239" s="1084"/>
    </row>
    <row r="240" spans="2:6" s="1081" customFormat="1">
      <c r="B240" s="1082"/>
      <c r="C240" s="1083"/>
      <c r="D240" s="1083"/>
      <c r="E240" s="1101"/>
      <c r="F240" s="1084"/>
    </row>
    <row r="241" spans="2:6" s="1081" customFormat="1">
      <c r="B241" s="1082"/>
      <c r="C241" s="1083"/>
      <c r="D241" s="1083"/>
      <c r="E241" s="1101"/>
      <c r="F241" s="1084"/>
    </row>
    <row r="242" spans="2:6" s="1081" customFormat="1">
      <c r="B242" s="1082"/>
      <c r="C242" s="1083"/>
      <c r="D242" s="1083"/>
      <c r="E242" s="1101"/>
      <c r="F242" s="1084"/>
    </row>
    <row r="243" spans="2:6" s="1081" customFormat="1">
      <c r="B243" s="1082"/>
      <c r="C243" s="1083"/>
      <c r="D243" s="1083"/>
      <c r="E243" s="1101"/>
      <c r="F243" s="1084"/>
    </row>
    <row r="244" spans="2:6" s="1081" customFormat="1">
      <c r="B244" s="1082"/>
      <c r="C244" s="1083"/>
      <c r="D244" s="1083"/>
      <c r="E244" s="1101"/>
      <c r="F244" s="1084"/>
    </row>
    <row r="245" spans="2:6" s="1081" customFormat="1">
      <c r="B245" s="1082"/>
      <c r="C245" s="1083"/>
      <c r="D245" s="1083"/>
      <c r="E245" s="1101"/>
      <c r="F245" s="1084"/>
    </row>
    <row r="246" spans="2:6" s="1081" customFormat="1">
      <c r="B246" s="1082"/>
      <c r="C246" s="1083"/>
      <c r="D246" s="1083"/>
      <c r="E246" s="1101"/>
      <c r="F246" s="1084"/>
    </row>
    <row r="247" spans="2:6" s="1081" customFormat="1">
      <c r="B247" s="1082"/>
      <c r="C247" s="1083"/>
      <c r="D247" s="1083"/>
      <c r="E247" s="1101"/>
      <c r="F247" s="1084"/>
    </row>
    <row r="248" spans="2:6" s="1081" customFormat="1">
      <c r="B248" s="1082"/>
      <c r="C248" s="1083"/>
      <c r="D248" s="1083"/>
      <c r="E248" s="1101"/>
      <c r="F248" s="1084"/>
    </row>
    <row r="249" spans="2:6" s="1081" customFormat="1">
      <c r="B249" s="1082"/>
      <c r="C249" s="1083"/>
      <c r="D249" s="1083"/>
      <c r="E249" s="1101"/>
      <c r="F249" s="1084"/>
    </row>
    <row r="250" spans="2:6" s="1081" customFormat="1">
      <c r="B250" s="1082"/>
      <c r="C250" s="1083"/>
      <c r="D250" s="1083"/>
      <c r="E250" s="1101"/>
      <c r="F250" s="1084"/>
    </row>
    <row r="251" spans="2:6" s="1081" customFormat="1">
      <c r="B251" s="1082"/>
      <c r="C251" s="1083"/>
      <c r="D251" s="1083"/>
      <c r="E251" s="1101"/>
      <c r="F251" s="1084"/>
    </row>
    <row r="252" spans="2:6" s="1081" customFormat="1">
      <c r="B252" s="1082"/>
      <c r="C252" s="1083"/>
      <c r="D252" s="1083"/>
      <c r="E252" s="1101"/>
      <c r="F252" s="1084"/>
    </row>
    <row r="253" spans="2:6" s="1081" customFormat="1">
      <c r="B253" s="1082"/>
      <c r="C253" s="1083"/>
      <c r="D253" s="1083"/>
      <c r="E253" s="1101"/>
      <c r="F253" s="1084"/>
    </row>
    <row r="254" spans="2:6" s="1081" customFormat="1">
      <c r="B254" s="1082"/>
      <c r="C254" s="1083"/>
      <c r="D254" s="1083"/>
      <c r="E254" s="1101"/>
      <c r="F254" s="1084"/>
    </row>
    <row r="255" spans="2:6" s="1081" customFormat="1">
      <c r="B255" s="1082"/>
      <c r="C255" s="1083"/>
      <c r="D255" s="1083"/>
      <c r="E255" s="1101"/>
      <c r="F255" s="1084"/>
    </row>
    <row r="256" spans="2:6" s="1081" customFormat="1">
      <c r="B256" s="1082"/>
      <c r="C256" s="1083"/>
      <c r="D256" s="1083"/>
      <c r="E256" s="1101"/>
      <c r="F256" s="1084"/>
    </row>
    <row r="257" spans="2:6" s="1081" customFormat="1">
      <c r="B257" s="1082"/>
      <c r="C257" s="1083"/>
      <c r="D257" s="1083"/>
      <c r="E257" s="1101"/>
      <c r="F257" s="1084"/>
    </row>
    <row r="258" spans="2:6" s="1081" customFormat="1">
      <c r="B258" s="1082"/>
      <c r="C258" s="1083"/>
      <c r="D258" s="1083"/>
      <c r="E258" s="1101"/>
      <c r="F258" s="1084"/>
    </row>
    <row r="259" spans="2:6" s="1081" customFormat="1">
      <c r="B259" s="1082"/>
      <c r="C259" s="1083"/>
      <c r="D259" s="1083"/>
      <c r="E259" s="1101"/>
      <c r="F259" s="1084"/>
    </row>
    <row r="260" spans="2:6" s="1081" customFormat="1">
      <c r="B260" s="1082"/>
      <c r="C260" s="1083"/>
      <c r="D260" s="1083"/>
      <c r="E260" s="1101"/>
      <c r="F260" s="1084"/>
    </row>
    <row r="261" spans="2:6" s="1081" customFormat="1">
      <c r="B261" s="1082"/>
      <c r="C261" s="1083"/>
      <c r="D261" s="1083"/>
      <c r="E261" s="1101"/>
      <c r="F261" s="1084"/>
    </row>
    <row r="262" spans="2:6" s="1081" customFormat="1">
      <c r="B262" s="1082"/>
      <c r="C262" s="1083"/>
      <c r="D262" s="1083"/>
      <c r="E262" s="1101"/>
      <c r="F262" s="1084"/>
    </row>
    <row r="263" spans="2:6" s="1081" customFormat="1">
      <c r="B263" s="1082"/>
      <c r="C263" s="1083"/>
      <c r="D263" s="1083"/>
      <c r="E263" s="1101"/>
      <c r="F263" s="1084"/>
    </row>
    <row r="264" spans="2:6" s="1081" customFormat="1">
      <c r="B264" s="1082"/>
      <c r="C264" s="1083"/>
      <c r="D264" s="1083"/>
      <c r="E264" s="1101"/>
      <c r="F264" s="1084"/>
    </row>
    <row r="265" spans="2:6" s="1081" customFormat="1">
      <c r="B265" s="1082"/>
      <c r="C265" s="1083"/>
      <c r="D265" s="1083"/>
      <c r="E265" s="1101"/>
      <c r="F265" s="1084"/>
    </row>
    <row r="266" spans="2:6" s="1081" customFormat="1">
      <c r="B266" s="1082"/>
      <c r="C266" s="1083"/>
      <c r="D266" s="1083"/>
      <c r="E266" s="1101"/>
      <c r="F266" s="1084"/>
    </row>
    <row r="267" spans="2:6" s="1081" customFormat="1">
      <c r="B267" s="1082"/>
      <c r="C267" s="1083"/>
      <c r="D267" s="1083"/>
      <c r="E267" s="1101"/>
      <c r="F267" s="1084"/>
    </row>
    <row r="268" spans="2:6" s="1081" customFormat="1">
      <c r="B268" s="1082"/>
      <c r="C268" s="1083"/>
      <c r="D268" s="1083"/>
      <c r="E268" s="1101"/>
      <c r="F268" s="1084"/>
    </row>
    <row r="269" spans="2:6" s="1081" customFormat="1">
      <c r="B269" s="1082"/>
      <c r="C269" s="1083"/>
      <c r="D269" s="1083"/>
      <c r="E269" s="1101"/>
      <c r="F269" s="1084"/>
    </row>
    <row r="270" spans="2:6" s="1081" customFormat="1">
      <c r="B270" s="1082"/>
      <c r="C270" s="1083"/>
      <c r="D270" s="1083"/>
      <c r="E270" s="1101"/>
      <c r="F270" s="1084"/>
    </row>
    <row r="271" spans="2:6" s="1081" customFormat="1">
      <c r="B271" s="1082"/>
      <c r="C271" s="1083"/>
      <c r="D271" s="1083"/>
      <c r="E271" s="1101"/>
      <c r="F271" s="1084"/>
    </row>
    <row r="272" spans="2:6" s="1081" customFormat="1">
      <c r="B272" s="1082"/>
      <c r="C272" s="1083"/>
      <c r="D272" s="1083"/>
      <c r="E272" s="1101"/>
      <c r="F272" s="1084"/>
    </row>
    <row r="273" spans="2:6" s="1081" customFormat="1">
      <c r="B273" s="1082"/>
      <c r="C273" s="1083"/>
      <c r="D273" s="1083"/>
      <c r="E273" s="1101"/>
      <c r="F273" s="1084"/>
    </row>
    <row r="274" spans="2:6" s="1081" customFormat="1">
      <c r="B274" s="1082"/>
      <c r="C274" s="1083"/>
      <c r="D274" s="1083"/>
      <c r="E274" s="1101"/>
      <c r="F274" s="1084"/>
    </row>
    <row r="275" spans="2:6" s="1081" customFormat="1">
      <c r="B275" s="1082"/>
      <c r="C275" s="1083"/>
      <c r="D275" s="1083"/>
      <c r="E275" s="1101"/>
      <c r="F275" s="1084"/>
    </row>
    <row r="276" spans="2:6" s="1081" customFormat="1">
      <c r="B276" s="1082"/>
      <c r="C276" s="1083"/>
      <c r="D276" s="1083"/>
      <c r="E276" s="1101"/>
      <c r="F276" s="1084"/>
    </row>
    <row r="277" spans="2:6" s="1081" customFormat="1">
      <c r="B277" s="1082"/>
      <c r="C277" s="1083"/>
      <c r="D277" s="1083"/>
      <c r="E277" s="1101"/>
      <c r="F277" s="1084"/>
    </row>
    <row r="278" spans="2:6" s="1081" customFormat="1">
      <c r="B278" s="1082"/>
      <c r="C278" s="1083"/>
      <c r="D278" s="1083"/>
      <c r="E278" s="1101"/>
      <c r="F278" s="1084"/>
    </row>
    <row r="279" spans="2:6" s="1081" customFormat="1">
      <c r="B279" s="1082"/>
      <c r="C279" s="1083"/>
      <c r="D279" s="1083"/>
      <c r="E279" s="1101"/>
      <c r="F279" s="1084"/>
    </row>
    <row r="280" spans="2:6" s="1081" customFormat="1">
      <c r="B280" s="1082"/>
      <c r="C280" s="1083"/>
      <c r="D280" s="1083"/>
      <c r="E280" s="1101"/>
      <c r="F280" s="1084"/>
    </row>
    <row r="281" spans="2:6" s="1081" customFormat="1">
      <c r="B281" s="1082"/>
      <c r="C281" s="1083"/>
      <c r="D281" s="1083"/>
      <c r="E281" s="1101"/>
      <c r="F281" s="1084"/>
    </row>
    <row r="282" spans="2:6" s="1081" customFormat="1">
      <c r="B282" s="1082"/>
      <c r="C282" s="1083"/>
      <c r="D282" s="1083"/>
      <c r="E282" s="1101"/>
      <c r="F282" s="1084"/>
    </row>
    <row r="283" spans="2:6" s="1081" customFormat="1">
      <c r="B283" s="1082"/>
      <c r="C283" s="1083"/>
      <c r="D283" s="1083"/>
      <c r="E283" s="1101"/>
      <c r="F283" s="1084"/>
    </row>
    <row r="284" spans="2:6" s="1081" customFormat="1">
      <c r="B284" s="1082"/>
      <c r="C284" s="1083"/>
      <c r="D284" s="1083"/>
      <c r="E284" s="1101"/>
      <c r="F284" s="1084"/>
    </row>
    <row r="285" spans="2:6" s="1081" customFormat="1">
      <c r="B285" s="1082"/>
      <c r="C285" s="1083"/>
      <c r="D285" s="1083"/>
      <c r="E285" s="1101"/>
      <c r="F285" s="1084"/>
    </row>
    <row r="286" spans="2:6" s="1081" customFormat="1">
      <c r="B286" s="1082"/>
      <c r="C286" s="1083"/>
      <c r="D286" s="1083"/>
      <c r="E286" s="1101"/>
      <c r="F286" s="1084"/>
    </row>
    <row r="287" spans="2:6" s="1081" customFormat="1">
      <c r="B287" s="1082"/>
      <c r="C287" s="1083"/>
      <c r="D287" s="1083"/>
      <c r="E287" s="1101"/>
      <c r="F287" s="1084"/>
    </row>
    <row r="288" spans="2:6" s="1081" customFormat="1">
      <c r="B288" s="1082"/>
      <c r="C288" s="1083"/>
      <c r="D288" s="1083"/>
      <c r="E288" s="1101"/>
      <c r="F288" s="1084"/>
    </row>
    <row r="289" spans="2:6" s="1081" customFormat="1">
      <c r="B289" s="1082"/>
      <c r="C289" s="1083"/>
      <c r="D289" s="1083"/>
      <c r="E289" s="1101"/>
      <c r="F289" s="1084"/>
    </row>
    <row r="290" spans="2:6" s="1081" customFormat="1">
      <c r="B290" s="1082"/>
      <c r="C290" s="1083"/>
      <c r="D290" s="1083"/>
      <c r="E290" s="1101"/>
      <c r="F290" s="1084"/>
    </row>
    <row r="291" spans="2:6" s="1081" customFormat="1">
      <c r="B291" s="1082"/>
      <c r="C291" s="1083"/>
      <c r="D291" s="1083"/>
      <c r="E291" s="1101"/>
      <c r="F291" s="1084"/>
    </row>
    <row r="292" spans="2:6" s="1081" customFormat="1">
      <c r="B292" s="1082"/>
      <c r="C292" s="1083"/>
      <c r="D292" s="1083"/>
      <c r="E292" s="1101"/>
      <c r="F292" s="1084"/>
    </row>
    <row r="293" spans="2:6" s="1081" customFormat="1">
      <c r="B293" s="1082"/>
      <c r="C293" s="1083"/>
      <c r="D293" s="1083"/>
      <c r="E293" s="1101"/>
      <c r="F293" s="1084"/>
    </row>
    <row r="294" spans="2:6" s="1081" customFormat="1">
      <c r="B294" s="1082"/>
      <c r="C294" s="1083"/>
      <c r="D294" s="1083"/>
      <c r="E294" s="1101"/>
      <c r="F294" s="1084"/>
    </row>
    <row r="295" spans="2:6" s="1081" customFormat="1">
      <c r="B295" s="1082"/>
      <c r="C295" s="1083"/>
      <c r="D295" s="1083"/>
      <c r="E295" s="1101"/>
      <c r="F295" s="1084"/>
    </row>
    <row r="296" spans="2:6" s="1081" customFormat="1">
      <c r="B296" s="1082"/>
      <c r="C296" s="1083"/>
      <c r="D296" s="1083"/>
      <c r="E296" s="1101"/>
      <c r="F296" s="1084"/>
    </row>
    <row r="297" spans="2:6" s="1081" customFormat="1">
      <c r="B297" s="1082"/>
      <c r="C297" s="1083"/>
      <c r="D297" s="1083"/>
      <c r="E297" s="1101"/>
      <c r="F297" s="1084"/>
    </row>
    <row r="298" spans="2:6" s="1081" customFormat="1">
      <c r="B298" s="1082"/>
      <c r="C298" s="1083"/>
      <c r="D298" s="1083"/>
      <c r="E298" s="1101"/>
      <c r="F298" s="1084"/>
    </row>
    <row r="299" spans="2:6" s="1081" customFormat="1">
      <c r="B299" s="1082"/>
      <c r="C299" s="1083"/>
      <c r="D299" s="1083"/>
      <c r="E299" s="1101"/>
      <c r="F299" s="1084"/>
    </row>
    <row r="300" spans="2:6" s="1081" customFormat="1">
      <c r="B300" s="1082"/>
      <c r="C300" s="1083"/>
      <c r="D300" s="1083"/>
      <c r="E300" s="1101"/>
      <c r="F300" s="1084"/>
    </row>
    <row r="301" spans="2:6" s="1081" customFormat="1">
      <c r="B301" s="1082"/>
      <c r="C301" s="1083"/>
      <c r="D301" s="1083"/>
      <c r="E301" s="1101"/>
      <c r="F301" s="1084"/>
    </row>
    <row r="302" spans="2:6" s="1081" customFormat="1">
      <c r="B302" s="1082"/>
      <c r="C302" s="1083"/>
      <c r="D302" s="1083"/>
      <c r="E302" s="1101"/>
      <c r="F302" s="1084"/>
    </row>
    <row r="303" spans="2:6" s="1081" customFormat="1">
      <c r="B303" s="1082"/>
      <c r="C303" s="1083"/>
      <c r="D303" s="1083"/>
      <c r="E303" s="1101"/>
      <c r="F303" s="1084"/>
    </row>
    <row r="304" spans="2:6" s="1081" customFormat="1">
      <c r="B304" s="1082"/>
      <c r="C304" s="1083"/>
      <c r="D304" s="1083"/>
      <c r="E304" s="1101"/>
      <c r="F304" s="1084"/>
    </row>
    <row r="305" spans="2:6" s="1081" customFormat="1">
      <c r="B305" s="1082"/>
      <c r="C305" s="1083"/>
      <c r="D305" s="1083"/>
      <c r="E305" s="1101"/>
      <c r="F305" s="1084"/>
    </row>
    <row r="306" spans="2:6" s="1081" customFormat="1">
      <c r="B306" s="1082"/>
      <c r="C306" s="1083"/>
      <c r="D306" s="1083"/>
      <c r="E306" s="1101"/>
      <c r="F306" s="1084"/>
    </row>
    <row r="307" spans="2:6" s="1081" customFormat="1">
      <c r="B307" s="1082"/>
      <c r="C307" s="1083"/>
      <c r="D307" s="1083"/>
      <c r="E307" s="1101"/>
      <c r="F307" s="1084"/>
    </row>
    <row r="308" spans="2:6" s="1081" customFormat="1">
      <c r="B308" s="1082"/>
      <c r="C308" s="1083"/>
      <c r="D308" s="1083"/>
      <c r="E308" s="1101"/>
      <c r="F308" s="1084"/>
    </row>
    <row r="309" spans="2:6" s="1081" customFormat="1">
      <c r="B309" s="1082"/>
      <c r="C309" s="1083"/>
      <c r="D309" s="1083"/>
      <c r="E309" s="1101"/>
      <c r="F309" s="1084"/>
    </row>
    <row r="310" spans="2:6" s="1081" customFormat="1">
      <c r="B310" s="1082"/>
      <c r="C310" s="1083"/>
      <c r="D310" s="1083"/>
      <c r="E310" s="1101"/>
      <c r="F310" s="1084"/>
    </row>
    <row r="311" spans="2:6" s="1081" customFormat="1">
      <c r="B311" s="1082"/>
      <c r="C311" s="1083"/>
      <c r="D311" s="1083"/>
      <c r="E311" s="1101"/>
      <c r="F311" s="1084"/>
    </row>
    <row r="312" spans="2:6" s="1081" customFormat="1">
      <c r="B312" s="1082"/>
      <c r="C312" s="1083"/>
      <c r="D312" s="1083"/>
      <c r="E312" s="1101"/>
      <c r="F312" s="1084"/>
    </row>
    <row r="313" spans="2:6" s="1081" customFormat="1">
      <c r="B313" s="1082"/>
      <c r="C313" s="1083"/>
      <c r="D313" s="1083"/>
      <c r="E313" s="1101"/>
      <c r="F313" s="1084"/>
    </row>
    <row r="314" spans="2:6" s="1081" customFormat="1">
      <c r="B314" s="1082"/>
      <c r="C314" s="1083"/>
      <c r="D314" s="1083"/>
      <c r="E314" s="1101"/>
      <c r="F314" s="1084"/>
    </row>
    <row r="315" spans="2:6" s="1081" customFormat="1">
      <c r="B315" s="1082"/>
      <c r="C315" s="1083"/>
      <c r="D315" s="1083"/>
      <c r="E315" s="1101"/>
      <c r="F315" s="1084"/>
    </row>
    <row r="316" spans="2:6" s="1081" customFormat="1">
      <c r="B316" s="1082"/>
      <c r="C316" s="1083"/>
      <c r="D316" s="1083"/>
      <c r="E316" s="1101"/>
      <c r="F316" s="1084"/>
    </row>
    <row r="317" spans="2:6" s="1081" customFormat="1">
      <c r="B317" s="1082"/>
      <c r="C317" s="1083"/>
      <c r="D317" s="1083"/>
      <c r="E317" s="1101"/>
      <c r="F317" s="1084"/>
    </row>
    <row r="318" spans="2:6" s="1081" customFormat="1">
      <c r="B318" s="1082"/>
      <c r="C318" s="1083"/>
      <c r="D318" s="1083"/>
      <c r="E318" s="1101"/>
      <c r="F318" s="1084"/>
    </row>
    <row r="319" spans="2:6" s="1081" customFormat="1">
      <c r="B319" s="1082"/>
      <c r="C319" s="1083"/>
      <c r="D319" s="1083"/>
      <c r="E319" s="1101"/>
      <c r="F319" s="1084"/>
    </row>
    <row r="320" spans="2:6" s="1081" customFormat="1">
      <c r="B320" s="1082"/>
      <c r="C320" s="1083"/>
      <c r="D320" s="1083"/>
      <c r="E320" s="1101"/>
      <c r="F320" s="1084"/>
    </row>
    <row r="321" spans="2:6" s="1081" customFormat="1">
      <c r="B321" s="1082"/>
      <c r="C321" s="1083"/>
      <c r="D321" s="1083"/>
      <c r="E321" s="1101"/>
      <c r="F321" s="1084"/>
    </row>
    <row r="322" spans="2:6" s="1081" customFormat="1">
      <c r="B322" s="1082"/>
      <c r="C322" s="1083"/>
      <c r="D322" s="1083"/>
      <c r="E322" s="1101"/>
      <c r="F322" s="1084"/>
    </row>
    <row r="323" spans="2:6" s="1081" customFormat="1">
      <c r="B323" s="1082"/>
      <c r="C323" s="1083"/>
      <c r="D323" s="1083"/>
      <c r="E323" s="1101"/>
      <c r="F323" s="1084"/>
    </row>
    <row r="324" spans="2:6" s="1081" customFormat="1">
      <c r="B324" s="1082"/>
      <c r="C324" s="1083"/>
      <c r="D324" s="1083"/>
      <c r="E324" s="1101"/>
      <c r="F324" s="1084"/>
    </row>
    <row r="325" spans="2:6" s="1081" customFormat="1">
      <c r="B325" s="1082"/>
      <c r="C325" s="1083"/>
      <c r="D325" s="1083"/>
      <c r="E325" s="1101"/>
      <c r="F325" s="1084"/>
    </row>
    <row r="326" spans="2:6" s="1081" customFormat="1">
      <c r="B326" s="1082"/>
      <c r="C326" s="1083"/>
      <c r="D326" s="1083"/>
      <c r="E326" s="1101"/>
      <c r="F326" s="1084"/>
    </row>
    <row r="327" spans="2:6" s="1081" customFormat="1">
      <c r="B327" s="1082"/>
      <c r="C327" s="1083"/>
      <c r="D327" s="1083"/>
      <c r="E327" s="1101"/>
      <c r="F327" s="1084"/>
    </row>
    <row r="328" spans="2:6" s="1081" customFormat="1">
      <c r="B328" s="1082"/>
      <c r="C328" s="1083"/>
      <c r="D328" s="1083"/>
      <c r="E328" s="1101"/>
      <c r="F328" s="1084"/>
    </row>
    <row r="329" spans="2:6" s="1081" customFormat="1">
      <c r="B329" s="1082"/>
      <c r="C329" s="1083"/>
      <c r="D329" s="1083"/>
      <c r="E329" s="1101"/>
      <c r="F329" s="1084"/>
    </row>
    <row r="330" spans="2:6" s="1081" customFormat="1">
      <c r="B330" s="1082"/>
      <c r="C330" s="1083"/>
      <c r="D330" s="1083"/>
      <c r="E330" s="1101"/>
      <c r="F330" s="1084"/>
    </row>
    <row r="331" spans="2:6" s="1081" customFormat="1">
      <c r="B331" s="1082"/>
      <c r="C331" s="1083"/>
      <c r="D331" s="1083"/>
      <c r="E331" s="1101"/>
      <c r="F331" s="1084"/>
    </row>
    <row r="332" spans="2:6" s="1081" customFormat="1">
      <c r="B332" s="1082"/>
      <c r="C332" s="1083"/>
      <c r="D332" s="1083"/>
      <c r="E332" s="1101"/>
      <c r="F332" s="1084"/>
    </row>
    <row r="333" spans="2:6" s="1081" customFormat="1">
      <c r="B333" s="1082"/>
      <c r="C333" s="1083"/>
      <c r="D333" s="1083"/>
      <c r="E333" s="1101"/>
      <c r="F333" s="1084"/>
    </row>
    <row r="334" spans="2:6" s="1081" customFormat="1">
      <c r="B334" s="1082"/>
      <c r="C334" s="1083"/>
      <c r="D334" s="1083"/>
      <c r="E334" s="1101"/>
      <c r="F334" s="1084"/>
    </row>
    <row r="335" spans="2:6" s="1081" customFormat="1">
      <c r="B335" s="1082"/>
      <c r="C335" s="1083"/>
      <c r="D335" s="1083"/>
      <c r="E335" s="1101"/>
      <c r="F335" s="1084"/>
    </row>
    <row r="336" spans="2:6" s="1081" customFormat="1">
      <c r="B336" s="1082"/>
      <c r="C336" s="1083"/>
      <c r="D336" s="1083"/>
      <c r="E336" s="1101"/>
      <c r="F336" s="1084"/>
    </row>
    <row r="337" spans="2:6" s="1081" customFormat="1">
      <c r="B337" s="1082"/>
      <c r="C337" s="1083"/>
      <c r="D337" s="1083"/>
      <c r="E337" s="1101"/>
      <c r="F337" s="1084"/>
    </row>
    <row r="338" spans="2:6" s="1081" customFormat="1">
      <c r="B338" s="1082"/>
      <c r="C338" s="1083"/>
      <c r="D338" s="1083"/>
      <c r="E338" s="1101"/>
      <c r="F338" s="1084"/>
    </row>
    <row r="339" spans="2:6" s="1081" customFormat="1">
      <c r="B339" s="1082"/>
      <c r="C339" s="1083"/>
      <c r="D339" s="1083"/>
      <c r="E339" s="1101"/>
      <c r="F339" s="1084"/>
    </row>
    <row r="340" spans="2:6" s="1081" customFormat="1">
      <c r="B340" s="1082"/>
      <c r="C340" s="1083"/>
      <c r="D340" s="1083"/>
      <c r="E340" s="1101"/>
      <c r="F340" s="1084"/>
    </row>
    <row r="341" spans="2:6" s="1081" customFormat="1">
      <c r="B341" s="1082"/>
      <c r="C341" s="1083"/>
      <c r="D341" s="1083"/>
      <c r="E341" s="1101"/>
      <c r="F341" s="1084"/>
    </row>
    <row r="342" spans="2:6" s="1081" customFormat="1">
      <c r="B342" s="1082"/>
      <c r="C342" s="1083"/>
      <c r="D342" s="1083"/>
      <c r="E342" s="1101"/>
      <c r="F342" s="1084"/>
    </row>
    <row r="343" spans="2:6" s="1081" customFormat="1">
      <c r="B343" s="1082"/>
      <c r="C343" s="1083"/>
      <c r="D343" s="1083"/>
      <c r="E343" s="1101"/>
      <c r="F343" s="1084"/>
    </row>
    <row r="344" spans="2:6" s="1081" customFormat="1">
      <c r="B344" s="1082"/>
      <c r="C344" s="1083"/>
      <c r="D344" s="1083"/>
      <c r="E344" s="1101"/>
      <c r="F344" s="1084"/>
    </row>
    <row r="345" spans="2:6" s="1081" customFormat="1">
      <c r="B345" s="1082"/>
      <c r="C345" s="1083"/>
      <c r="D345" s="1083"/>
      <c r="E345" s="1101"/>
      <c r="F345" s="1084"/>
    </row>
    <row r="346" spans="2:6" s="1081" customFormat="1">
      <c r="B346" s="1082"/>
      <c r="C346" s="1083"/>
      <c r="D346" s="1083"/>
      <c r="E346" s="1101"/>
      <c r="F346" s="1084"/>
    </row>
    <row r="347" spans="2:6" s="1081" customFormat="1">
      <c r="B347" s="1082"/>
      <c r="C347" s="1083"/>
      <c r="D347" s="1083"/>
      <c r="E347" s="1101"/>
      <c r="F347" s="1084"/>
    </row>
    <row r="348" spans="2:6" s="1081" customFormat="1">
      <c r="B348" s="1082"/>
      <c r="C348" s="1083"/>
      <c r="D348" s="1083"/>
      <c r="E348" s="1101"/>
      <c r="F348" s="1084"/>
    </row>
    <row r="349" spans="2:6" s="1081" customFormat="1">
      <c r="B349" s="1082"/>
      <c r="C349" s="1083"/>
      <c r="D349" s="1083"/>
      <c r="E349" s="1101"/>
      <c r="F349" s="1084"/>
    </row>
    <row r="350" spans="2:6" s="1081" customFormat="1">
      <c r="B350" s="1082"/>
      <c r="C350" s="1083"/>
      <c r="D350" s="1083"/>
      <c r="E350" s="1101"/>
      <c r="F350" s="1084"/>
    </row>
    <row r="351" spans="2:6" s="1081" customFormat="1">
      <c r="B351" s="1082"/>
      <c r="C351" s="1083"/>
      <c r="D351" s="1083"/>
      <c r="E351" s="1101"/>
      <c r="F351" s="1084"/>
    </row>
    <row r="352" spans="2:6" s="1081" customFormat="1">
      <c r="B352" s="1082"/>
      <c r="C352" s="1083"/>
      <c r="D352" s="1083"/>
      <c r="E352" s="1101"/>
      <c r="F352" s="1084"/>
    </row>
    <row r="353" spans="2:6" s="1081" customFormat="1">
      <c r="B353" s="1082"/>
      <c r="C353" s="1083"/>
      <c r="D353" s="1083"/>
      <c r="E353" s="1101"/>
      <c r="F353" s="1084"/>
    </row>
    <row r="354" spans="2:6" s="1081" customFormat="1">
      <c r="B354" s="1082"/>
      <c r="C354" s="1083"/>
      <c r="D354" s="1083"/>
      <c r="E354" s="1101"/>
      <c r="F354" s="1084"/>
    </row>
    <row r="355" spans="2:6" s="1081" customFormat="1">
      <c r="B355" s="1082"/>
      <c r="C355" s="1083"/>
      <c r="D355" s="1083"/>
      <c r="E355" s="1101"/>
      <c r="F355" s="1084"/>
    </row>
    <row r="356" spans="2:6" s="1081" customFormat="1">
      <c r="B356" s="1082"/>
      <c r="C356" s="1083"/>
      <c r="D356" s="1083"/>
      <c r="E356" s="1101"/>
      <c r="F356" s="1084"/>
    </row>
    <row r="357" spans="2:6" s="1081" customFormat="1">
      <c r="B357" s="1082"/>
      <c r="C357" s="1083"/>
      <c r="D357" s="1083"/>
      <c r="E357" s="1101"/>
      <c r="F357" s="1084"/>
    </row>
    <row r="358" spans="2:6" s="1081" customFormat="1">
      <c r="B358" s="1082"/>
      <c r="C358" s="1083"/>
      <c r="D358" s="1083"/>
      <c r="E358" s="1101"/>
      <c r="F358" s="1084"/>
    </row>
    <row r="359" spans="2:6" s="1081" customFormat="1">
      <c r="B359" s="1082"/>
      <c r="C359" s="1083"/>
      <c r="D359" s="1083"/>
      <c r="E359" s="1101"/>
      <c r="F359" s="1084"/>
    </row>
    <row r="360" spans="2:6" s="1081" customFormat="1">
      <c r="B360" s="1082"/>
      <c r="C360" s="1083"/>
      <c r="D360" s="1083"/>
      <c r="E360" s="1101"/>
      <c r="F360" s="1084"/>
    </row>
    <row r="361" spans="2:6" s="1081" customFormat="1">
      <c r="B361" s="1082"/>
      <c r="C361" s="1083"/>
      <c r="D361" s="1083"/>
      <c r="E361" s="1101"/>
      <c r="F361" s="1084"/>
    </row>
    <row r="362" spans="2:6" s="1081" customFormat="1">
      <c r="B362" s="1082"/>
      <c r="C362" s="1083"/>
      <c r="D362" s="1083"/>
      <c r="E362" s="1101"/>
      <c r="F362" s="1084"/>
    </row>
    <row r="363" spans="2:6" s="1081" customFormat="1">
      <c r="B363" s="1082"/>
      <c r="C363" s="1083"/>
      <c r="D363" s="1083"/>
      <c r="E363" s="1101"/>
      <c r="F363" s="1084"/>
    </row>
    <row r="364" spans="2:6" s="1081" customFormat="1">
      <c r="B364" s="1082"/>
      <c r="C364" s="1083"/>
      <c r="D364" s="1083"/>
      <c r="E364" s="1101"/>
      <c r="F364" s="1084"/>
    </row>
    <row r="365" spans="2:6" s="1081" customFormat="1">
      <c r="B365" s="1082"/>
      <c r="C365" s="1083"/>
      <c r="D365" s="1083"/>
      <c r="E365" s="1101"/>
      <c r="F365" s="1084"/>
    </row>
    <row r="366" spans="2:6" s="1081" customFormat="1">
      <c r="B366" s="1082"/>
      <c r="C366" s="1083"/>
      <c r="D366" s="1083"/>
      <c r="E366" s="1101"/>
      <c r="F366" s="1084"/>
    </row>
    <row r="367" spans="2:6" s="1081" customFormat="1">
      <c r="B367" s="1082"/>
      <c r="C367" s="1083"/>
      <c r="D367" s="1083"/>
      <c r="E367" s="1101"/>
      <c r="F367" s="1084"/>
    </row>
    <row r="368" spans="2:6" s="1081" customFormat="1">
      <c r="B368" s="1082"/>
      <c r="C368" s="1083"/>
      <c r="D368" s="1083"/>
      <c r="E368" s="1101"/>
      <c r="F368" s="1084"/>
    </row>
    <row r="369" spans="2:6" s="1081" customFormat="1">
      <c r="B369" s="1082"/>
      <c r="C369" s="1083"/>
      <c r="D369" s="1083"/>
      <c r="E369" s="1101"/>
      <c r="F369" s="1084"/>
    </row>
    <row r="370" spans="2:6" s="1081" customFormat="1">
      <c r="B370" s="1082"/>
      <c r="C370" s="1083"/>
      <c r="D370" s="1083"/>
      <c r="E370" s="1101"/>
      <c r="F370" s="1084"/>
    </row>
    <row r="371" spans="2:6" s="1081" customFormat="1">
      <c r="B371" s="1082"/>
      <c r="C371" s="1083"/>
      <c r="D371" s="1083"/>
      <c r="E371" s="1101"/>
      <c r="F371" s="1084"/>
    </row>
    <row r="372" spans="2:6" s="1081" customFormat="1">
      <c r="B372" s="1082"/>
      <c r="C372" s="1083"/>
      <c r="D372" s="1083"/>
      <c r="E372" s="1101"/>
      <c r="F372" s="1084"/>
    </row>
    <row r="373" spans="2:6" s="1081" customFormat="1">
      <c r="B373" s="1082"/>
      <c r="C373" s="1083"/>
      <c r="D373" s="1083"/>
      <c r="E373" s="1101"/>
      <c r="F373" s="1084"/>
    </row>
    <row r="374" spans="2:6" s="1081" customFormat="1">
      <c r="B374" s="1082"/>
      <c r="C374" s="1083"/>
      <c r="D374" s="1083"/>
      <c r="E374" s="1101"/>
      <c r="F374" s="1084"/>
    </row>
    <row r="375" spans="2:6" s="1081" customFormat="1">
      <c r="B375" s="1082"/>
      <c r="C375" s="1083"/>
      <c r="D375" s="1083"/>
      <c r="E375" s="1101"/>
      <c r="F375" s="1084"/>
    </row>
    <row r="376" spans="2:6" s="1081" customFormat="1">
      <c r="B376" s="1082"/>
      <c r="C376" s="1083"/>
      <c r="D376" s="1083"/>
      <c r="E376" s="1101"/>
      <c r="F376" s="1084"/>
    </row>
    <row r="377" spans="2:6" s="1081" customFormat="1">
      <c r="B377" s="1082"/>
      <c r="C377" s="1083"/>
      <c r="D377" s="1083"/>
      <c r="E377" s="1101"/>
      <c r="F377" s="1084"/>
    </row>
    <row r="378" spans="2:6" s="1081" customFormat="1">
      <c r="B378" s="1082"/>
      <c r="C378" s="1083"/>
      <c r="D378" s="1083"/>
      <c r="E378" s="1101"/>
      <c r="F378" s="1084"/>
    </row>
    <row r="379" spans="2:6" s="1081" customFormat="1">
      <c r="B379" s="1082"/>
      <c r="C379" s="1083"/>
      <c r="D379" s="1083"/>
      <c r="E379" s="1101"/>
      <c r="F379" s="1084"/>
    </row>
    <row r="380" spans="2:6" s="1081" customFormat="1">
      <c r="B380" s="1082"/>
      <c r="C380" s="1083"/>
      <c r="D380" s="1083"/>
      <c r="E380" s="1101"/>
      <c r="F380" s="1084"/>
    </row>
    <row r="381" spans="2:6" s="1081" customFormat="1">
      <c r="B381" s="1082"/>
      <c r="C381" s="1083"/>
      <c r="D381" s="1083"/>
      <c r="E381" s="1101"/>
      <c r="F381" s="1084"/>
    </row>
    <row r="382" spans="2:6" s="1081" customFormat="1">
      <c r="B382" s="1082"/>
      <c r="C382" s="1083"/>
      <c r="D382" s="1083"/>
      <c r="E382" s="1101"/>
      <c r="F382" s="1084"/>
    </row>
    <row r="383" spans="2:6" s="1081" customFormat="1">
      <c r="B383" s="1082"/>
      <c r="C383" s="1083"/>
      <c r="D383" s="1083"/>
      <c r="E383" s="1101"/>
      <c r="F383" s="1084"/>
    </row>
    <row r="384" spans="2:6" s="1081" customFormat="1">
      <c r="B384" s="1082"/>
      <c r="C384" s="1083"/>
      <c r="D384" s="1083"/>
      <c r="E384" s="1101"/>
      <c r="F384" s="1084"/>
    </row>
    <row r="385" spans="2:6" s="1081" customFormat="1">
      <c r="B385" s="1082"/>
      <c r="C385" s="1083"/>
      <c r="D385" s="1083"/>
      <c r="E385" s="1101"/>
      <c r="F385" s="1084"/>
    </row>
    <row r="386" spans="2:6" s="1081" customFormat="1">
      <c r="B386" s="1082"/>
      <c r="C386" s="1083"/>
      <c r="D386" s="1083"/>
      <c r="E386" s="1101"/>
      <c r="F386" s="1084"/>
    </row>
    <row r="387" spans="2:6" s="1081" customFormat="1">
      <c r="B387" s="1082"/>
      <c r="C387" s="1083"/>
      <c r="D387" s="1083"/>
      <c r="E387" s="1101"/>
      <c r="F387" s="1084"/>
    </row>
    <row r="388" spans="2:6" s="1081" customFormat="1">
      <c r="B388" s="1082"/>
      <c r="C388" s="1083"/>
      <c r="D388" s="1083"/>
      <c r="E388" s="1101"/>
      <c r="F388" s="1084"/>
    </row>
    <row r="389" spans="2:6" s="1081" customFormat="1">
      <c r="B389" s="1082"/>
      <c r="C389" s="1083"/>
      <c r="D389" s="1083"/>
      <c r="E389" s="1101"/>
      <c r="F389" s="1084"/>
    </row>
    <row r="390" spans="2:6" s="1081" customFormat="1">
      <c r="B390" s="1082"/>
      <c r="C390" s="1083"/>
      <c r="D390" s="1083"/>
      <c r="E390" s="1101"/>
      <c r="F390" s="1084"/>
    </row>
    <row r="391" spans="2:6" s="1081" customFormat="1">
      <c r="B391" s="1082"/>
      <c r="C391" s="1083"/>
      <c r="D391" s="1083"/>
      <c r="E391" s="1101"/>
      <c r="F391" s="1084"/>
    </row>
    <row r="392" spans="2:6" s="1081" customFormat="1">
      <c r="B392" s="1082"/>
      <c r="C392" s="1083"/>
      <c r="D392" s="1083"/>
      <c r="E392" s="1101"/>
      <c r="F392" s="1084"/>
    </row>
    <row r="393" spans="2:6" s="1081" customFormat="1">
      <c r="B393" s="1082"/>
      <c r="C393" s="1083"/>
      <c r="D393" s="1083"/>
      <c r="E393" s="1101"/>
      <c r="F393" s="1084"/>
    </row>
    <row r="394" spans="2:6" s="1081" customFormat="1">
      <c r="B394" s="1082"/>
      <c r="C394" s="1083"/>
      <c r="D394" s="1083"/>
      <c r="E394" s="1101"/>
      <c r="F394" s="1084"/>
    </row>
    <row r="395" spans="2:6" s="1081" customFormat="1">
      <c r="B395" s="1082"/>
      <c r="C395" s="1083"/>
      <c r="D395" s="1083"/>
      <c r="E395" s="1101"/>
      <c r="F395" s="1084"/>
    </row>
    <row r="396" spans="2:6" s="1081" customFormat="1">
      <c r="B396" s="1082"/>
      <c r="C396" s="1083"/>
      <c r="D396" s="1083"/>
      <c r="E396" s="1101"/>
      <c r="F396" s="1084"/>
    </row>
    <row r="397" spans="2:6" s="1081" customFormat="1">
      <c r="B397" s="1082"/>
      <c r="C397" s="1083"/>
      <c r="D397" s="1083"/>
      <c r="E397" s="1101"/>
      <c r="F397" s="1084"/>
    </row>
    <row r="398" spans="2:6" s="1081" customFormat="1">
      <c r="B398" s="1082"/>
      <c r="C398" s="1083"/>
      <c r="D398" s="1083"/>
      <c r="E398" s="1101"/>
      <c r="F398" s="1084"/>
    </row>
    <row r="399" spans="2:6" s="1081" customFormat="1">
      <c r="B399" s="1082"/>
      <c r="C399" s="1083"/>
      <c r="D399" s="1083"/>
      <c r="E399" s="1101"/>
      <c r="F399" s="1084"/>
    </row>
    <row r="400" spans="2:6" s="1081" customFormat="1">
      <c r="B400" s="1082"/>
      <c r="C400" s="1083"/>
      <c r="D400" s="1083"/>
      <c r="E400" s="1101"/>
      <c r="F400" s="1084"/>
    </row>
    <row r="401" spans="2:6" s="1081" customFormat="1">
      <c r="B401" s="1082"/>
      <c r="C401" s="1083"/>
      <c r="D401" s="1083"/>
      <c r="E401" s="1101"/>
      <c r="F401" s="1084"/>
    </row>
    <row r="402" spans="2:6" s="1081" customFormat="1">
      <c r="B402" s="1082"/>
      <c r="C402" s="1083"/>
      <c r="D402" s="1083"/>
      <c r="E402" s="1101"/>
      <c r="F402" s="1084"/>
    </row>
    <row r="403" spans="2:6" s="1081" customFormat="1">
      <c r="B403" s="1082"/>
      <c r="C403" s="1083"/>
      <c r="D403" s="1083"/>
      <c r="E403" s="1101"/>
      <c r="F403" s="1084"/>
    </row>
    <row r="404" spans="2:6" s="1081" customFormat="1">
      <c r="B404" s="1082"/>
      <c r="C404" s="1083"/>
      <c r="D404" s="1083"/>
      <c r="E404" s="1101"/>
      <c r="F404" s="1084"/>
    </row>
    <row r="405" spans="2:6" s="1081" customFormat="1">
      <c r="B405" s="1082"/>
      <c r="C405" s="1083"/>
      <c r="D405" s="1083"/>
      <c r="E405" s="1101"/>
      <c r="F405" s="1084"/>
    </row>
    <row r="406" spans="2:6" s="1081" customFormat="1">
      <c r="B406" s="1082"/>
      <c r="C406" s="1083"/>
      <c r="D406" s="1083"/>
      <c r="E406" s="1101"/>
      <c r="F406" s="1084"/>
    </row>
    <row r="407" spans="2:6" s="1081" customFormat="1">
      <c r="B407" s="1082"/>
      <c r="C407" s="1083"/>
      <c r="D407" s="1083"/>
      <c r="E407" s="1101"/>
      <c r="F407" s="1084"/>
    </row>
    <row r="408" spans="2:6" s="1081" customFormat="1">
      <c r="B408" s="1082"/>
      <c r="C408" s="1083"/>
      <c r="D408" s="1083"/>
      <c r="E408" s="1101"/>
      <c r="F408" s="1084"/>
    </row>
    <row r="409" spans="2:6" s="1081" customFormat="1">
      <c r="B409" s="1082"/>
      <c r="C409" s="1083"/>
      <c r="D409" s="1083"/>
      <c r="E409" s="1101"/>
      <c r="F409" s="1084"/>
    </row>
    <row r="410" spans="2:6" s="1081" customFormat="1">
      <c r="B410" s="1082"/>
      <c r="C410" s="1083"/>
      <c r="D410" s="1083"/>
      <c r="E410" s="1101"/>
      <c r="F410" s="1084"/>
    </row>
    <row r="411" spans="2:6" s="1081" customFormat="1">
      <c r="B411" s="1082"/>
      <c r="C411" s="1083"/>
      <c r="D411" s="1083"/>
      <c r="E411" s="1101"/>
      <c r="F411" s="1084"/>
    </row>
    <row r="412" spans="2:6" s="1081" customFormat="1">
      <c r="B412" s="1082"/>
      <c r="C412" s="1083"/>
      <c r="D412" s="1083"/>
      <c r="E412" s="1101"/>
      <c r="F412" s="1084"/>
    </row>
    <row r="413" spans="2:6" s="1081" customFormat="1">
      <c r="B413" s="1082"/>
      <c r="C413" s="1083"/>
      <c r="D413" s="1083"/>
      <c r="E413" s="1101"/>
      <c r="F413" s="1084"/>
    </row>
    <row r="414" spans="2:6" s="1081" customFormat="1">
      <c r="B414" s="1082"/>
      <c r="C414" s="1083"/>
      <c r="D414" s="1083"/>
      <c r="E414" s="1101"/>
      <c r="F414" s="1084"/>
    </row>
    <row r="415" spans="2:6" s="1081" customFormat="1">
      <c r="B415" s="1082"/>
      <c r="C415" s="1083"/>
      <c r="D415" s="1083"/>
      <c r="E415" s="1101"/>
      <c r="F415" s="1084"/>
    </row>
    <row r="416" spans="2:6" s="1081" customFormat="1">
      <c r="B416" s="1082"/>
      <c r="C416" s="1083"/>
      <c r="D416" s="1083"/>
      <c r="E416" s="1101"/>
      <c r="F416" s="1084"/>
    </row>
    <row r="417" spans="2:6" s="1081" customFormat="1">
      <c r="B417" s="1082"/>
      <c r="C417" s="1083"/>
      <c r="D417" s="1083"/>
      <c r="E417" s="1101"/>
      <c r="F417" s="1084"/>
    </row>
    <row r="418" spans="2:6" s="1081" customFormat="1">
      <c r="B418" s="1082"/>
      <c r="C418" s="1083"/>
      <c r="D418" s="1083"/>
      <c r="E418" s="1101"/>
      <c r="F418" s="1084"/>
    </row>
    <row r="419" spans="2:6" s="1081" customFormat="1">
      <c r="B419" s="1082"/>
      <c r="C419" s="1083"/>
      <c r="D419" s="1083"/>
      <c r="E419" s="1101"/>
      <c r="F419" s="1084"/>
    </row>
    <row r="420" spans="2:6" s="1081" customFormat="1">
      <c r="B420" s="1082"/>
      <c r="C420" s="1083"/>
      <c r="D420" s="1083"/>
      <c r="E420" s="1101"/>
      <c r="F420" s="1084"/>
    </row>
    <row r="421" spans="2:6" s="1081" customFormat="1">
      <c r="B421" s="1082"/>
      <c r="C421" s="1083"/>
      <c r="D421" s="1083"/>
      <c r="E421" s="1101"/>
      <c r="F421" s="1084"/>
    </row>
    <row r="422" spans="2:6" s="1081" customFormat="1">
      <c r="B422" s="1082"/>
      <c r="C422" s="1083"/>
      <c r="D422" s="1083"/>
      <c r="E422" s="1101"/>
      <c r="F422" s="1084"/>
    </row>
    <row r="423" spans="2:6" s="1081" customFormat="1">
      <c r="B423" s="1082"/>
      <c r="C423" s="1083"/>
      <c r="D423" s="1083"/>
      <c r="E423" s="1101"/>
      <c r="F423" s="1084"/>
    </row>
    <row r="424" spans="2:6" s="1081" customFormat="1">
      <c r="B424" s="1082"/>
      <c r="C424" s="1083"/>
      <c r="D424" s="1083"/>
      <c r="E424" s="1101"/>
      <c r="F424" s="1084"/>
    </row>
    <row r="425" spans="2:6" s="1081" customFormat="1">
      <c r="B425" s="1082"/>
      <c r="C425" s="1083"/>
      <c r="D425" s="1083"/>
      <c r="E425" s="1101"/>
      <c r="F425" s="1084"/>
    </row>
    <row r="426" spans="2:6" s="1081" customFormat="1">
      <c r="B426" s="1082"/>
      <c r="C426" s="1083"/>
      <c r="D426" s="1083"/>
      <c r="E426" s="1101"/>
      <c r="F426" s="1084"/>
    </row>
    <row r="427" spans="2:6" s="1081" customFormat="1">
      <c r="B427" s="1082"/>
      <c r="C427" s="1083"/>
      <c r="D427" s="1083"/>
      <c r="E427" s="1101"/>
      <c r="F427" s="1084"/>
    </row>
    <row r="428" spans="2:6" s="1081" customFormat="1">
      <c r="B428" s="1082"/>
      <c r="C428" s="1083"/>
      <c r="D428" s="1083"/>
      <c r="E428" s="1101"/>
      <c r="F428" s="1084"/>
    </row>
    <row r="429" spans="2:6" s="1081" customFormat="1">
      <c r="B429" s="1082"/>
      <c r="C429" s="1083"/>
      <c r="D429" s="1083"/>
      <c r="E429" s="1101"/>
      <c r="F429" s="1084"/>
    </row>
    <row r="430" spans="2:6" s="1081" customFormat="1">
      <c r="B430" s="1082"/>
      <c r="C430" s="1083"/>
      <c r="D430" s="1083"/>
      <c r="E430" s="1101"/>
      <c r="F430" s="1084"/>
    </row>
    <row r="431" spans="2:6" s="1081" customFormat="1">
      <c r="B431" s="1082"/>
      <c r="C431" s="1083"/>
      <c r="D431" s="1083"/>
      <c r="E431" s="1101"/>
      <c r="F431" s="1084"/>
    </row>
    <row r="432" spans="2:6" s="1081" customFormat="1">
      <c r="B432" s="1082"/>
      <c r="C432" s="1083"/>
      <c r="D432" s="1083"/>
      <c r="E432" s="1101"/>
      <c r="F432" s="1084"/>
    </row>
    <row r="433" spans="2:6" s="1081" customFormat="1">
      <c r="B433" s="1082"/>
      <c r="C433" s="1083"/>
      <c r="D433" s="1083"/>
      <c r="E433" s="1101"/>
      <c r="F433" s="1084"/>
    </row>
    <row r="434" spans="2:6" s="1081" customFormat="1">
      <c r="B434" s="1082"/>
      <c r="C434" s="1083"/>
      <c r="D434" s="1083"/>
      <c r="E434" s="1101"/>
      <c r="F434" s="1084"/>
    </row>
    <row r="435" spans="2:6" s="1081" customFormat="1">
      <c r="B435" s="1082"/>
      <c r="C435" s="1083"/>
      <c r="D435" s="1083"/>
      <c r="E435" s="1101"/>
      <c r="F435" s="1084"/>
    </row>
    <row r="436" spans="2:6" s="1081" customFormat="1">
      <c r="B436" s="1082"/>
      <c r="C436" s="1083"/>
      <c r="D436" s="1083"/>
      <c r="E436" s="1101"/>
      <c r="F436" s="1084"/>
    </row>
    <row r="437" spans="2:6" s="1081" customFormat="1">
      <c r="B437" s="1082"/>
      <c r="C437" s="1083"/>
      <c r="D437" s="1083"/>
      <c r="E437" s="1101"/>
      <c r="F437" s="1084"/>
    </row>
    <row r="438" spans="2:6" s="1081" customFormat="1">
      <c r="B438" s="1082"/>
      <c r="C438" s="1083"/>
      <c r="D438" s="1083"/>
      <c r="E438" s="1101"/>
      <c r="F438" s="1084"/>
    </row>
    <row r="439" spans="2:6" s="1081" customFormat="1">
      <c r="B439" s="1082"/>
      <c r="C439" s="1083"/>
      <c r="D439" s="1083"/>
      <c r="E439" s="1101"/>
      <c r="F439" s="1084"/>
    </row>
    <row r="440" spans="2:6" s="1081" customFormat="1">
      <c r="B440" s="1082"/>
      <c r="C440" s="1083"/>
      <c r="D440" s="1083"/>
      <c r="E440" s="1101"/>
      <c r="F440" s="1084"/>
    </row>
    <row r="441" spans="2:6" s="1081" customFormat="1">
      <c r="B441" s="1082"/>
      <c r="C441" s="1083"/>
      <c r="D441" s="1083"/>
      <c r="E441" s="1101"/>
      <c r="F441" s="1084"/>
    </row>
    <row r="442" spans="2:6" s="1081" customFormat="1">
      <c r="B442" s="1082"/>
      <c r="C442" s="1083"/>
      <c r="D442" s="1083"/>
      <c r="E442" s="1101"/>
      <c r="F442" s="1084"/>
    </row>
    <row r="443" spans="2:6" s="1081" customFormat="1">
      <c r="B443" s="1082"/>
      <c r="C443" s="1083"/>
      <c r="D443" s="1083"/>
      <c r="E443" s="1101"/>
      <c r="F443" s="1084"/>
    </row>
    <row r="444" spans="2:6" s="1081" customFormat="1">
      <c r="B444" s="1082"/>
      <c r="C444" s="1083"/>
      <c r="D444" s="1083"/>
      <c r="E444" s="1101"/>
      <c r="F444" s="1084"/>
    </row>
    <row r="445" spans="2:6" s="1081" customFormat="1">
      <c r="B445" s="1082"/>
      <c r="C445" s="1083"/>
      <c r="D445" s="1083"/>
      <c r="E445" s="1101"/>
      <c r="F445" s="1084"/>
    </row>
    <row r="446" spans="2:6" s="1081" customFormat="1">
      <c r="B446" s="1082"/>
      <c r="C446" s="1083"/>
      <c r="D446" s="1083"/>
      <c r="E446" s="1101"/>
      <c r="F446" s="1084"/>
    </row>
    <row r="447" spans="2:6" s="1081" customFormat="1">
      <c r="B447" s="1082"/>
      <c r="C447" s="1083"/>
      <c r="D447" s="1083"/>
      <c r="E447" s="1101"/>
      <c r="F447" s="1084"/>
    </row>
    <row r="448" spans="2:6" s="1081" customFormat="1">
      <c r="B448" s="1082"/>
      <c r="C448" s="1083"/>
      <c r="D448" s="1083"/>
      <c r="E448" s="1101"/>
      <c r="F448" s="1084"/>
    </row>
    <row r="449" spans="2:6" s="1081" customFormat="1">
      <c r="B449" s="1082"/>
      <c r="C449" s="1083"/>
      <c r="D449" s="1083"/>
      <c r="E449" s="1101"/>
      <c r="F449" s="1084"/>
    </row>
    <row r="450" spans="2:6" s="1081" customFormat="1">
      <c r="B450" s="1082"/>
      <c r="C450" s="1083"/>
      <c r="D450" s="1083"/>
      <c r="E450" s="1101"/>
      <c r="F450" s="1084"/>
    </row>
    <row r="451" spans="2:6" s="1081" customFormat="1">
      <c r="B451" s="1082"/>
      <c r="C451" s="1083"/>
      <c r="D451" s="1083"/>
      <c r="E451" s="1101"/>
      <c r="F451" s="1084"/>
    </row>
    <row r="452" spans="2:6" s="1081" customFormat="1">
      <c r="B452" s="1082"/>
      <c r="C452" s="1083"/>
      <c r="D452" s="1083"/>
      <c r="E452" s="1101"/>
      <c r="F452" s="1084"/>
    </row>
    <row r="453" spans="2:6" s="1081" customFormat="1">
      <c r="B453" s="1082"/>
      <c r="C453" s="1083"/>
      <c r="D453" s="1083"/>
      <c r="E453" s="1101"/>
      <c r="F453" s="1084"/>
    </row>
    <row r="454" spans="2:6" s="1081" customFormat="1">
      <c r="B454" s="1082"/>
      <c r="C454" s="1083"/>
      <c r="D454" s="1083"/>
      <c r="E454" s="1101"/>
      <c r="F454" s="1084"/>
    </row>
    <row r="455" spans="2:6" s="1081" customFormat="1">
      <c r="B455" s="1082"/>
      <c r="C455" s="1083"/>
      <c r="D455" s="1083"/>
      <c r="E455" s="1101"/>
      <c r="F455" s="1084"/>
    </row>
    <row r="456" spans="2:6" s="1081" customFormat="1">
      <c r="B456" s="1082"/>
      <c r="C456" s="1083"/>
      <c r="D456" s="1083"/>
      <c r="E456" s="1101"/>
      <c r="F456" s="1084"/>
    </row>
    <row r="457" spans="2:6" s="1081" customFormat="1">
      <c r="B457" s="1082"/>
      <c r="C457" s="1083"/>
      <c r="D457" s="1083"/>
      <c r="E457" s="1101"/>
      <c r="F457" s="1084"/>
    </row>
    <row r="458" spans="2:6" s="1081" customFormat="1">
      <c r="B458" s="1082"/>
      <c r="C458" s="1083"/>
      <c r="D458" s="1083"/>
      <c r="E458" s="1101"/>
      <c r="F458" s="1084"/>
    </row>
    <row r="459" spans="2:6" s="1081" customFormat="1">
      <c r="B459" s="1082"/>
      <c r="C459" s="1083"/>
      <c r="D459" s="1083"/>
      <c r="E459" s="1101"/>
      <c r="F459" s="1084"/>
    </row>
    <row r="460" spans="2:6" s="1081" customFormat="1">
      <c r="B460" s="1082"/>
      <c r="C460" s="1083"/>
      <c r="D460" s="1083"/>
      <c r="E460" s="1101"/>
      <c r="F460" s="1084"/>
    </row>
    <row r="461" spans="2:6" s="1081" customFormat="1">
      <c r="B461" s="1082"/>
      <c r="C461" s="1083"/>
      <c r="D461" s="1083"/>
      <c r="E461" s="1101"/>
      <c r="F461" s="1084"/>
    </row>
    <row r="462" spans="2:6" s="1081" customFormat="1">
      <c r="B462" s="1082"/>
      <c r="C462" s="1083"/>
      <c r="D462" s="1083"/>
      <c r="E462" s="1101"/>
      <c r="F462" s="1084"/>
    </row>
    <row r="463" spans="2:6" s="1081" customFormat="1">
      <c r="B463" s="1082"/>
      <c r="C463" s="1083"/>
      <c r="D463" s="1083"/>
      <c r="E463" s="1101"/>
      <c r="F463" s="1084"/>
    </row>
    <row r="464" spans="2:6" s="1081" customFormat="1">
      <c r="B464" s="1082"/>
      <c r="C464" s="1083"/>
      <c r="D464" s="1083"/>
      <c r="E464" s="1101"/>
      <c r="F464" s="1084"/>
    </row>
    <row r="465" spans="2:6" s="1081" customFormat="1">
      <c r="B465" s="1082"/>
      <c r="C465" s="1083"/>
      <c r="D465" s="1083"/>
      <c r="E465" s="1101"/>
      <c r="F465" s="1084"/>
    </row>
    <row r="466" spans="2:6" s="1081" customFormat="1">
      <c r="B466" s="1082"/>
      <c r="C466" s="1083"/>
      <c r="D466" s="1083"/>
      <c r="E466" s="1101"/>
      <c r="F466" s="1084"/>
    </row>
    <row r="467" spans="2:6" s="1081" customFormat="1">
      <c r="B467" s="1082"/>
      <c r="C467" s="1083"/>
      <c r="D467" s="1083"/>
      <c r="E467" s="1101"/>
      <c r="F467" s="1084"/>
    </row>
    <row r="468" spans="2:6" s="1081" customFormat="1">
      <c r="B468" s="1082"/>
      <c r="C468" s="1083"/>
      <c r="D468" s="1083"/>
      <c r="E468" s="1101"/>
      <c r="F468" s="1084"/>
    </row>
    <row r="469" spans="2:6" s="1081" customFormat="1">
      <c r="B469" s="1082"/>
      <c r="C469" s="1083"/>
      <c r="D469" s="1083"/>
      <c r="E469" s="1101"/>
      <c r="F469" s="1084"/>
    </row>
    <row r="470" spans="2:6" s="1081" customFormat="1">
      <c r="B470" s="1082"/>
      <c r="C470" s="1083"/>
      <c r="D470" s="1083"/>
      <c r="E470" s="1101"/>
      <c r="F470" s="1084"/>
    </row>
    <row r="471" spans="2:6" s="1081" customFormat="1">
      <c r="B471" s="1082"/>
      <c r="C471" s="1083"/>
      <c r="D471" s="1083"/>
      <c r="E471" s="1101"/>
      <c r="F471" s="1084"/>
    </row>
    <row r="472" spans="2:6" s="1081" customFormat="1">
      <c r="B472" s="1082"/>
      <c r="C472" s="1083"/>
      <c r="D472" s="1083"/>
      <c r="E472" s="1101"/>
      <c r="F472" s="1084"/>
    </row>
    <row r="473" spans="2:6" s="1081" customFormat="1">
      <c r="B473" s="1082"/>
      <c r="C473" s="1083"/>
      <c r="D473" s="1083"/>
      <c r="E473" s="1101"/>
      <c r="F473" s="1084"/>
    </row>
    <row r="474" spans="2:6" s="1081" customFormat="1">
      <c r="B474" s="1082"/>
      <c r="C474" s="1083"/>
      <c r="D474" s="1083"/>
      <c r="E474" s="1101"/>
      <c r="F474" s="1084"/>
    </row>
    <row r="475" spans="2:6" s="1081" customFormat="1">
      <c r="B475" s="1082"/>
      <c r="C475" s="1083"/>
      <c r="D475" s="1083"/>
      <c r="E475" s="1101"/>
      <c r="F475" s="1084"/>
    </row>
    <row r="476" spans="2:6" s="1081" customFormat="1">
      <c r="B476" s="1082"/>
      <c r="C476" s="1083"/>
      <c r="D476" s="1083"/>
      <c r="E476" s="1101"/>
      <c r="F476" s="1084"/>
    </row>
    <row r="477" spans="2:6" s="1081" customFormat="1">
      <c r="B477" s="1082"/>
      <c r="C477" s="1083"/>
      <c r="D477" s="1083"/>
      <c r="E477" s="1101"/>
      <c r="F477" s="1084"/>
    </row>
    <row r="478" spans="2:6" s="1081" customFormat="1">
      <c r="B478" s="1082"/>
      <c r="C478" s="1083"/>
      <c r="D478" s="1083"/>
      <c r="E478" s="1101"/>
      <c r="F478" s="1084"/>
    </row>
    <row r="479" spans="2:6" s="1081" customFormat="1">
      <c r="B479" s="1082"/>
      <c r="C479" s="1083"/>
      <c r="D479" s="1083"/>
      <c r="E479" s="1101"/>
      <c r="F479" s="1084"/>
    </row>
    <row r="480" spans="2:6" s="1081" customFormat="1">
      <c r="B480" s="1082"/>
      <c r="C480" s="1083"/>
      <c r="D480" s="1083"/>
      <c r="E480" s="1101"/>
      <c r="F480" s="1084"/>
    </row>
    <row r="481" spans="2:6" s="1081" customFormat="1">
      <c r="B481" s="1082"/>
      <c r="C481" s="1083"/>
      <c r="D481" s="1083"/>
      <c r="E481" s="1101"/>
      <c r="F481" s="1084"/>
    </row>
    <row r="482" spans="2:6" s="1081" customFormat="1">
      <c r="B482" s="1082"/>
      <c r="C482" s="1083"/>
      <c r="D482" s="1083"/>
      <c r="E482" s="1101"/>
      <c r="F482" s="1084"/>
    </row>
    <row r="483" spans="2:6" s="1081" customFormat="1">
      <c r="B483" s="1082"/>
      <c r="C483" s="1083"/>
      <c r="D483" s="1083"/>
      <c r="E483" s="1101"/>
      <c r="F483" s="1084"/>
    </row>
    <row r="484" spans="2:6" s="1081" customFormat="1">
      <c r="B484" s="1082"/>
      <c r="C484" s="1083"/>
      <c r="D484" s="1083"/>
      <c r="E484" s="1101"/>
      <c r="F484" s="1084"/>
    </row>
    <row r="485" spans="2:6" s="1081" customFormat="1">
      <c r="B485" s="1082"/>
      <c r="C485" s="1083"/>
      <c r="D485" s="1083"/>
      <c r="E485" s="1101"/>
      <c r="F485" s="1084"/>
    </row>
    <row r="486" spans="2:6" s="1081" customFormat="1">
      <c r="B486" s="1082"/>
      <c r="C486" s="1083"/>
      <c r="D486" s="1083"/>
      <c r="E486" s="1101"/>
      <c r="F486" s="1084"/>
    </row>
    <row r="487" spans="2:6" s="1081" customFormat="1">
      <c r="B487" s="1082"/>
      <c r="C487" s="1083"/>
      <c r="D487" s="1083"/>
      <c r="E487" s="1101"/>
      <c r="F487" s="1084"/>
    </row>
    <row r="488" spans="2:6" s="1081" customFormat="1">
      <c r="B488" s="1082"/>
      <c r="C488" s="1083"/>
      <c r="D488" s="1083"/>
      <c r="E488" s="1101"/>
      <c r="F488" s="1084"/>
    </row>
    <row r="489" spans="2:6" s="1081" customFormat="1">
      <c r="B489" s="1082"/>
      <c r="C489" s="1083"/>
      <c r="D489" s="1083"/>
      <c r="E489" s="1101"/>
      <c r="F489" s="1084"/>
    </row>
    <row r="490" spans="2:6" s="1081" customFormat="1">
      <c r="B490" s="1082"/>
      <c r="C490" s="1083"/>
      <c r="D490" s="1083"/>
      <c r="E490" s="1101"/>
      <c r="F490" s="1084"/>
    </row>
    <row r="491" spans="2:6" s="1081" customFormat="1">
      <c r="B491" s="1082"/>
      <c r="C491" s="1083"/>
      <c r="D491" s="1083"/>
      <c r="E491" s="1101"/>
      <c r="F491" s="1084"/>
    </row>
    <row r="492" spans="2:6" s="1081" customFormat="1">
      <c r="B492" s="1082"/>
      <c r="C492" s="1083"/>
      <c r="D492" s="1083"/>
      <c r="E492" s="1101"/>
      <c r="F492" s="1084"/>
    </row>
    <row r="493" spans="2:6" s="1081" customFormat="1">
      <c r="B493" s="1082"/>
      <c r="C493" s="1083"/>
      <c r="D493" s="1083"/>
      <c r="E493" s="1101"/>
      <c r="F493" s="1084"/>
    </row>
    <row r="494" spans="2:6" s="1081" customFormat="1">
      <c r="B494" s="1082"/>
      <c r="C494" s="1083"/>
      <c r="D494" s="1083"/>
      <c r="E494" s="1101"/>
      <c r="F494" s="1084"/>
    </row>
    <row r="495" spans="2:6" s="1081" customFormat="1">
      <c r="B495" s="1082"/>
      <c r="C495" s="1083"/>
      <c r="D495" s="1083"/>
      <c r="E495" s="1101"/>
      <c r="F495" s="1084"/>
    </row>
    <row r="496" spans="2:6" s="1081" customFormat="1">
      <c r="B496" s="1082"/>
      <c r="C496" s="1083"/>
      <c r="D496" s="1083"/>
      <c r="E496" s="1101"/>
      <c r="F496" s="1084"/>
    </row>
    <row r="497" spans="2:6" s="1081" customFormat="1">
      <c r="B497" s="1082"/>
      <c r="C497" s="1083"/>
      <c r="D497" s="1083"/>
      <c r="E497" s="1101"/>
      <c r="F497" s="1084"/>
    </row>
    <row r="498" spans="2:6" s="1081" customFormat="1">
      <c r="B498" s="1082"/>
      <c r="C498" s="1083"/>
      <c r="D498" s="1083"/>
      <c r="E498" s="1101"/>
      <c r="F498" s="1084"/>
    </row>
    <row r="499" spans="2:6" s="1081" customFormat="1">
      <c r="B499" s="1082"/>
      <c r="C499" s="1083"/>
      <c r="D499" s="1083"/>
      <c r="E499" s="1101"/>
      <c r="F499" s="1084"/>
    </row>
    <row r="500" spans="2:6" s="1081" customFormat="1">
      <c r="B500" s="1082"/>
      <c r="C500" s="1083"/>
      <c r="D500" s="1083"/>
      <c r="E500" s="1101"/>
      <c r="F500" s="1084"/>
    </row>
    <row r="501" spans="2:6" s="1081" customFormat="1">
      <c r="B501" s="1082"/>
      <c r="C501" s="1083"/>
      <c r="D501" s="1083"/>
      <c r="E501" s="1101"/>
      <c r="F501" s="1084"/>
    </row>
    <row r="502" spans="2:6" s="1081" customFormat="1">
      <c r="B502" s="1082"/>
      <c r="C502" s="1083"/>
      <c r="D502" s="1083"/>
      <c r="E502" s="1101"/>
      <c r="F502" s="1084"/>
    </row>
    <row r="503" spans="2:6" s="1081" customFormat="1">
      <c r="B503" s="1082"/>
      <c r="C503" s="1083"/>
      <c r="D503" s="1083"/>
      <c r="E503" s="1101"/>
      <c r="F503" s="1084"/>
    </row>
    <row r="504" spans="2:6" s="1081" customFormat="1">
      <c r="B504" s="1082"/>
      <c r="C504" s="1083"/>
      <c r="D504" s="1083"/>
      <c r="E504" s="1101"/>
      <c r="F504" s="1084"/>
    </row>
    <row r="505" spans="2:6" s="1081" customFormat="1">
      <c r="B505" s="1082"/>
      <c r="C505" s="1083"/>
      <c r="D505" s="1083"/>
      <c r="E505" s="1101"/>
      <c r="F505" s="1084"/>
    </row>
    <row r="506" spans="2:6" s="1081" customFormat="1">
      <c r="B506" s="1082"/>
      <c r="C506" s="1083"/>
      <c r="D506" s="1083"/>
      <c r="E506" s="1101"/>
      <c r="F506" s="1084"/>
    </row>
    <row r="507" spans="2:6" s="1081" customFormat="1">
      <c r="B507" s="1082"/>
      <c r="C507" s="1083"/>
      <c r="D507" s="1083"/>
      <c r="E507" s="1101"/>
      <c r="F507" s="1084"/>
    </row>
    <row r="508" spans="2:6" s="1081" customFormat="1">
      <c r="B508" s="1082"/>
      <c r="C508" s="1083"/>
      <c r="D508" s="1083"/>
      <c r="E508" s="1101"/>
      <c r="F508" s="1084"/>
    </row>
    <row r="509" spans="2:6" s="1081" customFormat="1">
      <c r="B509" s="1082"/>
      <c r="C509" s="1083"/>
      <c r="D509" s="1083"/>
      <c r="E509" s="1101"/>
      <c r="F509" s="1084"/>
    </row>
    <row r="510" spans="2:6" s="1081" customFormat="1">
      <c r="B510" s="1082"/>
      <c r="C510" s="1083"/>
      <c r="D510" s="1083"/>
      <c r="E510" s="1101"/>
      <c r="F510" s="1084"/>
    </row>
    <row r="511" spans="2:6" s="1081" customFormat="1">
      <c r="B511" s="1082"/>
      <c r="C511" s="1083"/>
      <c r="D511" s="1083"/>
      <c r="E511" s="1101"/>
      <c r="F511" s="1084"/>
    </row>
    <row r="512" spans="2:6" s="1081" customFormat="1">
      <c r="B512" s="1082"/>
      <c r="C512" s="1083"/>
      <c r="D512" s="1083"/>
      <c r="E512" s="1101"/>
      <c r="F512" s="1084"/>
    </row>
    <row r="513" spans="2:6" s="1081" customFormat="1">
      <c r="B513" s="1082"/>
      <c r="C513" s="1083"/>
      <c r="D513" s="1083"/>
      <c r="E513" s="1101"/>
      <c r="F513" s="1084"/>
    </row>
    <row r="514" spans="2:6" s="1081" customFormat="1">
      <c r="B514" s="1082"/>
      <c r="C514" s="1083"/>
      <c r="D514" s="1083"/>
      <c r="E514" s="1101"/>
      <c r="F514" s="1084"/>
    </row>
    <row r="515" spans="2:6" s="1081" customFormat="1">
      <c r="B515" s="1082"/>
      <c r="C515" s="1083"/>
      <c r="D515" s="1083"/>
      <c r="E515" s="1101"/>
      <c r="F515" s="1084"/>
    </row>
    <row r="516" spans="2:6" s="1081" customFormat="1">
      <c r="B516" s="1082"/>
      <c r="C516" s="1083"/>
      <c r="D516" s="1083"/>
      <c r="E516" s="1101"/>
      <c r="F516" s="1084"/>
    </row>
    <row r="517" spans="2:6" s="1081" customFormat="1">
      <c r="B517" s="1082"/>
      <c r="C517" s="1083"/>
      <c r="D517" s="1083"/>
      <c r="E517" s="1101"/>
      <c r="F517" s="1084"/>
    </row>
    <row r="518" spans="2:6" s="1081" customFormat="1">
      <c r="B518" s="1082"/>
      <c r="C518" s="1083"/>
      <c r="D518" s="1083"/>
      <c r="E518" s="1101"/>
      <c r="F518" s="1084"/>
    </row>
    <row r="519" spans="2:6" s="1081" customFormat="1">
      <c r="B519" s="1082"/>
      <c r="C519" s="1083"/>
      <c r="D519" s="1083"/>
      <c r="E519" s="1101"/>
      <c r="F519" s="1084"/>
    </row>
    <row r="520" spans="2:6" s="1081" customFormat="1">
      <c r="B520" s="1082"/>
      <c r="C520" s="1083"/>
      <c r="D520" s="1083"/>
      <c r="E520" s="1101"/>
      <c r="F520" s="1084"/>
    </row>
    <row r="521" spans="2:6" s="1081" customFormat="1">
      <c r="B521" s="1082"/>
      <c r="C521" s="1083"/>
      <c r="D521" s="1083"/>
      <c r="E521" s="1101"/>
      <c r="F521" s="1084"/>
    </row>
    <row r="522" spans="2:6" s="1081" customFormat="1">
      <c r="B522" s="1082"/>
      <c r="C522" s="1083"/>
      <c r="D522" s="1083"/>
      <c r="E522" s="1101"/>
      <c r="F522" s="1084"/>
    </row>
    <row r="523" spans="2:6" s="1081" customFormat="1">
      <c r="B523" s="1082"/>
      <c r="C523" s="1083"/>
      <c r="D523" s="1083"/>
      <c r="E523" s="1101"/>
      <c r="F523" s="1084"/>
    </row>
    <row r="524" spans="2:6" s="1081" customFormat="1">
      <c r="B524" s="1082"/>
      <c r="C524" s="1083"/>
      <c r="D524" s="1083"/>
      <c r="E524" s="1101"/>
      <c r="F524" s="1084"/>
    </row>
    <row r="525" spans="2:6" s="1081" customFormat="1">
      <c r="B525" s="1082"/>
      <c r="C525" s="1083"/>
      <c r="D525" s="1083"/>
      <c r="E525" s="1101"/>
      <c r="F525" s="1084"/>
    </row>
    <row r="526" spans="2:6" s="1081" customFormat="1">
      <c r="B526" s="1082"/>
      <c r="C526" s="1083"/>
      <c r="D526" s="1083"/>
      <c r="E526" s="1101"/>
      <c r="F526" s="1084"/>
    </row>
    <row r="527" spans="2:6" s="1081" customFormat="1">
      <c r="B527" s="1082"/>
      <c r="C527" s="1083"/>
      <c r="D527" s="1083"/>
      <c r="E527" s="1101"/>
      <c r="F527" s="1084"/>
    </row>
    <row r="528" spans="2:6" s="1081" customFormat="1">
      <c r="B528" s="1082"/>
      <c r="C528" s="1083"/>
      <c r="D528" s="1083"/>
      <c r="E528" s="1101"/>
      <c r="F528" s="1084"/>
    </row>
    <row r="529" spans="2:6" s="1081" customFormat="1">
      <c r="B529" s="1082"/>
      <c r="C529" s="1083"/>
      <c r="D529" s="1083"/>
      <c r="E529" s="1101"/>
      <c r="F529" s="1084"/>
    </row>
    <row r="530" spans="2:6" s="1081" customFormat="1">
      <c r="B530" s="1082"/>
      <c r="C530" s="1083"/>
      <c r="D530" s="1083"/>
      <c r="E530" s="1101"/>
      <c r="F530" s="1084"/>
    </row>
    <row r="531" spans="2:6" s="1081" customFormat="1">
      <c r="B531" s="1082"/>
      <c r="C531" s="1083"/>
      <c r="D531" s="1083"/>
      <c r="E531" s="1101"/>
      <c r="F531" s="1084"/>
    </row>
    <row r="532" spans="2:6" s="1081" customFormat="1">
      <c r="B532" s="1082"/>
      <c r="C532" s="1083"/>
      <c r="D532" s="1083"/>
      <c r="E532" s="1101"/>
      <c r="F532" s="1084"/>
    </row>
    <row r="533" spans="2:6" s="1081" customFormat="1">
      <c r="B533" s="1082"/>
      <c r="C533" s="1083"/>
      <c r="D533" s="1083"/>
      <c r="E533" s="1101"/>
      <c r="F533" s="1084"/>
    </row>
    <row r="534" spans="2:6" s="1081" customFormat="1">
      <c r="B534" s="1082"/>
      <c r="C534" s="1083"/>
      <c r="D534" s="1083"/>
      <c r="E534" s="1101"/>
      <c r="F534" s="1084"/>
    </row>
    <row r="535" spans="2:6" s="1081" customFormat="1">
      <c r="B535" s="1082"/>
      <c r="C535" s="1083"/>
      <c r="D535" s="1083"/>
      <c r="E535" s="1101"/>
      <c r="F535" s="1084"/>
    </row>
    <row r="536" spans="2:6" s="1081" customFormat="1">
      <c r="B536" s="1082"/>
      <c r="C536" s="1083"/>
      <c r="D536" s="1083"/>
      <c r="E536" s="1101"/>
      <c r="F536" s="1084"/>
    </row>
    <row r="537" spans="2:6" s="1081" customFormat="1">
      <c r="B537" s="1082"/>
      <c r="C537" s="1083"/>
      <c r="D537" s="1083"/>
      <c r="E537" s="1101"/>
      <c r="F537" s="1084"/>
    </row>
    <row r="538" spans="2:6" s="1081" customFormat="1">
      <c r="B538" s="1082"/>
      <c r="C538" s="1083"/>
      <c r="D538" s="1083"/>
      <c r="E538" s="1101"/>
      <c r="F538" s="1084"/>
    </row>
    <row r="539" spans="2:6" s="1081" customFormat="1">
      <c r="B539" s="1082"/>
      <c r="C539" s="1083"/>
      <c r="D539" s="1083"/>
      <c r="E539" s="1101"/>
      <c r="F539" s="1084"/>
    </row>
    <row r="540" spans="2:6" s="1081" customFormat="1">
      <c r="B540" s="1082"/>
      <c r="C540" s="1083"/>
      <c r="D540" s="1083"/>
      <c r="E540" s="1101"/>
      <c r="F540" s="1084"/>
    </row>
    <row r="541" spans="2:6" s="1081" customFormat="1">
      <c r="B541" s="1082"/>
      <c r="C541" s="1083"/>
      <c r="D541" s="1083"/>
      <c r="E541" s="1101"/>
      <c r="F541" s="1084"/>
    </row>
    <row r="542" spans="2:6" s="1081" customFormat="1">
      <c r="B542" s="1082"/>
      <c r="C542" s="1083"/>
      <c r="D542" s="1083"/>
      <c r="E542" s="1101"/>
      <c r="F542" s="1084"/>
    </row>
    <row r="543" spans="2:6" s="1081" customFormat="1">
      <c r="B543" s="1082"/>
      <c r="C543" s="1083"/>
      <c r="D543" s="1083"/>
      <c r="E543" s="1101"/>
      <c r="F543" s="1084"/>
    </row>
    <row r="544" spans="2:6" s="1081" customFormat="1">
      <c r="B544" s="1082"/>
      <c r="C544" s="1083"/>
      <c r="D544" s="1083"/>
      <c r="E544" s="1101"/>
      <c r="F544" s="1084"/>
    </row>
    <row r="545" spans="2:6" s="1081" customFormat="1">
      <c r="B545" s="1082"/>
      <c r="C545" s="1083"/>
      <c r="D545" s="1083"/>
      <c r="E545" s="1101"/>
      <c r="F545" s="1084"/>
    </row>
    <row r="546" spans="2:6" s="1081" customFormat="1">
      <c r="B546" s="1082"/>
      <c r="C546" s="1083"/>
      <c r="D546" s="1083"/>
      <c r="E546" s="1101"/>
      <c r="F546" s="1084"/>
    </row>
    <row r="547" spans="2:6" s="1081" customFormat="1">
      <c r="B547" s="1082"/>
      <c r="C547" s="1083"/>
      <c r="D547" s="1083"/>
      <c r="E547" s="1101"/>
      <c r="F547" s="1084"/>
    </row>
    <row r="548" spans="2:6" s="1081" customFormat="1">
      <c r="B548" s="1082"/>
      <c r="C548" s="1083"/>
      <c r="D548" s="1083"/>
      <c r="E548" s="1101"/>
      <c r="F548" s="1084"/>
    </row>
    <row r="549" spans="2:6" s="1081" customFormat="1">
      <c r="B549" s="1082"/>
      <c r="C549" s="1083"/>
      <c r="D549" s="1083"/>
      <c r="E549" s="1101"/>
      <c r="F549" s="1084"/>
    </row>
    <row r="550" spans="2:6" s="1081" customFormat="1">
      <c r="B550" s="1082"/>
      <c r="C550" s="1083"/>
      <c r="D550" s="1083"/>
      <c r="E550" s="1101"/>
      <c r="F550" s="1084"/>
    </row>
    <row r="551" spans="2:6" s="1081" customFormat="1">
      <c r="B551" s="1082"/>
      <c r="C551" s="1083"/>
      <c r="D551" s="1083"/>
      <c r="E551" s="1101"/>
      <c r="F551" s="1084"/>
    </row>
    <row r="552" spans="2:6" s="1081" customFormat="1">
      <c r="B552" s="1082"/>
      <c r="C552" s="1083"/>
      <c r="D552" s="1083"/>
      <c r="E552" s="1101"/>
      <c r="F552" s="1084"/>
    </row>
    <row r="553" spans="2:6" s="1081" customFormat="1">
      <c r="B553" s="1082"/>
      <c r="C553" s="1083"/>
      <c r="D553" s="1083"/>
      <c r="E553" s="1101"/>
      <c r="F553" s="1084"/>
    </row>
    <row r="554" spans="2:6" s="1081" customFormat="1">
      <c r="B554" s="1082"/>
      <c r="C554" s="1083"/>
      <c r="D554" s="1083"/>
      <c r="E554" s="1101"/>
      <c r="F554" s="1084"/>
    </row>
    <row r="555" spans="2:6" s="1081" customFormat="1">
      <c r="B555" s="1082"/>
      <c r="C555" s="1083"/>
      <c r="D555" s="1083"/>
      <c r="E555" s="1101"/>
      <c r="F555" s="1084"/>
    </row>
    <row r="556" spans="2:6" s="1081" customFormat="1">
      <c r="B556" s="1082"/>
      <c r="C556" s="1083"/>
      <c r="D556" s="1083"/>
      <c r="E556" s="1101"/>
      <c r="F556" s="1084"/>
    </row>
    <row r="557" spans="2:6" s="1081" customFormat="1">
      <c r="B557" s="1082"/>
      <c r="C557" s="1083"/>
      <c r="D557" s="1083"/>
      <c r="E557" s="1101"/>
      <c r="F557" s="1084"/>
    </row>
    <row r="558" spans="2:6" s="1081" customFormat="1">
      <c r="B558" s="1082"/>
      <c r="C558" s="1083"/>
      <c r="D558" s="1083"/>
      <c r="E558" s="1101"/>
      <c r="F558" s="1084"/>
    </row>
    <row r="559" spans="2:6" s="1081" customFormat="1">
      <c r="B559" s="1082"/>
      <c r="C559" s="1083"/>
      <c r="D559" s="1083"/>
      <c r="E559" s="1101"/>
      <c r="F559" s="1084"/>
    </row>
    <row r="560" spans="2:6" s="1081" customFormat="1">
      <c r="B560" s="1082"/>
      <c r="C560" s="1083"/>
      <c r="D560" s="1083"/>
      <c r="E560" s="1101"/>
      <c r="F560" s="1084"/>
    </row>
    <row r="561" spans="2:6" s="1081" customFormat="1">
      <c r="B561" s="1082"/>
      <c r="C561" s="1083"/>
      <c r="D561" s="1083"/>
      <c r="E561" s="1101"/>
      <c r="F561" s="1084"/>
    </row>
    <row r="562" spans="2:6" s="1081" customFormat="1">
      <c r="B562" s="1082"/>
      <c r="C562" s="1083"/>
      <c r="D562" s="1083"/>
      <c r="E562" s="1101"/>
      <c r="F562" s="1084"/>
    </row>
    <row r="563" spans="2:6" s="1081" customFormat="1">
      <c r="B563" s="1082"/>
      <c r="C563" s="1083"/>
      <c r="D563" s="1083"/>
      <c r="E563" s="1101"/>
      <c r="F563" s="1084"/>
    </row>
    <row r="564" spans="2:6" s="1081" customFormat="1">
      <c r="B564" s="1082"/>
      <c r="C564" s="1083"/>
      <c r="D564" s="1083"/>
      <c r="E564" s="1101"/>
      <c r="F564" s="1084"/>
    </row>
    <row r="565" spans="2:6" s="1081" customFormat="1">
      <c r="B565" s="1082"/>
      <c r="C565" s="1083"/>
      <c r="D565" s="1083"/>
      <c r="E565" s="1101"/>
      <c r="F565" s="1084"/>
    </row>
    <row r="566" spans="2:6" s="1081" customFormat="1">
      <c r="B566" s="1082"/>
      <c r="C566" s="1083"/>
      <c r="D566" s="1083"/>
      <c r="E566" s="1101"/>
      <c r="F566" s="1084"/>
    </row>
    <row r="567" spans="2:6" s="1081" customFormat="1">
      <c r="B567" s="1082"/>
      <c r="C567" s="1083"/>
      <c r="D567" s="1083"/>
      <c r="E567" s="1101"/>
      <c r="F567" s="1084"/>
    </row>
    <row r="568" spans="2:6" s="1081" customFormat="1">
      <c r="B568" s="1082"/>
      <c r="C568" s="1083"/>
      <c r="D568" s="1083"/>
      <c r="E568" s="1101"/>
      <c r="F568" s="1084"/>
    </row>
    <row r="569" spans="2:6" s="1081" customFormat="1">
      <c r="B569" s="1082"/>
      <c r="C569" s="1083"/>
      <c r="D569" s="1083"/>
      <c r="E569" s="1101"/>
      <c r="F569" s="1084"/>
    </row>
    <row r="570" spans="2:6" s="1081" customFormat="1">
      <c r="B570" s="1082"/>
      <c r="C570" s="1083"/>
      <c r="D570" s="1083"/>
      <c r="E570" s="1101"/>
      <c r="F570" s="1084"/>
    </row>
    <row r="571" spans="2:6" s="1081" customFormat="1">
      <c r="B571" s="1082"/>
      <c r="C571" s="1083"/>
      <c r="D571" s="1083"/>
      <c r="E571" s="1101"/>
      <c r="F571" s="1084"/>
    </row>
    <row r="572" spans="2:6" s="1081" customFormat="1">
      <c r="B572" s="1082"/>
      <c r="C572" s="1083"/>
      <c r="D572" s="1083"/>
      <c r="E572" s="1101"/>
      <c r="F572" s="1084"/>
    </row>
    <row r="573" spans="2:6" s="1081" customFormat="1">
      <c r="B573" s="1082"/>
      <c r="C573" s="1083"/>
      <c r="D573" s="1083"/>
      <c r="E573" s="1101"/>
      <c r="F573" s="1084"/>
    </row>
    <row r="574" spans="2:6" s="1081" customFormat="1">
      <c r="B574" s="1082"/>
      <c r="C574" s="1083"/>
      <c r="D574" s="1083"/>
      <c r="E574" s="1101"/>
      <c r="F574" s="1084"/>
    </row>
    <row r="575" spans="2:6" s="1081" customFormat="1">
      <c r="B575" s="1082"/>
      <c r="C575" s="1083"/>
      <c r="D575" s="1083"/>
      <c r="E575" s="1101"/>
      <c r="F575" s="1084"/>
    </row>
    <row r="576" spans="2:6" s="1081" customFormat="1">
      <c r="B576" s="1082"/>
      <c r="C576" s="1083"/>
      <c r="D576" s="1083"/>
      <c r="E576" s="1101"/>
      <c r="F576" s="1084"/>
    </row>
    <row r="577" spans="2:6" s="1081" customFormat="1">
      <c r="B577" s="1082"/>
      <c r="C577" s="1083"/>
      <c r="D577" s="1083"/>
      <c r="E577" s="1101"/>
      <c r="F577" s="1084"/>
    </row>
    <row r="578" spans="2:6" s="1081" customFormat="1">
      <c r="B578" s="1082"/>
      <c r="C578" s="1083"/>
      <c r="D578" s="1083"/>
      <c r="E578" s="1101"/>
      <c r="F578" s="1084"/>
    </row>
    <row r="579" spans="2:6" s="1081" customFormat="1">
      <c r="B579" s="1082"/>
      <c r="C579" s="1083"/>
      <c r="D579" s="1083"/>
      <c r="E579" s="1101"/>
      <c r="F579" s="1084"/>
    </row>
    <row r="580" spans="2:6" s="1081" customFormat="1">
      <c r="B580" s="1082"/>
      <c r="C580" s="1083"/>
      <c r="D580" s="1083"/>
      <c r="E580" s="1101"/>
      <c r="F580" s="1084"/>
    </row>
    <row r="581" spans="2:6" s="1081" customFormat="1">
      <c r="B581" s="1082"/>
      <c r="C581" s="1083"/>
      <c r="D581" s="1083"/>
      <c r="E581" s="1101"/>
      <c r="F581" s="1084"/>
    </row>
    <row r="582" spans="2:6" s="1081" customFormat="1">
      <c r="B582" s="1082"/>
      <c r="C582" s="1083"/>
      <c r="D582" s="1083"/>
      <c r="E582" s="1101"/>
      <c r="F582" s="1084"/>
    </row>
    <row r="583" spans="2:6" s="1081" customFormat="1">
      <c r="B583" s="1082"/>
      <c r="C583" s="1083"/>
      <c r="D583" s="1083"/>
      <c r="E583" s="1101"/>
      <c r="F583" s="1084"/>
    </row>
    <row r="584" spans="2:6" s="1081" customFormat="1">
      <c r="B584" s="1082"/>
      <c r="C584" s="1083"/>
      <c r="D584" s="1083"/>
      <c r="E584" s="1101"/>
      <c r="F584" s="1084"/>
    </row>
    <row r="585" spans="2:6" s="1081" customFormat="1">
      <c r="B585" s="1082"/>
      <c r="C585" s="1083"/>
      <c r="D585" s="1083"/>
      <c r="E585" s="1101"/>
      <c r="F585" s="1084"/>
    </row>
    <row r="586" spans="2:6" s="1081" customFormat="1">
      <c r="B586" s="1082"/>
      <c r="C586" s="1083"/>
      <c r="D586" s="1083"/>
      <c r="E586" s="1101"/>
      <c r="F586" s="1084"/>
    </row>
    <row r="587" spans="2:6" s="1081" customFormat="1">
      <c r="B587" s="1082"/>
      <c r="C587" s="1083"/>
      <c r="D587" s="1083"/>
      <c r="E587" s="1101"/>
      <c r="F587" s="1084"/>
    </row>
    <row r="588" spans="2:6" s="1081" customFormat="1">
      <c r="B588" s="1082"/>
      <c r="C588" s="1083"/>
      <c r="D588" s="1083"/>
      <c r="E588" s="1101"/>
      <c r="F588" s="1084"/>
    </row>
    <row r="589" spans="2:6" s="1081" customFormat="1">
      <c r="B589" s="1082"/>
      <c r="C589" s="1083"/>
      <c r="D589" s="1083"/>
      <c r="E589" s="1101"/>
      <c r="F589" s="1084"/>
    </row>
    <row r="590" spans="2:6" s="1081" customFormat="1">
      <c r="B590" s="1082"/>
      <c r="C590" s="1083"/>
      <c r="D590" s="1083"/>
      <c r="E590" s="1101"/>
      <c r="F590" s="1084"/>
    </row>
    <row r="591" spans="2:6" s="1081" customFormat="1">
      <c r="B591" s="1082"/>
      <c r="C591" s="1083"/>
      <c r="D591" s="1083"/>
      <c r="E591" s="1101"/>
      <c r="F591" s="1084"/>
    </row>
    <row r="592" spans="2:6" s="1081" customFormat="1">
      <c r="B592" s="1082"/>
      <c r="C592" s="1083"/>
      <c r="D592" s="1083"/>
      <c r="E592" s="1101"/>
      <c r="F592" s="1084"/>
    </row>
    <row r="593" spans="2:6" s="1081" customFormat="1">
      <c r="B593" s="1082"/>
      <c r="C593" s="1083"/>
      <c r="D593" s="1083"/>
      <c r="E593" s="1101"/>
      <c r="F593" s="1084"/>
    </row>
    <row r="594" spans="2:6" s="1081" customFormat="1">
      <c r="B594" s="1082"/>
      <c r="C594" s="1083"/>
      <c r="D594" s="1083"/>
      <c r="E594" s="1101"/>
      <c r="F594" s="1084"/>
    </row>
    <row r="595" spans="2:6" s="1081" customFormat="1">
      <c r="B595" s="1082"/>
      <c r="C595" s="1083"/>
      <c r="D595" s="1083"/>
      <c r="E595" s="1101"/>
      <c r="F595" s="1084"/>
    </row>
    <row r="596" spans="2:6" s="1081" customFormat="1">
      <c r="B596" s="1082"/>
      <c r="C596" s="1083"/>
      <c r="D596" s="1083"/>
      <c r="E596" s="1101"/>
      <c r="F596" s="1084"/>
    </row>
    <row r="597" spans="2:6" s="1081" customFormat="1">
      <c r="B597" s="1082"/>
      <c r="C597" s="1083"/>
      <c r="D597" s="1083"/>
      <c r="E597" s="1101"/>
      <c r="F597" s="1084"/>
    </row>
    <row r="598" spans="2:6" s="1081" customFormat="1">
      <c r="B598" s="1082"/>
      <c r="C598" s="1083"/>
      <c r="D598" s="1083"/>
      <c r="E598" s="1101"/>
      <c r="F598" s="1084"/>
    </row>
    <row r="599" spans="2:6" s="1081" customFormat="1">
      <c r="B599" s="1082"/>
      <c r="C599" s="1083"/>
      <c r="D599" s="1083"/>
      <c r="E599" s="1101"/>
      <c r="F599" s="1084"/>
    </row>
    <row r="600" spans="2:6" s="1081" customFormat="1">
      <c r="B600" s="1082"/>
      <c r="C600" s="1083"/>
      <c r="D600" s="1083"/>
      <c r="E600" s="1101"/>
      <c r="F600" s="1084"/>
    </row>
    <row r="601" spans="2:6" s="1081" customFormat="1">
      <c r="B601" s="1082"/>
      <c r="C601" s="1083"/>
      <c r="D601" s="1083"/>
      <c r="E601" s="1101"/>
      <c r="F601" s="1084"/>
    </row>
    <row r="602" spans="2:6" s="1081" customFormat="1">
      <c r="B602" s="1082"/>
      <c r="C602" s="1083"/>
      <c r="D602" s="1083"/>
      <c r="E602" s="1101"/>
      <c r="F602" s="1084"/>
    </row>
    <row r="603" spans="2:6" s="1081" customFormat="1">
      <c r="B603" s="1082"/>
      <c r="C603" s="1083"/>
      <c r="D603" s="1083"/>
      <c r="E603" s="1101"/>
      <c r="F603" s="1084"/>
    </row>
    <row r="604" spans="2:6" s="1081" customFormat="1">
      <c r="B604" s="1082"/>
      <c r="C604" s="1083"/>
      <c r="D604" s="1083"/>
      <c r="E604" s="1101"/>
      <c r="F604" s="1084"/>
    </row>
    <row r="605" spans="2:6" s="1081" customFormat="1">
      <c r="B605" s="1082"/>
      <c r="C605" s="1083"/>
      <c r="D605" s="1083"/>
      <c r="E605" s="1101"/>
      <c r="F605" s="1084"/>
    </row>
    <row r="606" spans="2:6" s="1081" customFormat="1">
      <c r="B606" s="1082"/>
      <c r="C606" s="1083"/>
      <c r="D606" s="1083"/>
      <c r="E606" s="1101"/>
      <c r="F606" s="1084"/>
    </row>
    <row r="607" spans="2:6" s="1081" customFormat="1">
      <c r="B607" s="1082"/>
      <c r="C607" s="1083"/>
      <c r="D607" s="1083"/>
      <c r="E607" s="1101"/>
      <c r="F607" s="1084"/>
    </row>
    <row r="608" spans="2:6" s="1081" customFormat="1">
      <c r="B608" s="1082"/>
      <c r="C608" s="1083"/>
      <c r="D608" s="1083"/>
      <c r="E608" s="1101"/>
      <c r="F608" s="1084"/>
    </row>
    <row r="609" spans="2:6" s="1081" customFormat="1">
      <c r="B609" s="1082"/>
      <c r="C609" s="1083"/>
      <c r="D609" s="1083"/>
      <c r="E609" s="1101"/>
      <c r="F609" s="1084"/>
    </row>
    <row r="610" spans="2:6" s="1081" customFormat="1">
      <c r="B610" s="1082"/>
      <c r="C610" s="1083"/>
      <c r="D610" s="1083"/>
      <c r="E610" s="1101"/>
      <c r="F610" s="1084"/>
    </row>
    <row r="611" spans="2:6" s="1081" customFormat="1">
      <c r="B611" s="1082"/>
      <c r="C611" s="1083"/>
      <c r="D611" s="1083"/>
      <c r="E611" s="1101"/>
      <c r="F611" s="1084"/>
    </row>
    <row r="612" spans="2:6" s="1081" customFormat="1">
      <c r="B612" s="1082"/>
      <c r="C612" s="1083"/>
      <c r="D612" s="1083"/>
      <c r="E612" s="1101"/>
      <c r="F612" s="1084"/>
    </row>
    <row r="613" spans="2:6" s="1081" customFormat="1">
      <c r="B613" s="1082"/>
      <c r="C613" s="1083"/>
      <c r="D613" s="1083"/>
      <c r="E613" s="1101"/>
      <c r="F613" s="1084"/>
    </row>
    <row r="614" spans="2:6" s="1081" customFormat="1">
      <c r="B614" s="1082"/>
      <c r="C614" s="1083"/>
      <c r="D614" s="1083"/>
      <c r="E614" s="1101"/>
      <c r="F614" s="1084"/>
    </row>
    <row r="615" spans="2:6" s="1081" customFormat="1">
      <c r="B615" s="1082"/>
      <c r="C615" s="1083"/>
      <c r="D615" s="1083"/>
      <c r="E615" s="1101"/>
      <c r="F615" s="1084"/>
    </row>
    <row r="616" spans="2:6" s="1081" customFormat="1">
      <c r="B616" s="1082"/>
      <c r="C616" s="1083"/>
      <c r="D616" s="1083"/>
      <c r="E616" s="1101"/>
      <c r="F616" s="1084"/>
    </row>
    <row r="617" spans="2:6" s="1081" customFormat="1">
      <c r="B617" s="1082"/>
      <c r="C617" s="1083"/>
      <c r="D617" s="1083"/>
      <c r="E617" s="1101"/>
      <c r="F617" s="1084"/>
    </row>
    <row r="618" spans="2:6" s="1081" customFormat="1">
      <c r="B618" s="1082"/>
      <c r="C618" s="1083"/>
      <c r="D618" s="1083"/>
      <c r="E618" s="1101"/>
      <c r="F618" s="1084"/>
    </row>
    <row r="619" spans="2:6" s="1081" customFormat="1">
      <c r="B619" s="1082"/>
      <c r="C619" s="1083"/>
      <c r="D619" s="1083"/>
      <c r="E619" s="1101"/>
      <c r="F619" s="1084"/>
    </row>
    <row r="620" spans="2:6" s="1081" customFormat="1">
      <c r="B620" s="1082"/>
      <c r="C620" s="1083"/>
      <c r="D620" s="1083"/>
      <c r="E620" s="1101"/>
      <c r="F620" s="1084"/>
    </row>
    <row r="621" spans="2:6" s="1081" customFormat="1">
      <c r="B621" s="1082"/>
      <c r="C621" s="1083"/>
      <c r="D621" s="1083"/>
      <c r="E621" s="1101"/>
      <c r="F621" s="1084"/>
    </row>
    <row r="622" spans="2:6" s="1081" customFormat="1">
      <c r="B622" s="1082"/>
      <c r="C622" s="1083"/>
      <c r="D622" s="1083"/>
      <c r="E622" s="1101"/>
      <c r="F622" s="1084"/>
    </row>
    <row r="623" spans="2:6" s="1081" customFormat="1">
      <c r="B623" s="1082"/>
      <c r="C623" s="1083"/>
      <c r="D623" s="1083"/>
      <c r="E623" s="1101"/>
      <c r="F623" s="1084"/>
    </row>
    <row r="624" spans="2:6" s="1081" customFormat="1">
      <c r="B624" s="1082"/>
      <c r="C624" s="1083"/>
      <c r="D624" s="1083"/>
      <c r="E624" s="1101"/>
      <c r="F624" s="1084"/>
    </row>
    <row r="625" spans="2:6" s="1081" customFormat="1">
      <c r="B625" s="1082"/>
      <c r="C625" s="1083"/>
      <c r="D625" s="1083"/>
      <c r="E625" s="1101"/>
      <c r="F625" s="1084"/>
    </row>
    <row r="626" spans="2:6" s="1081" customFormat="1">
      <c r="B626" s="1082"/>
      <c r="C626" s="1083"/>
      <c r="D626" s="1083"/>
      <c r="E626" s="1101"/>
      <c r="F626" s="1084"/>
    </row>
    <row r="627" spans="2:6" s="1081" customFormat="1">
      <c r="B627" s="1082"/>
      <c r="C627" s="1083"/>
      <c r="D627" s="1083"/>
      <c r="E627" s="1101"/>
      <c r="F627" s="1084"/>
    </row>
    <row r="628" spans="2:6" s="1081" customFormat="1">
      <c r="B628" s="1082"/>
      <c r="C628" s="1083"/>
      <c r="D628" s="1083"/>
      <c r="E628" s="1101"/>
      <c r="F628" s="1084"/>
    </row>
    <row r="629" spans="2:6" s="1081" customFormat="1">
      <c r="B629" s="1082"/>
      <c r="C629" s="1083"/>
      <c r="D629" s="1083"/>
      <c r="E629" s="1101"/>
      <c r="F629" s="1084"/>
    </row>
    <row r="630" spans="2:6" s="1081" customFormat="1">
      <c r="B630" s="1082"/>
      <c r="C630" s="1083"/>
      <c r="D630" s="1083"/>
      <c r="E630" s="1101"/>
      <c r="F630" s="1084"/>
    </row>
    <row r="631" spans="2:6" s="1081" customFormat="1">
      <c r="B631" s="1082"/>
      <c r="C631" s="1083"/>
      <c r="D631" s="1083"/>
      <c r="E631" s="1101"/>
      <c r="F631" s="1084"/>
    </row>
    <row r="632" spans="2:6" s="1081" customFormat="1">
      <c r="B632" s="1082"/>
      <c r="C632" s="1083"/>
      <c r="D632" s="1083"/>
      <c r="E632" s="1101"/>
      <c r="F632" s="1084"/>
    </row>
    <row r="633" spans="2:6" s="1081" customFormat="1">
      <c r="B633" s="1082"/>
      <c r="C633" s="1083"/>
      <c r="D633" s="1083"/>
      <c r="E633" s="1101"/>
      <c r="F633" s="1084"/>
    </row>
    <row r="634" spans="2:6" s="1081" customFormat="1">
      <c r="B634" s="1082"/>
      <c r="C634" s="1083"/>
      <c r="D634" s="1083"/>
      <c r="E634" s="1101"/>
      <c r="F634" s="1084"/>
    </row>
    <row r="635" spans="2:6" s="1081" customFormat="1">
      <c r="B635" s="1082"/>
      <c r="C635" s="1083"/>
      <c r="D635" s="1083"/>
      <c r="E635" s="1101"/>
      <c r="F635" s="1084"/>
    </row>
    <row r="636" spans="2:6" s="1081" customFormat="1">
      <c r="B636" s="1082"/>
      <c r="C636" s="1083"/>
      <c r="D636" s="1083"/>
      <c r="E636" s="1101"/>
      <c r="F636" s="1084"/>
    </row>
    <row r="637" spans="2:6" s="1081" customFormat="1">
      <c r="B637" s="1082"/>
      <c r="C637" s="1083"/>
      <c r="D637" s="1083"/>
      <c r="E637" s="1101"/>
      <c r="F637" s="1084"/>
    </row>
    <row r="638" spans="2:6" s="1081" customFormat="1">
      <c r="B638" s="1082"/>
      <c r="C638" s="1083"/>
      <c r="D638" s="1083"/>
      <c r="E638" s="1101"/>
      <c r="F638" s="1084"/>
    </row>
    <row r="639" spans="2:6" s="1081" customFormat="1">
      <c r="B639" s="1082"/>
      <c r="C639" s="1083"/>
      <c r="D639" s="1083"/>
      <c r="E639" s="1101"/>
      <c r="F639" s="1084"/>
    </row>
    <row r="640" spans="2:6" s="1081" customFormat="1">
      <c r="B640" s="1082"/>
      <c r="C640" s="1083"/>
      <c r="D640" s="1083"/>
      <c r="E640" s="1101"/>
      <c r="F640" s="1084"/>
    </row>
    <row r="641" spans="2:6" s="1081" customFormat="1">
      <c r="B641" s="1082"/>
      <c r="C641" s="1083"/>
      <c r="D641" s="1083"/>
      <c r="E641" s="1101"/>
      <c r="F641" s="1084"/>
    </row>
    <row r="642" spans="2:6" s="1081" customFormat="1">
      <c r="B642" s="1082"/>
      <c r="C642" s="1083"/>
      <c r="D642" s="1083"/>
      <c r="E642" s="1101"/>
      <c r="F642" s="1084"/>
    </row>
    <row r="643" spans="2:6" s="1081" customFormat="1">
      <c r="B643" s="1082"/>
      <c r="C643" s="1083"/>
      <c r="D643" s="1083"/>
      <c r="E643" s="1101"/>
      <c r="F643" s="1084"/>
    </row>
    <row r="644" spans="2:6" s="1081" customFormat="1">
      <c r="B644" s="1082"/>
      <c r="C644" s="1083"/>
      <c r="D644" s="1083"/>
      <c r="E644" s="1101"/>
      <c r="F644" s="1084"/>
    </row>
    <row r="645" spans="2:6" s="1081" customFormat="1">
      <c r="B645" s="1082"/>
      <c r="C645" s="1083"/>
      <c r="D645" s="1083"/>
      <c r="E645" s="1101"/>
      <c r="F645" s="1084"/>
    </row>
    <row r="646" spans="2:6" s="1081" customFormat="1">
      <c r="B646" s="1082"/>
      <c r="C646" s="1083"/>
      <c r="D646" s="1083"/>
      <c r="E646" s="1101"/>
      <c r="F646" s="1084"/>
    </row>
    <row r="647" spans="2:6" s="1081" customFormat="1">
      <c r="B647" s="1082"/>
      <c r="C647" s="1083"/>
      <c r="D647" s="1083"/>
      <c r="E647" s="1101"/>
      <c r="F647" s="1084"/>
    </row>
    <row r="648" spans="2:6" s="1081" customFormat="1">
      <c r="B648" s="1082"/>
      <c r="C648" s="1083"/>
      <c r="D648" s="1083"/>
      <c r="E648" s="1101"/>
      <c r="F648" s="1084"/>
    </row>
    <row r="649" spans="2:6" s="1081" customFormat="1">
      <c r="B649" s="1082"/>
      <c r="C649" s="1083"/>
      <c r="D649" s="1083"/>
      <c r="E649" s="1101"/>
      <c r="F649" s="1084"/>
    </row>
    <row r="650" spans="2:6" s="1081" customFormat="1">
      <c r="B650" s="1082"/>
      <c r="C650" s="1083"/>
      <c r="D650" s="1083"/>
      <c r="E650" s="1101"/>
      <c r="F650" s="1084"/>
    </row>
    <row r="651" spans="2:6" s="1081" customFormat="1">
      <c r="B651" s="1082"/>
      <c r="C651" s="1083"/>
      <c r="D651" s="1083"/>
      <c r="E651" s="1101"/>
      <c r="F651" s="1084"/>
    </row>
    <row r="652" spans="2:6" s="1081" customFormat="1">
      <c r="B652" s="1082"/>
      <c r="C652" s="1083"/>
      <c r="D652" s="1083"/>
      <c r="E652" s="1101"/>
      <c r="F652" s="1084"/>
    </row>
    <row r="653" spans="2:6" s="1081" customFormat="1">
      <c r="B653" s="1082"/>
      <c r="C653" s="1083"/>
      <c r="D653" s="1083"/>
      <c r="E653" s="1101"/>
      <c r="F653" s="1084"/>
    </row>
    <row r="654" spans="2:6" s="1081" customFormat="1">
      <c r="B654" s="1082"/>
      <c r="C654" s="1083"/>
      <c r="D654" s="1083"/>
      <c r="E654" s="1101"/>
      <c r="F654" s="1084"/>
    </row>
    <row r="655" spans="2:6" s="1081" customFormat="1">
      <c r="B655" s="1082"/>
      <c r="C655" s="1083"/>
      <c r="D655" s="1083"/>
      <c r="E655" s="1101"/>
      <c r="F655" s="1084"/>
    </row>
    <row r="656" spans="2:6" s="1081" customFormat="1">
      <c r="B656" s="1082"/>
      <c r="C656" s="1083"/>
      <c r="D656" s="1083"/>
      <c r="E656" s="1101"/>
      <c r="F656" s="1084"/>
    </row>
    <row r="657" spans="2:6" s="1081" customFormat="1">
      <c r="B657" s="1082"/>
      <c r="C657" s="1083"/>
      <c r="D657" s="1083"/>
      <c r="E657" s="1101"/>
      <c r="F657" s="1084"/>
    </row>
    <row r="658" spans="2:6" s="1081" customFormat="1">
      <c r="B658" s="1082"/>
      <c r="C658" s="1083"/>
      <c r="D658" s="1083"/>
      <c r="E658" s="1101"/>
      <c r="F658" s="1084"/>
    </row>
    <row r="659" spans="2:6" s="1081" customFormat="1">
      <c r="B659" s="1082"/>
      <c r="C659" s="1083"/>
      <c r="D659" s="1083"/>
      <c r="E659" s="1101"/>
      <c r="F659" s="1084"/>
    </row>
    <row r="660" spans="2:6" s="1081" customFormat="1">
      <c r="B660" s="1082"/>
      <c r="C660" s="1083"/>
      <c r="D660" s="1083"/>
      <c r="E660" s="1101"/>
      <c r="F660" s="1084"/>
    </row>
    <row r="661" spans="2:6" s="1081" customFormat="1">
      <c r="B661" s="1082"/>
      <c r="C661" s="1083"/>
      <c r="D661" s="1083"/>
      <c r="E661" s="1101"/>
      <c r="F661" s="1084"/>
    </row>
    <row r="662" spans="2:6" s="1081" customFormat="1">
      <c r="B662" s="1082"/>
      <c r="C662" s="1083"/>
      <c r="D662" s="1083"/>
      <c r="E662" s="1101"/>
      <c r="F662" s="1084"/>
    </row>
    <row r="663" spans="2:6" s="1081" customFormat="1">
      <c r="B663" s="1082"/>
      <c r="C663" s="1083"/>
      <c r="D663" s="1083"/>
      <c r="E663" s="1101"/>
      <c r="F663" s="1084"/>
    </row>
    <row r="664" spans="2:6" s="1081" customFormat="1">
      <c r="B664" s="1082"/>
      <c r="C664" s="1083"/>
      <c r="D664" s="1083"/>
      <c r="E664" s="1101"/>
      <c r="F664" s="1084"/>
    </row>
    <row r="665" spans="2:6" s="1081" customFormat="1">
      <c r="B665" s="1082"/>
      <c r="C665" s="1083"/>
      <c r="D665" s="1083"/>
      <c r="E665" s="1101"/>
      <c r="F665" s="1084"/>
    </row>
    <row r="666" spans="2:6" s="1081" customFormat="1">
      <c r="B666" s="1082"/>
      <c r="C666" s="1083"/>
      <c r="D666" s="1083"/>
      <c r="E666" s="1101"/>
      <c r="F666" s="1084"/>
    </row>
    <row r="667" spans="2:6" s="1081" customFormat="1">
      <c r="B667" s="1082"/>
      <c r="C667" s="1083"/>
      <c r="D667" s="1083"/>
      <c r="E667" s="1101"/>
      <c r="F667" s="1084"/>
    </row>
    <row r="668" spans="2:6" s="1081" customFormat="1">
      <c r="B668" s="1082"/>
      <c r="C668" s="1083"/>
      <c r="D668" s="1083"/>
      <c r="E668" s="1101"/>
      <c r="F668" s="1084"/>
    </row>
    <row r="669" spans="2:6" s="1081" customFormat="1">
      <c r="B669" s="1082"/>
      <c r="C669" s="1083"/>
      <c r="D669" s="1083"/>
      <c r="E669" s="1101"/>
      <c r="F669" s="1084"/>
    </row>
    <row r="670" spans="2:6" s="1081" customFormat="1">
      <c r="B670" s="1082"/>
      <c r="C670" s="1083"/>
      <c r="D670" s="1083"/>
      <c r="E670" s="1101"/>
      <c r="F670" s="1084"/>
    </row>
    <row r="671" spans="2:6" s="1081" customFormat="1">
      <c r="B671" s="1082"/>
      <c r="C671" s="1083"/>
      <c r="D671" s="1083"/>
      <c r="E671" s="1101"/>
      <c r="F671" s="1084"/>
    </row>
    <row r="672" spans="2:6" s="1081" customFormat="1">
      <c r="B672" s="1082"/>
      <c r="C672" s="1083"/>
      <c r="D672" s="1083"/>
      <c r="E672" s="1101"/>
      <c r="F672" s="1084"/>
    </row>
    <row r="673" spans="2:6" s="1081" customFormat="1">
      <c r="B673" s="1082"/>
      <c r="C673" s="1083"/>
      <c r="D673" s="1083"/>
      <c r="E673" s="1101"/>
      <c r="F673" s="1084"/>
    </row>
    <row r="674" spans="2:6" s="1081" customFormat="1">
      <c r="B674" s="1082"/>
      <c r="C674" s="1083"/>
      <c r="D674" s="1083"/>
      <c r="E674" s="1101"/>
      <c r="F674" s="1084"/>
    </row>
    <row r="675" spans="2:6" s="1081" customFormat="1">
      <c r="B675" s="1082"/>
      <c r="C675" s="1083"/>
      <c r="D675" s="1083"/>
      <c r="E675" s="1101"/>
      <c r="F675" s="1084"/>
    </row>
    <row r="676" spans="2:6" s="1081" customFormat="1">
      <c r="B676" s="1082"/>
      <c r="C676" s="1083"/>
      <c r="D676" s="1083"/>
      <c r="E676" s="1101"/>
      <c r="F676" s="1084"/>
    </row>
    <row r="677" spans="2:6" s="1081" customFormat="1">
      <c r="B677" s="1082"/>
      <c r="C677" s="1083"/>
      <c r="D677" s="1083"/>
      <c r="E677" s="1101"/>
      <c r="F677" s="1084"/>
    </row>
    <row r="678" spans="2:6" s="1081" customFormat="1">
      <c r="B678" s="1082"/>
      <c r="C678" s="1083"/>
      <c r="D678" s="1083"/>
      <c r="E678" s="1101"/>
      <c r="F678" s="1084"/>
    </row>
    <row r="679" spans="2:6" s="1081" customFormat="1">
      <c r="B679" s="1082"/>
      <c r="C679" s="1083"/>
      <c r="D679" s="1083"/>
      <c r="E679" s="1101"/>
      <c r="F679" s="1084"/>
    </row>
    <row r="680" spans="2:6" s="1081" customFormat="1">
      <c r="B680" s="1082"/>
      <c r="C680" s="1083"/>
      <c r="D680" s="1083"/>
      <c r="E680" s="1101"/>
      <c r="F680" s="1084"/>
    </row>
    <row r="681" spans="2:6" s="1081" customFormat="1">
      <c r="B681" s="1082"/>
      <c r="C681" s="1083"/>
      <c r="D681" s="1083"/>
      <c r="E681" s="1101"/>
      <c r="F681" s="1084"/>
    </row>
    <row r="682" spans="2:6" s="1081" customFormat="1">
      <c r="B682" s="1082"/>
      <c r="C682" s="1083"/>
      <c r="D682" s="1083"/>
      <c r="E682" s="1101"/>
      <c r="F682" s="1084"/>
    </row>
    <row r="683" spans="2:6" s="1081" customFormat="1">
      <c r="B683" s="1082"/>
      <c r="C683" s="1083"/>
      <c r="D683" s="1083"/>
      <c r="E683" s="1101"/>
      <c r="F683" s="1084"/>
    </row>
    <row r="684" spans="2:6" s="1081" customFormat="1">
      <c r="B684" s="1082"/>
      <c r="C684" s="1083"/>
      <c r="D684" s="1083"/>
      <c r="E684" s="1101"/>
      <c r="F684" s="1084"/>
    </row>
    <row r="685" spans="2:6" s="1081" customFormat="1">
      <c r="B685" s="1082"/>
      <c r="C685" s="1083"/>
      <c r="D685" s="1083"/>
      <c r="E685" s="1101"/>
      <c r="F685" s="1084"/>
    </row>
    <row r="686" spans="2:6" s="1081" customFormat="1">
      <c r="B686" s="1082"/>
      <c r="C686" s="1083"/>
      <c r="D686" s="1083"/>
      <c r="E686" s="1101"/>
      <c r="F686" s="1084"/>
    </row>
    <row r="687" spans="2:6" s="1081" customFormat="1">
      <c r="B687" s="1082"/>
      <c r="C687" s="1083"/>
      <c r="D687" s="1083"/>
      <c r="E687" s="1101"/>
      <c r="F687" s="1084"/>
    </row>
    <row r="688" spans="2:6" s="1081" customFormat="1">
      <c r="B688" s="1082"/>
      <c r="C688" s="1083"/>
      <c r="D688" s="1083"/>
      <c r="E688" s="1101"/>
      <c r="F688" s="1084"/>
    </row>
    <row r="689" spans="2:6" s="1081" customFormat="1">
      <c r="B689" s="1082"/>
      <c r="C689" s="1083"/>
      <c r="D689" s="1083"/>
      <c r="E689" s="1101"/>
      <c r="F689" s="1084"/>
    </row>
    <row r="690" spans="2:6" s="1081" customFormat="1">
      <c r="B690" s="1082"/>
      <c r="C690" s="1083"/>
      <c r="D690" s="1083"/>
      <c r="E690" s="1101"/>
      <c r="F690" s="1084"/>
    </row>
    <row r="691" spans="2:6" s="1081" customFormat="1">
      <c r="B691" s="1082"/>
      <c r="C691" s="1083"/>
      <c r="D691" s="1083"/>
      <c r="E691" s="1101"/>
      <c r="F691" s="1084"/>
    </row>
    <row r="692" spans="2:6" s="1081" customFormat="1">
      <c r="B692" s="1082"/>
      <c r="C692" s="1083"/>
      <c r="D692" s="1083"/>
      <c r="E692" s="1101"/>
      <c r="F692" s="1084"/>
    </row>
    <row r="693" spans="2:6" s="1081" customFormat="1">
      <c r="B693" s="1082"/>
      <c r="C693" s="1083"/>
      <c r="D693" s="1083"/>
      <c r="E693" s="1101"/>
      <c r="F693" s="1084"/>
    </row>
    <row r="694" spans="2:6" s="1081" customFormat="1">
      <c r="B694" s="1082"/>
      <c r="C694" s="1083"/>
      <c r="D694" s="1083"/>
      <c r="E694" s="1101"/>
      <c r="F694" s="1084"/>
    </row>
    <row r="695" spans="2:6" s="1081" customFormat="1">
      <c r="B695" s="1082"/>
      <c r="C695" s="1083"/>
      <c r="D695" s="1083"/>
      <c r="E695" s="1101"/>
      <c r="F695" s="1084"/>
    </row>
    <row r="696" spans="2:6" s="1081" customFormat="1">
      <c r="B696" s="1082"/>
      <c r="C696" s="1083"/>
      <c r="D696" s="1083"/>
      <c r="E696" s="1101"/>
      <c r="F696" s="1084"/>
    </row>
    <row r="697" spans="2:6" s="1081" customFormat="1">
      <c r="B697" s="1082"/>
      <c r="C697" s="1083"/>
      <c r="D697" s="1083"/>
      <c r="E697" s="1101"/>
      <c r="F697" s="1084"/>
    </row>
    <row r="698" spans="2:6" s="1081" customFormat="1">
      <c r="B698" s="1082"/>
      <c r="C698" s="1083"/>
      <c r="D698" s="1083"/>
      <c r="E698" s="1101"/>
      <c r="F698" s="1084"/>
    </row>
    <row r="699" spans="2:6" s="1081" customFormat="1">
      <c r="B699" s="1082"/>
      <c r="C699" s="1083"/>
      <c r="D699" s="1083"/>
      <c r="E699" s="1101"/>
      <c r="F699" s="1084"/>
    </row>
    <row r="700" spans="2:6" s="1081" customFormat="1">
      <c r="B700" s="1082"/>
      <c r="C700" s="1083"/>
      <c r="D700" s="1083"/>
      <c r="E700" s="1101"/>
      <c r="F700" s="1084"/>
    </row>
    <row r="701" spans="2:6" s="1081" customFormat="1">
      <c r="B701" s="1082"/>
      <c r="C701" s="1083"/>
      <c r="D701" s="1083"/>
      <c r="E701" s="1101"/>
      <c r="F701" s="1084"/>
    </row>
    <row r="702" spans="2:6" s="1081" customFormat="1">
      <c r="B702" s="1082"/>
      <c r="C702" s="1083"/>
      <c r="D702" s="1083"/>
      <c r="E702" s="1101"/>
      <c r="F702" s="1084"/>
    </row>
    <row r="703" spans="2:6" s="1081" customFormat="1">
      <c r="B703" s="1082"/>
      <c r="C703" s="1083"/>
      <c r="D703" s="1083"/>
      <c r="E703" s="1101"/>
      <c r="F703" s="1084"/>
    </row>
    <row r="704" spans="2:6" s="1081" customFormat="1">
      <c r="B704" s="1082"/>
      <c r="C704" s="1083"/>
      <c r="D704" s="1083"/>
      <c r="E704" s="1101"/>
      <c r="F704" s="1084"/>
    </row>
    <row r="705" spans="2:6" s="1081" customFormat="1">
      <c r="B705" s="1082"/>
      <c r="C705" s="1083"/>
      <c r="D705" s="1083"/>
      <c r="E705" s="1101"/>
      <c r="F705" s="1084"/>
    </row>
    <row r="706" spans="2:6" s="1081" customFormat="1">
      <c r="B706" s="1082"/>
      <c r="C706" s="1083"/>
      <c r="D706" s="1083"/>
      <c r="E706" s="1101"/>
      <c r="F706" s="1084"/>
    </row>
    <row r="707" spans="2:6" s="1081" customFormat="1">
      <c r="B707" s="1082"/>
      <c r="C707" s="1083"/>
      <c r="D707" s="1083"/>
      <c r="E707" s="1101"/>
      <c r="F707" s="1084"/>
    </row>
    <row r="708" spans="2:6" s="1081" customFormat="1">
      <c r="B708" s="1082"/>
      <c r="C708" s="1083"/>
      <c r="D708" s="1083"/>
      <c r="E708" s="1101"/>
      <c r="F708" s="1084"/>
    </row>
    <row r="709" spans="2:6" s="1081" customFormat="1">
      <c r="B709" s="1082"/>
      <c r="C709" s="1083"/>
      <c r="D709" s="1083"/>
      <c r="E709" s="1101"/>
      <c r="F709" s="1084"/>
    </row>
    <row r="710" spans="2:6" s="1081" customFormat="1">
      <c r="B710" s="1082"/>
      <c r="C710" s="1083"/>
      <c r="D710" s="1083"/>
      <c r="E710" s="1101"/>
      <c r="F710" s="1084"/>
    </row>
    <row r="711" spans="2:6" s="1081" customFormat="1">
      <c r="B711" s="1082"/>
      <c r="C711" s="1083"/>
      <c r="D711" s="1083"/>
      <c r="E711" s="1101"/>
      <c r="F711" s="1084"/>
    </row>
    <row r="712" spans="2:6" s="1081" customFormat="1">
      <c r="B712" s="1082"/>
      <c r="C712" s="1083"/>
      <c r="D712" s="1083"/>
      <c r="E712" s="1101"/>
      <c r="F712" s="1084"/>
    </row>
    <row r="713" spans="2:6" s="1081" customFormat="1">
      <c r="B713" s="1082"/>
      <c r="C713" s="1083"/>
      <c r="D713" s="1083"/>
      <c r="E713" s="1101"/>
      <c r="F713" s="1084"/>
    </row>
    <row r="714" spans="2:6" s="1081" customFormat="1">
      <c r="B714" s="1082"/>
      <c r="C714" s="1083"/>
      <c r="D714" s="1083"/>
      <c r="E714" s="1101"/>
      <c r="F714" s="1084"/>
    </row>
    <row r="715" spans="2:6" s="1081" customFormat="1">
      <c r="B715" s="1082"/>
      <c r="C715" s="1083"/>
      <c r="D715" s="1083"/>
      <c r="E715" s="1101"/>
      <c r="F715" s="1084"/>
    </row>
    <row r="716" spans="2:6" s="1081" customFormat="1">
      <c r="B716" s="1082"/>
      <c r="C716" s="1083"/>
      <c r="D716" s="1083"/>
      <c r="E716" s="1101"/>
      <c r="F716" s="1084"/>
    </row>
    <row r="717" spans="2:6" s="1081" customFormat="1">
      <c r="B717" s="1082"/>
      <c r="C717" s="1083"/>
      <c r="D717" s="1083"/>
      <c r="E717" s="1101"/>
      <c r="F717" s="1084"/>
    </row>
    <row r="718" spans="2:6" s="1081" customFormat="1">
      <c r="B718" s="1082"/>
      <c r="C718" s="1083"/>
      <c r="D718" s="1083"/>
      <c r="E718" s="1101"/>
      <c r="F718" s="1084"/>
    </row>
    <row r="719" spans="2:6" s="1081" customFormat="1">
      <c r="B719" s="1082"/>
      <c r="C719" s="1083"/>
      <c r="D719" s="1083"/>
      <c r="E719" s="1101"/>
      <c r="F719" s="1084"/>
    </row>
    <row r="720" spans="2:6" s="1081" customFormat="1">
      <c r="B720" s="1082"/>
      <c r="C720" s="1083"/>
      <c r="D720" s="1083"/>
      <c r="E720" s="1101"/>
      <c r="F720" s="1084"/>
    </row>
    <row r="721" spans="2:6" s="1081" customFormat="1">
      <c r="B721" s="1082"/>
      <c r="C721" s="1083"/>
      <c r="D721" s="1083"/>
      <c r="E721" s="1101"/>
      <c r="F721" s="1084"/>
    </row>
    <row r="722" spans="2:6" s="1081" customFormat="1">
      <c r="B722" s="1082"/>
      <c r="C722" s="1083"/>
      <c r="D722" s="1083"/>
      <c r="E722" s="1101"/>
      <c r="F722" s="1084"/>
    </row>
    <row r="723" spans="2:6" s="1081" customFormat="1">
      <c r="B723" s="1082"/>
      <c r="C723" s="1083"/>
      <c r="D723" s="1083"/>
      <c r="E723" s="1101"/>
      <c r="F723" s="1084"/>
    </row>
    <row r="724" spans="2:6" s="1081" customFormat="1">
      <c r="B724" s="1082"/>
      <c r="C724" s="1083"/>
      <c r="D724" s="1083"/>
      <c r="E724" s="1101"/>
      <c r="F724" s="1084"/>
    </row>
    <row r="725" spans="2:6" s="1081" customFormat="1">
      <c r="B725" s="1082"/>
      <c r="C725" s="1083"/>
      <c r="D725" s="1083"/>
      <c r="E725" s="1101"/>
      <c r="F725" s="1084"/>
    </row>
    <row r="726" spans="2:6" s="1081" customFormat="1">
      <c r="B726" s="1082"/>
      <c r="C726" s="1083"/>
      <c r="D726" s="1083"/>
      <c r="E726" s="1101"/>
      <c r="F726" s="1084"/>
    </row>
    <row r="727" spans="2:6" s="1081" customFormat="1">
      <c r="B727" s="1082"/>
      <c r="C727" s="1083"/>
      <c r="D727" s="1083"/>
      <c r="E727" s="1101"/>
      <c r="F727" s="1084"/>
    </row>
    <row r="728" spans="2:6" s="1081" customFormat="1">
      <c r="B728" s="1082"/>
      <c r="C728" s="1083"/>
      <c r="D728" s="1083"/>
      <c r="E728" s="1101"/>
      <c r="F728" s="1084"/>
    </row>
    <row r="729" spans="2:6" s="1081" customFormat="1">
      <c r="B729" s="1082"/>
      <c r="C729" s="1083"/>
      <c r="D729" s="1083"/>
      <c r="E729" s="1101"/>
      <c r="F729" s="1084"/>
    </row>
    <row r="730" spans="2:6" s="1081" customFormat="1">
      <c r="B730" s="1082"/>
      <c r="C730" s="1083"/>
      <c r="D730" s="1083"/>
      <c r="E730" s="1101"/>
      <c r="F730" s="1084"/>
    </row>
    <row r="731" spans="2:6" s="1081" customFormat="1">
      <c r="B731" s="1082"/>
      <c r="C731" s="1083"/>
      <c r="D731" s="1083"/>
      <c r="E731" s="1101"/>
      <c r="F731" s="1084"/>
    </row>
    <row r="732" spans="2:6" s="1081" customFormat="1">
      <c r="B732" s="1082"/>
      <c r="C732" s="1083"/>
      <c r="D732" s="1083"/>
      <c r="E732" s="1101"/>
      <c r="F732" s="1084"/>
    </row>
    <row r="733" spans="2:6" s="1081" customFormat="1">
      <c r="B733" s="1082"/>
      <c r="C733" s="1083"/>
      <c r="D733" s="1083"/>
      <c r="E733" s="1101"/>
      <c r="F733" s="1084"/>
    </row>
    <row r="734" spans="2:6" s="1081" customFormat="1">
      <c r="B734" s="1082"/>
      <c r="C734" s="1083"/>
      <c r="D734" s="1083"/>
      <c r="E734" s="1101"/>
      <c r="F734" s="1084"/>
    </row>
    <row r="735" spans="2:6" s="1081" customFormat="1">
      <c r="B735" s="1082"/>
      <c r="C735" s="1083"/>
      <c r="D735" s="1083"/>
      <c r="E735" s="1101"/>
      <c r="F735" s="1084"/>
    </row>
    <row r="736" spans="2:6" s="1081" customFormat="1">
      <c r="B736" s="1082"/>
      <c r="C736" s="1083"/>
      <c r="D736" s="1083"/>
      <c r="E736" s="1101"/>
      <c r="F736" s="1084"/>
    </row>
    <row r="737" spans="2:6" s="1081" customFormat="1">
      <c r="B737" s="1082"/>
      <c r="C737" s="1083"/>
      <c r="D737" s="1083"/>
      <c r="E737" s="1101"/>
      <c r="F737" s="1084"/>
    </row>
    <row r="738" spans="2:6" s="1081" customFormat="1">
      <c r="B738" s="1082"/>
      <c r="C738" s="1083"/>
      <c r="D738" s="1083"/>
      <c r="E738" s="1101"/>
      <c r="F738" s="1084"/>
    </row>
    <row r="739" spans="2:6" s="1081" customFormat="1">
      <c r="B739" s="1082"/>
      <c r="C739" s="1083"/>
      <c r="D739" s="1083"/>
      <c r="E739" s="1101"/>
      <c r="F739" s="1084"/>
    </row>
    <row r="740" spans="2:6" s="1081" customFormat="1">
      <c r="B740" s="1082"/>
      <c r="C740" s="1083"/>
      <c r="D740" s="1083"/>
      <c r="E740" s="1101"/>
      <c r="F740" s="1084"/>
    </row>
    <row r="741" spans="2:6" s="1081" customFormat="1">
      <c r="B741" s="1082"/>
      <c r="C741" s="1083"/>
      <c r="D741" s="1083"/>
      <c r="E741" s="1101"/>
      <c r="F741" s="1084"/>
    </row>
    <row r="742" spans="2:6" s="1081" customFormat="1">
      <c r="B742" s="1082"/>
      <c r="C742" s="1083"/>
      <c r="D742" s="1083"/>
      <c r="E742" s="1101"/>
      <c r="F742" s="1084"/>
    </row>
    <row r="743" spans="2:6" s="1081" customFormat="1">
      <c r="B743" s="1082"/>
      <c r="C743" s="1083"/>
      <c r="D743" s="1083"/>
      <c r="E743" s="1101"/>
      <c r="F743" s="1084"/>
    </row>
    <row r="744" spans="2:6" s="1081" customFormat="1">
      <c r="B744" s="1082"/>
      <c r="C744" s="1083"/>
      <c r="D744" s="1083"/>
      <c r="E744" s="1101"/>
      <c r="F744" s="1084"/>
    </row>
    <row r="745" spans="2:6" s="1081" customFormat="1">
      <c r="B745" s="1082"/>
      <c r="C745" s="1083"/>
      <c r="D745" s="1083"/>
      <c r="E745" s="1101"/>
      <c r="F745" s="1084"/>
    </row>
    <row r="746" spans="2:6" s="1081" customFormat="1">
      <c r="B746" s="1082"/>
      <c r="C746" s="1083"/>
      <c r="D746" s="1083"/>
      <c r="E746" s="1101"/>
      <c r="F746" s="1084"/>
    </row>
    <row r="747" spans="2:6" s="1081" customFormat="1">
      <c r="B747" s="1082"/>
      <c r="C747" s="1083"/>
      <c r="D747" s="1083"/>
      <c r="E747" s="1101"/>
      <c r="F747" s="1084"/>
    </row>
    <row r="748" spans="2:6" s="1081" customFormat="1">
      <c r="B748" s="1082"/>
      <c r="C748" s="1083"/>
      <c r="D748" s="1083"/>
      <c r="E748" s="1101"/>
      <c r="F748" s="1084"/>
    </row>
    <row r="749" spans="2:6" s="1081" customFormat="1">
      <c r="B749" s="1082"/>
      <c r="C749" s="1083"/>
      <c r="D749" s="1083"/>
      <c r="E749" s="1101"/>
      <c r="F749" s="1084"/>
    </row>
    <row r="750" spans="2:6" s="1081" customFormat="1">
      <c r="B750" s="1082"/>
      <c r="C750" s="1083"/>
      <c r="D750" s="1083"/>
      <c r="E750" s="1101"/>
      <c r="F750" s="1084"/>
    </row>
    <row r="751" spans="2:6" s="1081" customFormat="1">
      <c r="B751" s="1082"/>
      <c r="C751" s="1083"/>
      <c r="D751" s="1083"/>
      <c r="E751" s="1101"/>
      <c r="F751" s="1084"/>
    </row>
    <row r="752" spans="2:6" s="1081" customFormat="1">
      <c r="B752" s="1082"/>
      <c r="C752" s="1083"/>
      <c r="D752" s="1083"/>
      <c r="E752" s="1101"/>
      <c r="F752" s="1084"/>
    </row>
    <row r="753" spans="2:6" s="1081" customFormat="1">
      <c r="B753" s="1082"/>
      <c r="C753" s="1083"/>
      <c r="D753" s="1083"/>
      <c r="E753" s="1101"/>
      <c r="F753" s="1084"/>
    </row>
    <row r="754" spans="2:6" s="1081" customFormat="1">
      <c r="B754" s="1082"/>
      <c r="C754" s="1083"/>
      <c r="D754" s="1083"/>
      <c r="E754" s="1101"/>
      <c r="F754" s="1084"/>
    </row>
    <row r="755" spans="2:6" s="1081" customFormat="1">
      <c r="B755" s="1082"/>
      <c r="C755" s="1083"/>
      <c r="D755" s="1083"/>
      <c r="E755" s="1101"/>
      <c r="F755" s="1084"/>
    </row>
    <row r="756" spans="2:6" s="1081" customFormat="1">
      <c r="B756" s="1082"/>
      <c r="C756" s="1083"/>
      <c r="D756" s="1083"/>
      <c r="E756" s="1101"/>
      <c r="F756" s="1084"/>
    </row>
    <row r="757" spans="2:6" s="1081" customFormat="1">
      <c r="B757" s="1082"/>
      <c r="C757" s="1083"/>
      <c r="D757" s="1083"/>
      <c r="E757" s="1101"/>
      <c r="F757" s="1084"/>
    </row>
    <row r="758" spans="2:6" s="1081" customFormat="1">
      <c r="B758" s="1082"/>
      <c r="C758" s="1083"/>
      <c r="D758" s="1083"/>
      <c r="E758" s="1101"/>
      <c r="F758" s="1084"/>
    </row>
    <row r="759" spans="2:6" s="1081" customFormat="1">
      <c r="B759" s="1082"/>
      <c r="C759" s="1083"/>
      <c r="D759" s="1083"/>
      <c r="E759" s="1101"/>
      <c r="F759" s="1084"/>
    </row>
    <row r="760" spans="2:6" s="1081" customFormat="1">
      <c r="B760" s="1082"/>
      <c r="C760" s="1083"/>
      <c r="D760" s="1083"/>
      <c r="E760" s="1101"/>
      <c r="F760" s="1084"/>
    </row>
    <row r="761" spans="2:6" s="1081" customFormat="1">
      <c r="B761" s="1082"/>
      <c r="C761" s="1083"/>
      <c r="D761" s="1083"/>
      <c r="E761" s="1101"/>
      <c r="F761" s="1084"/>
    </row>
    <row r="762" spans="2:6" s="1081" customFormat="1">
      <c r="B762" s="1082"/>
      <c r="C762" s="1083"/>
      <c r="D762" s="1083"/>
      <c r="E762" s="1101"/>
      <c r="F762" s="1084"/>
    </row>
    <row r="763" spans="2:6" s="1081" customFormat="1">
      <c r="B763" s="1082"/>
      <c r="C763" s="1083"/>
      <c r="D763" s="1083"/>
      <c r="E763" s="1101"/>
      <c r="F763" s="1084"/>
    </row>
    <row r="764" spans="2:6" s="1081" customFormat="1">
      <c r="B764" s="1082"/>
      <c r="C764" s="1083"/>
      <c r="D764" s="1083"/>
      <c r="E764" s="1101"/>
      <c r="F764" s="1084"/>
    </row>
    <row r="765" spans="2:6" s="1081" customFormat="1">
      <c r="B765" s="1082"/>
      <c r="C765" s="1083"/>
      <c r="D765" s="1083"/>
      <c r="E765" s="1101"/>
      <c r="F765" s="1084"/>
    </row>
    <row r="766" spans="2:6" s="1081" customFormat="1">
      <c r="B766" s="1082"/>
      <c r="C766" s="1083"/>
      <c r="D766" s="1083"/>
      <c r="E766" s="1101"/>
      <c r="F766" s="1084"/>
    </row>
    <row r="767" spans="2:6" s="1081" customFormat="1">
      <c r="B767" s="1082"/>
      <c r="C767" s="1083"/>
      <c r="D767" s="1083"/>
      <c r="E767" s="1101"/>
      <c r="F767" s="1084"/>
    </row>
    <row r="768" spans="2:6" s="1081" customFormat="1">
      <c r="B768" s="1082"/>
      <c r="C768" s="1083"/>
      <c r="D768" s="1083"/>
      <c r="E768" s="1101"/>
      <c r="F768" s="1084"/>
    </row>
    <row r="769" spans="2:6" s="1081" customFormat="1">
      <c r="B769" s="1082"/>
      <c r="C769" s="1083"/>
      <c r="D769" s="1083"/>
      <c r="E769" s="1101"/>
      <c r="F769" s="1084"/>
    </row>
    <row r="770" spans="2:6" s="1081" customFormat="1">
      <c r="B770" s="1082"/>
      <c r="C770" s="1083"/>
      <c r="D770" s="1083"/>
      <c r="E770" s="1101"/>
      <c r="F770" s="1084"/>
    </row>
    <row r="771" spans="2:6" s="1081" customFormat="1">
      <c r="B771" s="1082"/>
      <c r="C771" s="1083"/>
      <c r="D771" s="1083"/>
      <c r="E771" s="1101"/>
      <c r="F771" s="1084"/>
    </row>
    <row r="772" spans="2:6" s="1081" customFormat="1">
      <c r="B772" s="1082"/>
      <c r="C772" s="1083"/>
      <c r="D772" s="1083"/>
      <c r="E772" s="1101"/>
      <c r="F772" s="1084"/>
    </row>
    <row r="773" spans="2:6" s="1081" customFormat="1">
      <c r="B773" s="1082"/>
      <c r="C773" s="1083"/>
      <c r="D773" s="1083"/>
      <c r="E773" s="1101"/>
      <c r="F773" s="1084"/>
    </row>
    <row r="774" spans="2:6" s="1081" customFormat="1">
      <c r="B774" s="1082"/>
      <c r="C774" s="1083"/>
      <c r="D774" s="1083"/>
      <c r="E774" s="1101"/>
      <c r="F774" s="1084"/>
    </row>
    <row r="775" spans="2:6" s="1081" customFormat="1">
      <c r="B775" s="1082"/>
      <c r="C775" s="1083"/>
      <c r="D775" s="1083"/>
      <c r="E775" s="1101"/>
      <c r="F775" s="1084"/>
    </row>
    <row r="776" spans="2:6" s="1081" customFormat="1">
      <c r="B776" s="1082"/>
      <c r="C776" s="1083"/>
      <c r="D776" s="1083"/>
      <c r="E776" s="1101"/>
      <c r="F776" s="1084"/>
    </row>
    <row r="777" spans="2:6" s="1081" customFormat="1">
      <c r="B777" s="1082"/>
      <c r="C777" s="1083"/>
      <c r="D777" s="1083"/>
      <c r="E777" s="1101"/>
      <c r="F777" s="1084"/>
    </row>
    <row r="778" spans="2:6" s="1081" customFormat="1">
      <c r="B778" s="1082"/>
      <c r="C778" s="1083"/>
      <c r="D778" s="1083"/>
      <c r="E778" s="1101"/>
      <c r="F778" s="1084"/>
    </row>
    <row r="779" spans="2:6" s="1081" customFormat="1">
      <c r="B779" s="1082"/>
      <c r="C779" s="1083"/>
      <c r="D779" s="1083"/>
      <c r="E779" s="1101"/>
      <c r="F779" s="1084"/>
    </row>
    <row r="780" spans="2:6" s="1081" customFormat="1">
      <c r="B780" s="1082"/>
      <c r="C780" s="1083"/>
      <c r="D780" s="1083"/>
      <c r="E780" s="1101"/>
      <c r="F780" s="1084"/>
    </row>
    <row r="781" spans="2:6" s="1081" customFormat="1">
      <c r="B781" s="1082"/>
      <c r="C781" s="1083"/>
      <c r="D781" s="1083"/>
      <c r="E781" s="1101"/>
      <c r="F781" s="1084"/>
    </row>
    <row r="782" spans="2:6" s="1081" customFormat="1">
      <c r="B782" s="1082"/>
      <c r="C782" s="1083"/>
      <c r="D782" s="1083"/>
      <c r="E782" s="1101"/>
      <c r="F782" s="1084"/>
    </row>
    <row r="783" spans="2:6" s="1081" customFormat="1">
      <c r="B783" s="1082"/>
      <c r="C783" s="1083"/>
      <c r="D783" s="1083"/>
      <c r="E783" s="1101"/>
      <c r="F783" s="1084"/>
    </row>
    <row r="784" spans="2:6" s="1081" customFormat="1">
      <c r="B784" s="1082"/>
      <c r="C784" s="1083"/>
      <c r="D784" s="1083"/>
      <c r="E784" s="1101"/>
      <c r="F784" s="1084"/>
    </row>
    <row r="785" spans="2:6" s="1081" customFormat="1">
      <c r="B785" s="1082"/>
      <c r="C785" s="1083"/>
      <c r="D785" s="1083"/>
      <c r="E785" s="1101"/>
      <c r="F785" s="1084"/>
    </row>
    <row r="786" spans="2:6" s="1081" customFormat="1">
      <c r="B786" s="1082"/>
      <c r="C786" s="1083"/>
      <c r="D786" s="1083"/>
      <c r="E786" s="1101"/>
      <c r="F786" s="1084"/>
    </row>
    <row r="787" spans="2:6" s="1081" customFormat="1">
      <c r="B787" s="1082"/>
      <c r="C787" s="1083"/>
      <c r="D787" s="1083"/>
      <c r="E787" s="1101"/>
      <c r="F787" s="1084"/>
    </row>
    <row r="788" spans="2:6" s="1081" customFormat="1">
      <c r="B788" s="1082"/>
      <c r="C788" s="1083"/>
      <c r="D788" s="1083"/>
      <c r="E788" s="1101"/>
      <c r="F788" s="1084"/>
    </row>
    <row r="789" spans="2:6" s="1081" customFormat="1">
      <c r="B789" s="1082"/>
      <c r="C789" s="1083"/>
      <c r="D789" s="1083"/>
      <c r="E789" s="1101"/>
      <c r="F789" s="1084"/>
    </row>
    <row r="790" spans="2:6" s="1081" customFormat="1">
      <c r="B790" s="1082"/>
      <c r="C790" s="1083"/>
      <c r="D790" s="1083"/>
      <c r="E790" s="1101"/>
      <c r="F790" s="1084"/>
    </row>
    <row r="791" spans="2:6" s="1081" customFormat="1">
      <c r="B791" s="1082"/>
      <c r="C791" s="1083"/>
      <c r="D791" s="1083"/>
      <c r="E791" s="1101"/>
      <c r="F791" s="1084"/>
    </row>
    <row r="792" spans="2:6" s="1081" customFormat="1">
      <c r="B792" s="1082"/>
      <c r="C792" s="1083"/>
      <c r="D792" s="1083"/>
      <c r="E792" s="1101"/>
      <c r="F792" s="1084"/>
    </row>
    <row r="793" spans="2:6" s="1081" customFormat="1">
      <c r="B793" s="1082"/>
      <c r="C793" s="1083"/>
      <c r="D793" s="1083"/>
      <c r="E793" s="1101"/>
      <c r="F793" s="1084"/>
    </row>
    <row r="794" spans="2:6" s="1081" customFormat="1">
      <c r="B794" s="1082"/>
      <c r="C794" s="1083"/>
      <c r="D794" s="1083"/>
      <c r="E794" s="1101"/>
      <c r="F794" s="1084"/>
    </row>
    <row r="795" spans="2:6" s="1081" customFormat="1">
      <c r="B795" s="1082"/>
      <c r="C795" s="1083"/>
      <c r="D795" s="1083"/>
      <c r="E795" s="1101"/>
      <c r="F795" s="1084"/>
    </row>
    <row r="796" spans="2:6" s="1081" customFormat="1">
      <c r="B796" s="1082"/>
      <c r="C796" s="1083"/>
      <c r="D796" s="1083"/>
      <c r="E796" s="1101"/>
      <c r="F796" s="1084"/>
    </row>
    <row r="797" spans="2:6" s="1081" customFormat="1">
      <c r="B797" s="1082"/>
      <c r="C797" s="1083"/>
      <c r="D797" s="1083"/>
      <c r="E797" s="1101"/>
      <c r="F797" s="1084"/>
    </row>
    <row r="798" spans="2:6" s="1081" customFormat="1">
      <c r="B798" s="1082"/>
      <c r="C798" s="1083"/>
      <c r="D798" s="1083"/>
      <c r="E798" s="1101"/>
      <c r="F798" s="1084"/>
    </row>
    <row r="799" spans="2:6" s="1081" customFormat="1">
      <c r="B799" s="1082"/>
      <c r="C799" s="1083"/>
      <c r="D799" s="1083"/>
      <c r="E799" s="1101"/>
      <c r="F799" s="1084"/>
    </row>
    <row r="800" spans="2:6" s="1081" customFormat="1">
      <c r="B800" s="1082"/>
      <c r="C800" s="1083"/>
      <c r="D800" s="1083"/>
      <c r="E800" s="1101"/>
      <c r="F800" s="1084"/>
    </row>
    <row r="801" spans="2:6" s="1081" customFormat="1">
      <c r="B801" s="1082"/>
      <c r="C801" s="1083"/>
      <c r="D801" s="1083"/>
      <c r="E801" s="1101"/>
      <c r="F801" s="1084"/>
    </row>
    <row r="802" spans="2:6" s="1081" customFormat="1">
      <c r="B802" s="1082"/>
      <c r="C802" s="1083"/>
      <c r="D802" s="1083"/>
      <c r="E802" s="1101"/>
      <c r="F802" s="1084"/>
    </row>
    <row r="803" spans="2:6" s="1081" customFormat="1">
      <c r="B803" s="1082"/>
      <c r="C803" s="1083"/>
      <c r="D803" s="1083"/>
      <c r="E803" s="1101"/>
      <c r="F803" s="1084"/>
    </row>
    <row r="804" spans="2:6" s="1081" customFormat="1">
      <c r="B804" s="1082"/>
      <c r="C804" s="1083"/>
      <c r="D804" s="1083"/>
      <c r="E804" s="1101"/>
      <c r="F804" s="1084"/>
    </row>
    <row r="805" spans="2:6" s="1081" customFormat="1">
      <c r="B805" s="1082"/>
      <c r="C805" s="1083"/>
      <c r="D805" s="1083"/>
      <c r="E805" s="1101"/>
      <c r="F805" s="1084"/>
    </row>
    <row r="806" spans="2:6" s="1081" customFormat="1">
      <c r="B806" s="1082"/>
      <c r="C806" s="1083"/>
      <c r="D806" s="1083"/>
      <c r="E806" s="1101"/>
      <c r="F806" s="1084"/>
    </row>
    <row r="807" spans="2:6" s="1081" customFormat="1">
      <c r="B807" s="1082"/>
      <c r="C807" s="1083"/>
      <c r="D807" s="1083"/>
      <c r="E807" s="1101"/>
      <c r="F807" s="1084"/>
    </row>
    <row r="808" spans="2:6" s="1081" customFormat="1">
      <c r="B808" s="1082"/>
      <c r="C808" s="1083"/>
      <c r="D808" s="1083"/>
      <c r="E808" s="1101"/>
      <c r="F808" s="1084"/>
    </row>
    <row r="809" spans="2:6" s="1081" customFormat="1">
      <c r="B809" s="1082"/>
      <c r="C809" s="1083"/>
      <c r="D809" s="1083"/>
      <c r="E809" s="1101"/>
      <c r="F809" s="1084"/>
    </row>
    <row r="810" spans="2:6" s="1081" customFormat="1">
      <c r="B810" s="1082"/>
      <c r="C810" s="1083"/>
      <c r="D810" s="1083"/>
      <c r="E810" s="1101"/>
      <c r="F810" s="1084"/>
    </row>
    <row r="811" spans="2:6" s="1081" customFormat="1">
      <c r="B811" s="1082"/>
      <c r="C811" s="1083"/>
      <c r="D811" s="1083"/>
      <c r="E811" s="1101"/>
      <c r="F811" s="1084"/>
    </row>
    <row r="812" spans="2:6" s="1081" customFormat="1">
      <c r="B812" s="1082"/>
      <c r="C812" s="1083"/>
      <c r="D812" s="1083"/>
      <c r="E812" s="1101"/>
      <c r="F812" s="1084"/>
    </row>
    <row r="813" spans="2:6" s="1081" customFormat="1">
      <c r="B813" s="1082"/>
      <c r="C813" s="1083"/>
      <c r="D813" s="1083"/>
      <c r="E813" s="1101"/>
      <c r="F813" s="1084"/>
    </row>
    <row r="814" spans="2:6" s="1081" customFormat="1">
      <c r="B814" s="1082"/>
      <c r="C814" s="1083"/>
      <c r="D814" s="1083"/>
      <c r="E814" s="1101"/>
      <c r="F814" s="1084"/>
    </row>
    <row r="815" spans="2:6" s="1081" customFormat="1">
      <c r="B815" s="1082"/>
      <c r="C815" s="1083"/>
      <c r="D815" s="1083"/>
      <c r="E815" s="1101"/>
      <c r="F815" s="1084"/>
    </row>
    <row r="816" spans="2:6" s="1081" customFormat="1">
      <c r="B816" s="1082"/>
      <c r="C816" s="1083"/>
      <c r="D816" s="1083"/>
      <c r="E816" s="1101"/>
      <c r="F816" s="1084"/>
    </row>
    <row r="817" spans="2:6" s="1081" customFormat="1">
      <c r="B817" s="1082"/>
      <c r="C817" s="1083"/>
      <c r="D817" s="1083"/>
      <c r="E817" s="1101"/>
      <c r="F817" s="1084"/>
    </row>
    <row r="818" spans="2:6" s="1081" customFormat="1">
      <c r="B818" s="1082"/>
      <c r="C818" s="1083"/>
      <c r="D818" s="1083"/>
      <c r="E818" s="1101"/>
      <c r="F818" s="1084"/>
    </row>
    <row r="819" spans="2:6" s="1081" customFormat="1">
      <c r="B819" s="1082"/>
      <c r="C819" s="1083"/>
      <c r="D819" s="1083"/>
      <c r="E819" s="1101"/>
      <c r="F819" s="1084"/>
    </row>
    <row r="820" spans="2:6" s="1081" customFormat="1">
      <c r="B820" s="1082"/>
      <c r="C820" s="1083"/>
      <c r="D820" s="1083"/>
      <c r="E820" s="1101"/>
      <c r="F820" s="1084"/>
    </row>
    <row r="821" spans="2:6" s="1081" customFormat="1">
      <c r="B821" s="1082"/>
      <c r="C821" s="1083"/>
      <c r="D821" s="1083"/>
      <c r="E821" s="1101"/>
      <c r="F821" s="1084"/>
    </row>
    <row r="822" spans="2:6" s="1081" customFormat="1">
      <c r="B822" s="1082"/>
      <c r="C822" s="1083"/>
      <c r="D822" s="1083"/>
      <c r="E822" s="1101"/>
      <c r="F822" s="1084"/>
    </row>
    <row r="823" spans="2:6" s="1081" customFormat="1">
      <c r="B823" s="1082"/>
      <c r="C823" s="1083"/>
      <c r="D823" s="1083"/>
      <c r="E823" s="1101"/>
      <c r="F823" s="1084"/>
    </row>
    <row r="824" spans="2:6" s="1081" customFormat="1">
      <c r="B824" s="1082"/>
      <c r="C824" s="1083"/>
      <c r="D824" s="1083"/>
      <c r="E824" s="1101"/>
      <c r="F824" s="1084"/>
    </row>
    <row r="825" spans="2:6" s="1081" customFormat="1">
      <c r="B825" s="1082"/>
      <c r="C825" s="1083"/>
      <c r="D825" s="1083"/>
      <c r="E825" s="1101"/>
      <c r="F825" s="1084"/>
    </row>
    <row r="826" spans="2:6" s="1081" customFormat="1">
      <c r="B826" s="1082"/>
      <c r="C826" s="1083"/>
      <c r="D826" s="1083"/>
      <c r="E826" s="1101"/>
      <c r="F826" s="1084"/>
    </row>
    <row r="827" spans="2:6" s="1081" customFormat="1">
      <c r="B827" s="1082"/>
      <c r="C827" s="1083"/>
      <c r="D827" s="1083"/>
      <c r="E827" s="1101"/>
      <c r="F827" s="1084"/>
    </row>
    <row r="828" spans="2:6" s="1081" customFormat="1">
      <c r="B828" s="1082"/>
      <c r="C828" s="1083"/>
      <c r="D828" s="1083"/>
      <c r="E828" s="1101"/>
      <c r="F828" s="1084"/>
    </row>
    <row r="829" spans="2:6" s="1081" customFormat="1">
      <c r="B829" s="1082"/>
      <c r="C829" s="1083"/>
      <c r="D829" s="1083"/>
      <c r="E829" s="1101"/>
      <c r="F829" s="1084"/>
    </row>
    <row r="830" spans="2:6" s="1081" customFormat="1">
      <c r="B830" s="1082"/>
      <c r="C830" s="1083"/>
      <c r="D830" s="1083"/>
      <c r="E830" s="1101"/>
      <c r="F830" s="1084"/>
    </row>
    <row r="831" spans="2:6" s="1081" customFormat="1">
      <c r="B831" s="1082"/>
      <c r="C831" s="1083"/>
      <c r="D831" s="1083"/>
      <c r="E831" s="1101"/>
      <c r="F831" s="1084"/>
    </row>
    <row r="832" spans="2:6" s="1081" customFormat="1">
      <c r="B832" s="1082"/>
      <c r="C832" s="1083"/>
      <c r="D832" s="1083"/>
      <c r="E832" s="1101"/>
      <c r="F832" s="1084"/>
    </row>
    <row r="833" spans="2:6" s="1081" customFormat="1">
      <c r="B833" s="1082"/>
      <c r="C833" s="1083"/>
      <c r="D833" s="1083"/>
      <c r="E833" s="1101"/>
      <c r="F833" s="1084"/>
    </row>
    <row r="834" spans="2:6" s="1081" customFormat="1">
      <c r="B834" s="1082"/>
      <c r="C834" s="1083"/>
      <c r="D834" s="1083"/>
      <c r="E834" s="1101"/>
      <c r="F834" s="1084"/>
    </row>
    <row r="835" spans="2:6" s="1081" customFormat="1">
      <c r="B835" s="1082"/>
      <c r="C835" s="1083"/>
      <c r="D835" s="1083"/>
      <c r="E835" s="1101"/>
      <c r="F835" s="1084"/>
    </row>
    <row r="836" spans="2:6" s="1081" customFormat="1">
      <c r="B836" s="1082"/>
      <c r="C836" s="1083"/>
      <c r="D836" s="1083"/>
      <c r="E836" s="1101"/>
      <c r="F836" s="1084"/>
    </row>
    <row r="837" spans="2:6" s="1081" customFormat="1">
      <c r="B837" s="1082"/>
      <c r="C837" s="1083"/>
      <c r="D837" s="1083"/>
      <c r="E837" s="1101"/>
      <c r="F837" s="1084"/>
    </row>
    <row r="838" spans="2:6" s="1081" customFormat="1">
      <c r="B838" s="1082"/>
      <c r="C838" s="1083"/>
      <c r="D838" s="1083"/>
      <c r="E838" s="1101"/>
      <c r="F838" s="1084"/>
    </row>
    <row r="839" spans="2:6" s="1081" customFormat="1">
      <c r="B839" s="1082"/>
      <c r="C839" s="1083"/>
      <c r="D839" s="1083"/>
      <c r="E839" s="1101"/>
      <c r="F839" s="1084"/>
    </row>
    <row r="840" spans="2:6" s="1081" customFormat="1">
      <c r="B840" s="1082"/>
      <c r="C840" s="1083"/>
      <c r="D840" s="1083"/>
      <c r="E840" s="1101"/>
      <c r="F840" s="1084"/>
    </row>
    <row r="841" spans="2:6" s="1081" customFormat="1">
      <c r="B841" s="1082"/>
      <c r="C841" s="1083"/>
      <c r="D841" s="1083"/>
      <c r="E841" s="1101"/>
      <c r="F841" s="1084"/>
    </row>
    <row r="842" spans="2:6" s="1081" customFormat="1">
      <c r="B842" s="1082"/>
      <c r="C842" s="1083"/>
      <c r="D842" s="1083"/>
      <c r="E842" s="1101"/>
      <c r="F842" s="1084"/>
    </row>
    <row r="843" spans="2:6" s="1081" customFormat="1">
      <c r="B843" s="1082"/>
      <c r="C843" s="1083"/>
      <c r="D843" s="1083"/>
      <c r="E843" s="1101"/>
      <c r="F843" s="1084"/>
    </row>
    <row r="844" spans="2:6" s="1081" customFormat="1">
      <c r="B844" s="1082"/>
      <c r="C844" s="1083"/>
      <c r="D844" s="1083"/>
      <c r="E844" s="1101"/>
      <c r="F844" s="1084"/>
    </row>
    <row r="845" spans="2:6" s="1081" customFormat="1">
      <c r="B845" s="1082"/>
      <c r="C845" s="1083"/>
      <c r="D845" s="1083"/>
      <c r="E845" s="1101"/>
      <c r="F845" s="1084"/>
    </row>
    <row r="846" spans="2:6" s="1081" customFormat="1">
      <c r="B846" s="1082"/>
      <c r="C846" s="1083"/>
      <c r="D846" s="1083"/>
      <c r="E846" s="1101"/>
      <c r="F846" s="1084"/>
    </row>
    <row r="847" spans="2:6" s="1081" customFormat="1">
      <c r="B847" s="1082"/>
      <c r="C847" s="1083"/>
      <c r="D847" s="1083"/>
      <c r="E847" s="1101"/>
      <c r="F847" s="1084"/>
    </row>
    <row r="848" spans="2:6" s="1081" customFormat="1">
      <c r="B848" s="1082"/>
      <c r="C848" s="1083"/>
      <c r="D848" s="1083"/>
      <c r="E848" s="1101"/>
      <c r="F848" s="1084"/>
    </row>
    <row r="849" spans="2:6" s="1081" customFormat="1">
      <c r="B849" s="1082"/>
      <c r="C849" s="1083"/>
      <c r="D849" s="1083"/>
      <c r="E849" s="1101"/>
      <c r="F849" s="1084"/>
    </row>
    <row r="850" spans="2:6" s="1081" customFormat="1">
      <c r="B850" s="1082"/>
      <c r="C850" s="1083"/>
      <c r="D850" s="1083"/>
      <c r="E850" s="1101"/>
      <c r="F850" s="1084"/>
    </row>
    <row r="851" spans="2:6" s="1081" customFormat="1">
      <c r="B851" s="1082"/>
      <c r="C851" s="1083"/>
      <c r="D851" s="1083"/>
      <c r="E851" s="1101"/>
      <c r="F851" s="1084"/>
    </row>
    <row r="852" spans="2:6" s="1081" customFormat="1">
      <c r="B852" s="1082"/>
      <c r="C852" s="1083"/>
      <c r="D852" s="1083"/>
      <c r="E852" s="1101"/>
      <c r="F852" s="1084"/>
    </row>
    <row r="853" spans="2:6" s="1081" customFormat="1">
      <c r="B853" s="1082"/>
      <c r="C853" s="1083"/>
      <c r="D853" s="1083"/>
      <c r="E853" s="1101"/>
      <c r="F853" s="1084"/>
    </row>
    <row r="854" spans="2:6" s="1081" customFormat="1">
      <c r="B854" s="1082"/>
      <c r="C854" s="1083"/>
      <c r="D854" s="1083"/>
      <c r="E854" s="1101"/>
      <c r="F854" s="1084"/>
    </row>
    <row r="855" spans="2:6" s="1081" customFormat="1">
      <c r="B855" s="1082"/>
      <c r="C855" s="1083"/>
      <c r="D855" s="1083"/>
      <c r="E855" s="1101"/>
      <c r="F855" s="1084"/>
    </row>
    <row r="856" spans="2:6" s="1081" customFormat="1">
      <c r="B856" s="1082"/>
      <c r="C856" s="1083"/>
      <c r="D856" s="1083"/>
      <c r="E856" s="1101"/>
      <c r="F856" s="1084"/>
    </row>
    <row r="857" spans="2:6" s="1081" customFormat="1">
      <c r="B857" s="1082"/>
      <c r="C857" s="1083"/>
      <c r="D857" s="1083"/>
      <c r="E857" s="1101"/>
      <c r="F857" s="1084"/>
    </row>
    <row r="858" spans="2:6" s="1081" customFormat="1">
      <c r="B858" s="1082"/>
      <c r="C858" s="1083"/>
      <c r="D858" s="1083"/>
      <c r="E858" s="1101"/>
      <c r="F858" s="1084"/>
    </row>
    <row r="859" spans="2:6" s="1081" customFormat="1">
      <c r="B859" s="1082"/>
      <c r="C859" s="1083"/>
      <c r="D859" s="1083"/>
      <c r="E859" s="1101"/>
      <c r="F859" s="1084"/>
    </row>
    <row r="860" spans="2:6" s="1081" customFormat="1">
      <c r="B860" s="1082"/>
      <c r="C860" s="1083"/>
      <c r="D860" s="1083"/>
      <c r="E860" s="1101"/>
      <c r="F860" s="1084"/>
    </row>
    <row r="861" spans="2:6" s="1081" customFormat="1">
      <c r="B861" s="1082"/>
      <c r="C861" s="1083"/>
      <c r="D861" s="1083"/>
      <c r="E861" s="1101"/>
      <c r="F861" s="1084"/>
    </row>
    <row r="862" spans="2:6" s="1081" customFormat="1">
      <c r="B862" s="1082"/>
      <c r="C862" s="1083"/>
      <c r="D862" s="1083"/>
      <c r="E862" s="1101"/>
      <c r="F862" s="1084"/>
    </row>
    <row r="863" spans="2:6" s="1081" customFormat="1">
      <c r="B863" s="1082"/>
      <c r="C863" s="1083"/>
      <c r="D863" s="1083"/>
      <c r="E863" s="1101"/>
      <c r="F863" s="1084"/>
    </row>
    <row r="864" spans="2:6" s="1081" customFormat="1">
      <c r="B864" s="1082"/>
      <c r="C864" s="1083"/>
      <c r="D864" s="1083"/>
      <c r="E864" s="1101"/>
      <c r="F864" s="1084"/>
    </row>
    <row r="865" spans="2:6" s="1081" customFormat="1">
      <c r="B865" s="1082"/>
      <c r="C865" s="1083"/>
      <c r="D865" s="1083"/>
      <c r="E865" s="1101"/>
      <c r="F865" s="1084"/>
    </row>
    <row r="866" spans="2:6" s="1081" customFormat="1">
      <c r="B866" s="1082"/>
      <c r="C866" s="1083"/>
      <c r="D866" s="1083"/>
      <c r="E866" s="1101"/>
      <c r="F866" s="1084"/>
    </row>
    <row r="867" spans="2:6" s="1081" customFormat="1">
      <c r="B867" s="1082"/>
      <c r="C867" s="1083"/>
      <c r="D867" s="1083"/>
      <c r="E867" s="1101"/>
      <c r="F867" s="1084"/>
    </row>
    <row r="868" spans="2:6" s="1081" customFormat="1">
      <c r="B868" s="1082"/>
      <c r="C868" s="1083"/>
      <c r="D868" s="1083"/>
      <c r="E868" s="1101"/>
      <c r="F868" s="1084"/>
    </row>
    <row r="869" spans="2:6" s="1081" customFormat="1">
      <c r="B869" s="1082"/>
      <c r="C869" s="1083"/>
      <c r="D869" s="1083"/>
      <c r="E869" s="1101"/>
      <c r="F869" s="1084"/>
    </row>
    <row r="870" spans="2:6" s="1081" customFormat="1">
      <c r="B870" s="1082"/>
      <c r="C870" s="1083"/>
      <c r="D870" s="1083"/>
      <c r="E870" s="1101"/>
      <c r="F870" s="1084"/>
    </row>
    <row r="871" spans="2:6" s="1081" customFormat="1">
      <c r="B871" s="1082"/>
      <c r="C871" s="1083"/>
      <c r="D871" s="1083"/>
      <c r="E871" s="1101"/>
      <c r="F871" s="1084"/>
    </row>
    <row r="872" spans="2:6" s="1081" customFormat="1">
      <c r="B872" s="1082"/>
      <c r="C872" s="1083"/>
      <c r="D872" s="1083"/>
      <c r="E872" s="1101"/>
      <c r="F872" s="1084"/>
    </row>
    <row r="873" spans="2:6" s="1081" customFormat="1">
      <c r="B873" s="1082"/>
      <c r="C873" s="1083"/>
      <c r="D873" s="1083"/>
      <c r="E873" s="1101"/>
      <c r="F873" s="1084"/>
    </row>
    <row r="874" spans="2:6" s="1081" customFormat="1">
      <c r="B874" s="1082"/>
      <c r="C874" s="1083"/>
      <c r="D874" s="1083"/>
      <c r="E874" s="1101"/>
      <c r="F874" s="1084"/>
    </row>
    <row r="875" spans="2:6" s="1081" customFormat="1">
      <c r="B875" s="1082"/>
      <c r="C875" s="1083"/>
      <c r="D875" s="1083"/>
      <c r="E875" s="1101"/>
      <c r="F875" s="1084"/>
    </row>
    <row r="876" spans="2:6" s="1081" customFormat="1">
      <c r="B876" s="1082"/>
      <c r="C876" s="1083"/>
      <c r="D876" s="1083"/>
      <c r="E876" s="1101"/>
      <c r="F876" s="1084"/>
    </row>
    <row r="877" spans="2:6" s="1081" customFormat="1">
      <c r="B877" s="1082"/>
      <c r="C877" s="1083"/>
      <c r="D877" s="1083"/>
      <c r="E877" s="1101"/>
      <c r="F877" s="1084"/>
    </row>
    <row r="878" spans="2:6" s="1081" customFormat="1">
      <c r="B878" s="1082"/>
      <c r="C878" s="1083"/>
      <c r="D878" s="1083"/>
      <c r="E878" s="1101"/>
      <c r="F878" s="1084"/>
    </row>
    <row r="879" spans="2:6" s="1081" customFormat="1">
      <c r="B879" s="1082"/>
      <c r="C879" s="1083"/>
      <c r="D879" s="1083"/>
      <c r="E879" s="1101"/>
      <c r="F879" s="1084"/>
    </row>
    <row r="880" spans="2:6" s="1081" customFormat="1">
      <c r="B880" s="1082"/>
      <c r="C880" s="1083"/>
      <c r="D880" s="1083"/>
      <c r="E880" s="1101"/>
      <c r="F880" s="1084"/>
    </row>
    <row r="881" spans="2:6" s="1081" customFormat="1">
      <c r="B881" s="1082"/>
      <c r="C881" s="1083"/>
      <c r="D881" s="1083"/>
      <c r="E881" s="1101"/>
      <c r="F881" s="1084"/>
    </row>
    <row r="882" spans="2:6" s="1081" customFormat="1">
      <c r="B882" s="1082"/>
      <c r="C882" s="1083"/>
      <c r="D882" s="1083"/>
      <c r="E882" s="1101"/>
      <c r="F882" s="1084"/>
    </row>
    <row r="883" spans="2:6" s="1081" customFormat="1">
      <c r="B883" s="1082"/>
      <c r="C883" s="1083"/>
      <c r="D883" s="1083"/>
      <c r="E883" s="1101"/>
      <c r="F883" s="1084"/>
    </row>
    <row r="884" spans="2:6" s="1081" customFormat="1">
      <c r="B884" s="1082"/>
      <c r="C884" s="1083"/>
      <c r="D884" s="1083"/>
      <c r="E884" s="1101"/>
      <c r="F884" s="1084"/>
    </row>
    <row r="885" spans="2:6" s="1081" customFormat="1">
      <c r="B885" s="1082"/>
      <c r="C885" s="1083"/>
      <c r="D885" s="1083"/>
      <c r="E885" s="1101"/>
      <c r="F885" s="1084"/>
    </row>
    <row r="886" spans="2:6" s="1081" customFormat="1">
      <c r="B886" s="1082"/>
      <c r="C886" s="1083"/>
      <c r="D886" s="1083"/>
      <c r="E886" s="1101"/>
      <c r="F886" s="1084"/>
    </row>
    <row r="887" spans="2:6" s="1081" customFormat="1">
      <c r="B887" s="1082"/>
      <c r="C887" s="1083"/>
      <c r="D887" s="1083"/>
      <c r="E887" s="1101"/>
      <c r="F887" s="1084"/>
    </row>
    <row r="888" spans="2:6" s="1081" customFormat="1">
      <c r="B888" s="1082"/>
      <c r="C888" s="1083"/>
      <c r="D888" s="1083"/>
      <c r="E888" s="1101"/>
      <c r="F888" s="1084"/>
    </row>
    <row r="889" spans="2:6" s="1081" customFormat="1">
      <c r="B889" s="1082"/>
      <c r="C889" s="1083"/>
      <c r="D889" s="1083"/>
      <c r="E889" s="1101"/>
      <c r="F889" s="1084"/>
    </row>
    <row r="890" spans="2:6" s="1081" customFormat="1">
      <c r="B890" s="1082"/>
      <c r="C890" s="1083"/>
      <c r="D890" s="1083"/>
      <c r="E890" s="1101"/>
      <c r="F890" s="1084"/>
    </row>
    <row r="891" spans="2:6" s="1081" customFormat="1">
      <c r="B891" s="1082"/>
      <c r="C891" s="1083"/>
      <c r="D891" s="1083"/>
      <c r="E891" s="1101"/>
      <c r="F891" s="1084"/>
    </row>
    <row r="892" spans="2:6" s="1081" customFormat="1">
      <c r="B892" s="1082"/>
      <c r="C892" s="1083"/>
      <c r="D892" s="1083"/>
      <c r="E892" s="1101"/>
      <c r="F892" s="1084"/>
    </row>
    <row r="893" spans="2:6" s="1081" customFormat="1">
      <c r="B893" s="1082"/>
      <c r="C893" s="1083"/>
      <c r="D893" s="1083"/>
      <c r="E893" s="1101"/>
      <c r="F893" s="1084"/>
    </row>
    <row r="894" spans="2:6" s="1081" customFormat="1">
      <c r="B894" s="1082"/>
      <c r="C894" s="1083"/>
      <c r="D894" s="1083"/>
      <c r="E894" s="1101"/>
      <c r="F894" s="1084"/>
    </row>
    <row r="895" spans="2:6" s="1081" customFormat="1">
      <c r="B895" s="1082"/>
      <c r="C895" s="1083"/>
      <c r="D895" s="1083"/>
      <c r="E895" s="1101"/>
      <c r="F895" s="1084"/>
    </row>
    <row r="896" spans="2:6" s="1081" customFormat="1">
      <c r="B896" s="1082"/>
      <c r="C896" s="1083"/>
      <c r="D896" s="1083"/>
      <c r="E896" s="1101"/>
      <c r="F896" s="1084"/>
    </row>
    <row r="897" spans="2:6" s="1081" customFormat="1">
      <c r="B897" s="1082"/>
      <c r="C897" s="1083"/>
      <c r="D897" s="1083"/>
      <c r="E897" s="1101"/>
      <c r="F897" s="1084"/>
    </row>
    <row r="898" spans="2:6" s="1081" customFormat="1">
      <c r="B898" s="1082"/>
      <c r="C898" s="1083"/>
      <c r="D898" s="1083"/>
      <c r="E898" s="1101"/>
      <c r="F898" s="1084"/>
    </row>
    <row r="899" spans="2:6" s="1081" customFormat="1">
      <c r="B899" s="1082"/>
      <c r="C899" s="1083"/>
      <c r="D899" s="1083"/>
      <c r="E899" s="1101"/>
      <c r="F899" s="1084"/>
    </row>
    <row r="900" spans="2:6" s="1081" customFormat="1">
      <c r="B900" s="1082"/>
      <c r="C900" s="1083"/>
      <c r="D900" s="1083"/>
      <c r="E900" s="1101"/>
      <c r="F900" s="1084"/>
    </row>
    <row r="901" spans="2:6" s="1081" customFormat="1">
      <c r="B901" s="1082"/>
      <c r="C901" s="1083"/>
      <c r="D901" s="1083"/>
      <c r="E901" s="1101"/>
      <c r="F901" s="1084"/>
    </row>
    <row r="902" spans="2:6" s="1081" customFormat="1">
      <c r="B902" s="1082"/>
      <c r="C902" s="1083"/>
      <c r="D902" s="1083"/>
      <c r="E902" s="1101"/>
      <c r="F902" s="1084"/>
    </row>
    <row r="903" spans="2:6" s="1081" customFormat="1">
      <c r="B903" s="1082"/>
      <c r="C903" s="1083"/>
      <c r="D903" s="1083"/>
      <c r="E903" s="1101"/>
      <c r="F903" s="1084"/>
    </row>
    <row r="904" spans="2:6" s="1081" customFormat="1">
      <c r="B904" s="1082"/>
      <c r="C904" s="1083"/>
      <c r="D904" s="1083"/>
      <c r="E904" s="1101"/>
      <c r="F904" s="1084"/>
    </row>
    <row r="905" spans="2:6" s="1081" customFormat="1">
      <c r="B905" s="1082"/>
      <c r="C905" s="1083"/>
      <c r="D905" s="1083"/>
      <c r="E905" s="1101"/>
      <c r="F905" s="1084"/>
    </row>
    <row r="906" spans="2:6" s="1081" customFormat="1">
      <c r="B906" s="1082"/>
      <c r="C906" s="1083"/>
      <c r="D906" s="1083"/>
      <c r="E906" s="1101"/>
      <c r="F906" s="1084"/>
    </row>
    <row r="907" spans="2:6" s="1081" customFormat="1">
      <c r="B907" s="1082"/>
      <c r="C907" s="1083"/>
      <c r="D907" s="1083"/>
      <c r="E907" s="1101"/>
      <c r="F907" s="1084"/>
    </row>
    <row r="908" spans="2:6" s="1081" customFormat="1">
      <c r="B908" s="1082"/>
      <c r="C908" s="1083"/>
      <c r="D908" s="1083"/>
      <c r="E908" s="1101"/>
      <c r="F908" s="1084"/>
    </row>
    <row r="909" spans="2:6" s="1081" customFormat="1">
      <c r="B909" s="1082"/>
      <c r="C909" s="1083"/>
      <c r="D909" s="1083"/>
      <c r="E909" s="1101"/>
      <c r="F909" s="1084"/>
    </row>
    <row r="910" spans="2:6" s="1081" customFormat="1">
      <c r="B910" s="1082"/>
      <c r="C910" s="1083"/>
      <c r="D910" s="1083"/>
      <c r="E910" s="1101"/>
      <c r="F910" s="1084"/>
    </row>
    <row r="911" spans="2:6" s="1081" customFormat="1">
      <c r="B911" s="1082"/>
      <c r="C911" s="1083"/>
      <c r="D911" s="1083"/>
      <c r="E911" s="1101"/>
      <c r="F911" s="1084"/>
    </row>
    <row r="912" spans="2:6" s="1081" customFormat="1">
      <c r="B912" s="1082"/>
      <c r="C912" s="1083"/>
      <c r="D912" s="1083"/>
      <c r="E912" s="1101"/>
      <c r="F912" s="1084"/>
    </row>
    <row r="913" spans="2:6" s="1081" customFormat="1">
      <c r="B913" s="1082"/>
      <c r="C913" s="1083"/>
      <c r="D913" s="1083"/>
      <c r="E913" s="1101"/>
      <c r="F913" s="1084"/>
    </row>
    <row r="914" spans="2:6" s="1081" customFormat="1">
      <c r="B914" s="1082"/>
      <c r="C914" s="1083"/>
      <c r="D914" s="1083"/>
      <c r="E914" s="1101"/>
      <c r="F914" s="1084"/>
    </row>
    <row r="915" spans="2:6" s="1081" customFormat="1">
      <c r="B915" s="1082"/>
      <c r="C915" s="1083"/>
      <c r="D915" s="1083"/>
      <c r="E915" s="1101"/>
      <c r="F915" s="1084"/>
    </row>
    <row r="916" spans="2:6" s="1081" customFormat="1">
      <c r="B916" s="1082"/>
      <c r="C916" s="1083"/>
      <c r="D916" s="1083"/>
      <c r="E916" s="1101"/>
      <c r="F916" s="1084"/>
    </row>
    <row r="917" spans="2:6" s="1081" customFormat="1">
      <c r="B917" s="1082"/>
      <c r="C917" s="1083"/>
      <c r="D917" s="1083"/>
      <c r="E917" s="1101"/>
      <c r="F917" s="1084"/>
    </row>
    <row r="918" spans="2:6" s="1081" customFormat="1">
      <c r="B918" s="1082"/>
      <c r="C918" s="1083"/>
      <c r="D918" s="1083"/>
      <c r="E918" s="1101"/>
      <c r="F918" s="1084"/>
    </row>
    <row r="919" spans="2:6" s="1081" customFormat="1">
      <c r="B919" s="1082"/>
      <c r="C919" s="1083"/>
      <c r="D919" s="1083"/>
      <c r="E919" s="1101"/>
      <c r="F919" s="1084"/>
    </row>
    <row r="920" spans="2:6" s="1081" customFormat="1">
      <c r="B920" s="1082"/>
      <c r="C920" s="1083"/>
      <c r="D920" s="1083"/>
      <c r="E920" s="1101"/>
      <c r="F920" s="1084"/>
    </row>
    <row r="921" spans="2:6" s="1081" customFormat="1">
      <c r="B921" s="1082"/>
      <c r="C921" s="1083"/>
      <c r="D921" s="1083"/>
      <c r="E921" s="1101"/>
      <c r="F921" s="1084"/>
    </row>
    <row r="922" spans="2:6" s="1081" customFormat="1">
      <c r="B922" s="1082"/>
      <c r="C922" s="1083"/>
      <c r="D922" s="1083"/>
      <c r="E922" s="1101"/>
      <c r="F922" s="1084"/>
    </row>
    <row r="923" spans="2:6" s="1081" customFormat="1">
      <c r="B923" s="1082"/>
      <c r="C923" s="1083"/>
      <c r="D923" s="1083"/>
      <c r="E923" s="1101"/>
      <c r="F923" s="1084"/>
    </row>
    <row r="924" spans="2:6" s="1081" customFormat="1">
      <c r="B924" s="1082"/>
      <c r="C924" s="1083"/>
      <c r="D924" s="1083"/>
      <c r="E924" s="1101"/>
      <c r="F924" s="1084"/>
    </row>
    <row r="925" spans="2:6" s="1081" customFormat="1">
      <c r="B925" s="1082"/>
      <c r="C925" s="1083"/>
      <c r="D925" s="1083"/>
      <c r="E925" s="1101"/>
      <c r="F925" s="1084"/>
    </row>
    <row r="926" spans="2:6" s="1081" customFormat="1">
      <c r="B926" s="1082"/>
      <c r="C926" s="1083"/>
      <c r="D926" s="1083"/>
      <c r="E926" s="1101"/>
      <c r="F926" s="1084"/>
    </row>
    <row r="927" spans="2:6" s="1081" customFormat="1">
      <c r="B927" s="1082"/>
      <c r="C927" s="1083"/>
      <c r="D927" s="1083"/>
      <c r="E927" s="1101"/>
      <c r="F927" s="1084"/>
    </row>
    <row r="928" spans="2:6" s="1081" customFormat="1">
      <c r="B928" s="1082"/>
      <c r="C928" s="1083"/>
      <c r="D928" s="1083"/>
      <c r="E928" s="1101"/>
      <c r="F928" s="1084"/>
    </row>
    <row r="929" spans="2:6" s="1081" customFormat="1">
      <c r="B929" s="1082"/>
      <c r="C929" s="1083"/>
      <c r="D929" s="1083"/>
      <c r="E929" s="1101"/>
      <c r="F929" s="1084"/>
    </row>
    <row r="930" spans="2:6" s="1081" customFormat="1">
      <c r="B930" s="1082"/>
      <c r="C930" s="1083"/>
      <c r="D930" s="1083"/>
      <c r="E930" s="1101"/>
      <c r="F930" s="1084"/>
    </row>
    <row r="931" spans="2:6" s="1081" customFormat="1">
      <c r="B931" s="1082"/>
      <c r="C931" s="1083"/>
      <c r="D931" s="1083"/>
      <c r="E931" s="1101"/>
      <c r="F931" s="1084"/>
    </row>
    <row r="932" spans="2:6" s="1081" customFormat="1">
      <c r="B932" s="1082"/>
      <c r="C932" s="1083"/>
      <c r="D932" s="1083"/>
      <c r="E932" s="1101"/>
      <c r="F932" s="1084"/>
    </row>
    <row r="933" spans="2:6" s="1081" customFormat="1">
      <c r="B933" s="1082"/>
      <c r="C933" s="1083"/>
      <c r="D933" s="1083"/>
      <c r="E933" s="1101"/>
      <c r="F933" s="1084"/>
    </row>
    <row r="934" spans="2:6" s="1081" customFormat="1">
      <c r="B934" s="1082"/>
      <c r="C934" s="1083"/>
      <c r="D934" s="1083"/>
      <c r="E934" s="1101"/>
      <c r="F934" s="1084"/>
    </row>
    <row r="935" spans="2:6" s="1081" customFormat="1">
      <c r="B935" s="1082"/>
      <c r="C935" s="1083"/>
      <c r="D935" s="1083"/>
      <c r="E935" s="1101"/>
      <c r="F935" s="1084"/>
    </row>
    <row r="936" spans="2:6" s="1081" customFormat="1">
      <c r="B936" s="1082"/>
      <c r="C936" s="1083"/>
      <c r="D936" s="1083"/>
      <c r="E936" s="1101"/>
      <c r="F936" s="1084"/>
    </row>
    <row r="937" spans="2:6" s="1081" customFormat="1">
      <c r="B937" s="1082"/>
      <c r="C937" s="1083"/>
      <c r="D937" s="1083"/>
      <c r="E937" s="1101"/>
      <c r="F937" s="1084"/>
    </row>
    <row r="938" spans="2:6" s="1081" customFormat="1">
      <c r="B938" s="1082"/>
      <c r="C938" s="1083"/>
      <c r="D938" s="1083"/>
      <c r="E938" s="1101"/>
      <c r="F938" s="1084"/>
    </row>
    <row r="939" spans="2:6" s="1081" customFormat="1">
      <c r="B939" s="1082"/>
      <c r="C939" s="1083"/>
      <c r="D939" s="1083"/>
      <c r="E939" s="1101"/>
      <c r="F939" s="1084"/>
    </row>
    <row r="940" spans="2:6" s="1081" customFormat="1">
      <c r="B940" s="1082"/>
      <c r="C940" s="1083"/>
      <c r="D940" s="1083"/>
      <c r="E940" s="1101"/>
      <c r="F940" s="1084"/>
    </row>
    <row r="941" spans="2:6" s="1081" customFormat="1">
      <c r="B941" s="1082"/>
      <c r="C941" s="1083"/>
      <c r="D941" s="1083"/>
      <c r="E941" s="1101"/>
      <c r="F941" s="1084"/>
    </row>
    <row r="942" spans="2:6" s="1081" customFormat="1">
      <c r="B942" s="1082"/>
      <c r="C942" s="1083"/>
      <c r="D942" s="1083"/>
      <c r="E942" s="1101"/>
      <c r="F942" s="1084"/>
    </row>
    <row r="943" spans="2:6" s="1081" customFormat="1">
      <c r="B943" s="1082"/>
      <c r="C943" s="1083"/>
      <c r="D943" s="1083"/>
      <c r="E943" s="1101"/>
      <c r="F943" s="1084"/>
    </row>
    <row r="944" spans="2:6" s="1081" customFormat="1">
      <c r="B944" s="1082"/>
      <c r="C944" s="1083"/>
      <c r="D944" s="1083"/>
      <c r="E944" s="1101"/>
      <c r="F944" s="1084"/>
    </row>
    <row r="945" spans="2:6" s="1081" customFormat="1">
      <c r="B945" s="1082"/>
      <c r="C945" s="1083"/>
      <c r="D945" s="1083"/>
      <c r="E945" s="1101"/>
      <c r="F945" s="1084"/>
    </row>
    <row r="946" spans="2:6" s="1081" customFormat="1">
      <c r="B946" s="1082"/>
      <c r="C946" s="1083"/>
      <c r="D946" s="1083"/>
      <c r="E946" s="1101"/>
      <c r="F946" s="1084"/>
    </row>
    <row r="947" spans="2:6" s="1081" customFormat="1">
      <c r="B947" s="1082"/>
      <c r="C947" s="1083"/>
      <c r="D947" s="1083"/>
      <c r="E947" s="1101"/>
      <c r="F947" s="1084"/>
    </row>
    <row r="948" spans="2:6" s="1081" customFormat="1">
      <c r="B948" s="1082"/>
      <c r="C948" s="1083"/>
      <c r="D948" s="1083"/>
      <c r="E948" s="1101"/>
      <c r="F948" s="1084"/>
    </row>
    <row r="949" spans="2:6" s="1081" customFormat="1">
      <c r="B949" s="1082"/>
      <c r="C949" s="1083"/>
      <c r="D949" s="1083"/>
      <c r="E949" s="1101"/>
      <c r="F949" s="1084"/>
    </row>
    <row r="950" spans="2:6" s="1081" customFormat="1">
      <c r="B950" s="1082"/>
      <c r="C950" s="1083"/>
      <c r="D950" s="1083"/>
      <c r="E950" s="1101"/>
      <c r="F950" s="1084"/>
    </row>
    <row r="951" spans="2:6" s="1081" customFormat="1">
      <c r="B951" s="1082"/>
      <c r="C951" s="1083"/>
      <c r="D951" s="1083"/>
      <c r="E951" s="1101"/>
      <c r="F951" s="1084"/>
    </row>
    <row r="952" spans="2:6" s="1081" customFormat="1">
      <c r="B952" s="1082"/>
      <c r="C952" s="1083"/>
      <c r="D952" s="1083"/>
      <c r="E952" s="1101"/>
      <c r="F952" s="1084"/>
    </row>
    <row r="953" spans="2:6" s="1081" customFormat="1">
      <c r="B953" s="1082"/>
      <c r="C953" s="1083"/>
      <c r="D953" s="1083"/>
      <c r="E953" s="1101"/>
      <c r="F953" s="1084"/>
    </row>
    <row r="954" spans="2:6" s="1081" customFormat="1">
      <c r="B954" s="1082"/>
      <c r="C954" s="1083"/>
      <c r="D954" s="1083"/>
      <c r="E954" s="1101"/>
      <c r="F954" s="1084"/>
    </row>
    <row r="955" spans="2:6" s="1081" customFormat="1">
      <c r="B955" s="1082"/>
      <c r="C955" s="1083"/>
      <c r="D955" s="1083"/>
      <c r="E955" s="1101"/>
      <c r="F955" s="1084"/>
    </row>
    <row r="956" spans="2:6" s="1081" customFormat="1">
      <c r="B956" s="1082"/>
      <c r="C956" s="1083"/>
      <c r="D956" s="1083"/>
      <c r="E956" s="1101"/>
      <c r="F956" s="1084"/>
    </row>
    <row r="957" spans="2:6" s="1081" customFormat="1">
      <c r="B957" s="1082"/>
      <c r="C957" s="1083"/>
      <c r="D957" s="1083"/>
      <c r="E957" s="1101"/>
      <c r="F957" s="1084"/>
    </row>
    <row r="958" spans="2:6" s="1081" customFormat="1">
      <c r="B958" s="1082"/>
      <c r="C958" s="1083"/>
      <c r="D958" s="1083"/>
      <c r="E958" s="1101"/>
      <c r="F958" s="1084"/>
    </row>
    <row r="959" spans="2:6" s="1081" customFormat="1">
      <c r="B959" s="1082"/>
      <c r="C959" s="1083"/>
      <c r="D959" s="1083"/>
      <c r="E959" s="1101"/>
      <c r="F959" s="1084"/>
    </row>
    <row r="960" spans="2:6" s="1081" customFormat="1">
      <c r="B960" s="1082"/>
      <c r="C960" s="1083"/>
      <c r="D960" s="1083"/>
      <c r="E960" s="1101"/>
      <c r="F960" s="1084"/>
    </row>
    <row r="961" spans="2:6" s="1081" customFormat="1">
      <c r="B961" s="1082"/>
      <c r="C961" s="1083"/>
      <c r="D961" s="1083"/>
      <c r="E961" s="1101"/>
      <c r="F961" s="1084"/>
    </row>
    <row r="962" spans="2:6" s="1081" customFormat="1">
      <c r="B962" s="1082"/>
      <c r="C962" s="1083"/>
      <c r="D962" s="1083"/>
      <c r="E962" s="1101"/>
      <c r="F962" s="1084"/>
    </row>
    <row r="963" spans="2:6" s="1081" customFormat="1">
      <c r="B963" s="1082"/>
      <c r="C963" s="1083"/>
      <c r="D963" s="1083"/>
      <c r="E963" s="1101"/>
      <c r="F963" s="1084"/>
    </row>
    <row r="964" spans="2:6" s="1081" customFormat="1">
      <c r="B964" s="1082"/>
      <c r="C964" s="1083"/>
      <c r="D964" s="1083"/>
      <c r="E964" s="1101"/>
      <c r="F964" s="1084"/>
    </row>
    <row r="965" spans="2:6" s="1081" customFormat="1">
      <c r="B965" s="1082"/>
      <c r="C965" s="1083"/>
      <c r="D965" s="1083"/>
      <c r="E965" s="1101"/>
      <c r="F965" s="1084"/>
    </row>
    <row r="966" spans="2:6" s="1081" customFormat="1">
      <c r="B966" s="1082"/>
      <c r="C966" s="1083"/>
      <c r="D966" s="1083"/>
      <c r="E966" s="1101"/>
      <c r="F966" s="1084"/>
    </row>
    <row r="967" spans="2:6" s="1081" customFormat="1">
      <c r="B967" s="1082"/>
      <c r="C967" s="1083"/>
      <c r="D967" s="1083"/>
      <c r="E967" s="1101"/>
      <c r="F967" s="1084"/>
    </row>
    <row r="968" spans="2:6" s="1081" customFormat="1">
      <c r="B968" s="1082"/>
      <c r="C968" s="1083"/>
      <c r="D968" s="1083"/>
      <c r="E968" s="1101"/>
      <c r="F968" s="1084"/>
    </row>
    <row r="969" spans="2:6" s="1081" customFormat="1">
      <c r="B969" s="1082"/>
      <c r="C969" s="1083"/>
      <c r="D969" s="1083"/>
      <c r="E969" s="1101"/>
      <c r="F969" s="1084"/>
    </row>
    <row r="970" spans="2:6" s="1081" customFormat="1">
      <c r="B970" s="1082"/>
      <c r="C970" s="1083"/>
      <c r="D970" s="1083"/>
      <c r="E970" s="1101"/>
      <c r="F970" s="1084"/>
    </row>
    <row r="971" spans="2:6" s="1081" customFormat="1">
      <c r="B971" s="1082"/>
      <c r="C971" s="1083"/>
      <c r="D971" s="1083"/>
      <c r="E971" s="1101"/>
      <c r="F971" s="1084"/>
    </row>
    <row r="972" spans="2:6" s="1081" customFormat="1">
      <c r="B972" s="1082"/>
      <c r="C972" s="1083"/>
      <c r="D972" s="1083"/>
      <c r="E972" s="1101"/>
      <c r="F972" s="1084"/>
    </row>
    <row r="973" spans="2:6" s="1081" customFormat="1">
      <c r="B973" s="1082"/>
      <c r="C973" s="1083"/>
      <c r="D973" s="1083"/>
      <c r="E973" s="1101"/>
      <c r="F973" s="1084"/>
    </row>
    <row r="974" spans="2:6" s="1081" customFormat="1">
      <c r="B974" s="1082"/>
      <c r="C974" s="1083"/>
      <c r="D974" s="1083"/>
      <c r="E974" s="1101"/>
      <c r="F974" s="1084"/>
    </row>
    <row r="975" spans="2:6" s="1081" customFormat="1">
      <c r="B975" s="1082"/>
      <c r="C975" s="1083"/>
      <c r="D975" s="1083"/>
      <c r="E975" s="1101"/>
      <c r="F975" s="1084"/>
    </row>
    <row r="976" spans="2:6" s="1081" customFormat="1">
      <c r="B976" s="1082"/>
      <c r="C976" s="1083"/>
      <c r="D976" s="1083"/>
      <c r="E976" s="1101"/>
      <c r="F976" s="1084"/>
    </row>
    <row r="977" spans="2:6" s="1081" customFormat="1">
      <c r="B977" s="1082"/>
      <c r="C977" s="1083"/>
      <c r="D977" s="1083"/>
      <c r="E977" s="1101"/>
      <c r="F977" s="1084"/>
    </row>
    <row r="978" spans="2:6" s="1081" customFormat="1">
      <c r="B978" s="1082"/>
      <c r="C978" s="1083"/>
      <c r="D978" s="1083"/>
      <c r="E978" s="1101"/>
      <c r="F978" s="1084"/>
    </row>
    <row r="979" spans="2:6" s="1081" customFormat="1">
      <c r="B979" s="1082"/>
      <c r="C979" s="1083"/>
      <c r="D979" s="1083"/>
      <c r="E979" s="1101"/>
      <c r="F979" s="1084"/>
    </row>
    <row r="980" spans="2:6" s="1081" customFormat="1">
      <c r="B980" s="1082"/>
      <c r="C980" s="1083"/>
      <c r="D980" s="1083"/>
      <c r="E980" s="1101"/>
      <c r="F980" s="1084"/>
    </row>
    <row r="981" spans="2:6" s="1081" customFormat="1">
      <c r="B981" s="1082"/>
      <c r="C981" s="1083"/>
      <c r="D981" s="1083"/>
      <c r="E981" s="1101"/>
      <c r="F981" s="1084"/>
    </row>
    <row r="982" spans="2:6" s="1081" customFormat="1">
      <c r="B982" s="1082"/>
      <c r="C982" s="1083"/>
      <c r="D982" s="1083"/>
      <c r="E982" s="1101"/>
      <c r="F982" s="1084"/>
    </row>
    <row r="983" spans="2:6" s="1081" customFormat="1">
      <c r="B983" s="1082"/>
      <c r="C983" s="1083"/>
      <c r="D983" s="1083"/>
      <c r="E983" s="1101"/>
      <c r="F983" s="1084"/>
    </row>
    <row r="984" spans="2:6" s="1081" customFormat="1">
      <c r="B984" s="1082"/>
      <c r="C984" s="1083"/>
      <c r="D984" s="1083"/>
      <c r="E984" s="1101"/>
      <c r="F984" s="1084"/>
    </row>
    <row r="985" spans="2:6" s="1081" customFormat="1">
      <c r="B985" s="1082"/>
      <c r="C985" s="1083"/>
      <c r="D985" s="1083"/>
      <c r="E985" s="1101"/>
      <c r="F985" s="1084"/>
    </row>
    <row r="986" spans="2:6" s="1081" customFormat="1">
      <c r="B986" s="1082"/>
      <c r="C986" s="1083"/>
      <c r="D986" s="1083"/>
      <c r="E986" s="1101"/>
      <c r="F986" s="1084"/>
    </row>
    <row r="987" spans="2:6" s="1081" customFormat="1">
      <c r="B987" s="1082"/>
      <c r="C987" s="1083"/>
      <c r="D987" s="1083"/>
      <c r="E987" s="1101"/>
      <c r="F987" s="1084"/>
    </row>
    <row r="988" spans="2:6" s="1081" customFormat="1">
      <c r="B988" s="1082"/>
      <c r="C988" s="1083"/>
      <c r="D988" s="1083"/>
      <c r="E988" s="1101"/>
      <c r="F988" s="1084"/>
    </row>
    <row r="989" spans="2:6" s="1081" customFormat="1">
      <c r="B989" s="1082"/>
      <c r="C989" s="1083"/>
      <c r="D989" s="1083"/>
      <c r="E989" s="1101"/>
      <c r="F989" s="1084"/>
    </row>
    <row r="990" spans="2:6" s="1081" customFormat="1">
      <c r="B990" s="1082"/>
      <c r="C990" s="1083"/>
      <c r="D990" s="1083"/>
      <c r="E990" s="1101"/>
      <c r="F990" s="1084"/>
    </row>
    <row r="991" spans="2:6" s="1081" customFormat="1">
      <c r="B991" s="1082"/>
      <c r="C991" s="1083"/>
      <c r="D991" s="1083"/>
      <c r="E991" s="1101"/>
      <c r="F991" s="1084"/>
    </row>
    <row r="992" spans="2:6" s="1081" customFormat="1">
      <c r="B992" s="1082"/>
      <c r="C992" s="1083"/>
      <c r="D992" s="1083"/>
      <c r="E992" s="1101"/>
      <c r="F992" s="1084"/>
    </row>
    <row r="993" spans="2:6" s="1081" customFormat="1">
      <c r="B993" s="1082"/>
      <c r="C993" s="1083"/>
      <c r="D993" s="1083"/>
      <c r="E993" s="1101"/>
      <c r="F993" s="1084"/>
    </row>
    <row r="994" spans="2:6" s="1081" customFormat="1">
      <c r="B994" s="1082"/>
      <c r="C994" s="1083"/>
      <c r="D994" s="1083"/>
      <c r="E994" s="1101"/>
      <c r="F994" s="1084"/>
    </row>
    <row r="995" spans="2:6" s="1081" customFormat="1">
      <c r="B995" s="1082"/>
      <c r="C995" s="1083"/>
      <c r="D995" s="1083"/>
      <c r="E995" s="1101"/>
      <c r="F995" s="1084"/>
    </row>
    <row r="996" spans="2:6" s="1081" customFormat="1">
      <c r="B996" s="1082"/>
      <c r="C996" s="1083"/>
      <c r="D996" s="1083"/>
      <c r="E996" s="1101"/>
      <c r="F996" s="1084"/>
    </row>
    <row r="997" spans="2:6" s="1081" customFormat="1">
      <c r="B997" s="1082"/>
      <c r="C997" s="1083"/>
      <c r="D997" s="1083"/>
      <c r="E997" s="1101"/>
      <c r="F997" s="1084"/>
    </row>
    <row r="998" spans="2:6" s="1081" customFormat="1">
      <c r="B998" s="1082"/>
      <c r="C998" s="1083"/>
      <c r="D998" s="1083"/>
      <c r="E998" s="1101"/>
      <c r="F998" s="1084"/>
    </row>
    <row r="999" spans="2:6" s="1081" customFormat="1">
      <c r="B999" s="1082"/>
      <c r="C999" s="1083"/>
      <c r="D999" s="1083"/>
      <c r="E999" s="1101"/>
      <c r="F999" s="1084"/>
    </row>
    <row r="1000" spans="2:6" s="1081" customFormat="1">
      <c r="B1000" s="1082"/>
      <c r="C1000" s="1083"/>
      <c r="D1000" s="1083"/>
      <c r="E1000" s="1101"/>
      <c r="F1000" s="1084"/>
    </row>
    <row r="1001" spans="2:6" s="1081" customFormat="1">
      <c r="B1001" s="1082"/>
      <c r="C1001" s="1083"/>
      <c r="D1001" s="1083"/>
      <c r="E1001" s="1101"/>
      <c r="F1001" s="1084"/>
    </row>
    <row r="1002" spans="2:6" s="1081" customFormat="1">
      <c r="B1002" s="1082"/>
      <c r="C1002" s="1083"/>
      <c r="D1002" s="1083"/>
      <c r="E1002" s="1101"/>
      <c r="F1002" s="1084"/>
    </row>
    <row r="1003" spans="2:6" s="1081" customFormat="1">
      <c r="B1003" s="1082"/>
      <c r="C1003" s="1083"/>
      <c r="D1003" s="1083"/>
      <c r="E1003" s="1101"/>
      <c r="F1003" s="1084"/>
    </row>
    <row r="1004" spans="2:6" s="1081" customFormat="1">
      <c r="B1004" s="1082"/>
      <c r="C1004" s="1083"/>
      <c r="D1004" s="1083"/>
      <c r="E1004" s="1101"/>
      <c r="F1004" s="1084"/>
    </row>
    <row r="1005" spans="2:6" s="1081" customFormat="1">
      <c r="B1005" s="1082"/>
      <c r="C1005" s="1083"/>
      <c r="D1005" s="1083"/>
      <c r="E1005" s="1101"/>
      <c r="F1005" s="1084"/>
    </row>
    <row r="1006" spans="2:6" s="1081" customFormat="1">
      <c r="B1006" s="1082"/>
      <c r="C1006" s="1083"/>
      <c r="D1006" s="1083"/>
      <c r="E1006" s="1101"/>
      <c r="F1006" s="1084"/>
    </row>
    <row r="1007" spans="2:6" s="1081" customFormat="1">
      <c r="B1007" s="1082"/>
      <c r="C1007" s="1083"/>
      <c r="D1007" s="1083"/>
      <c r="E1007" s="1101"/>
      <c r="F1007" s="1084"/>
    </row>
    <row r="1008" spans="2:6" s="1081" customFormat="1">
      <c r="B1008" s="1082"/>
      <c r="C1008" s="1083"/>
      <c r="D1008" s="1083"/>
      <c r="E1008" s="1101"/>
      <c r="F1008" s="1084"/>
    </row>
    <row r="1009" spans="2:6" s="1081" customFormat="1">
      <c r="B1009" s="1082"/>
      <c r="C1009" s="1083"/>
      <c r="D1009" s="1083"/>
      <c r="E1009" s="1101"/>
      <c r="F1009" s="1084"/>
    </row>
    <row r="1010" spans="2:6" s="1081" customFormat="1">
      <c r="B1010" s="1082"/>
      <c r="C1010" s="1083"/>
      <c r="D1010" s="1083"/>
      <c r="E1010" s="1101"/>
      <c r="F1010" s="1084"/>
    </row>
    <row r="1011" spans="2:6" s="1081" customFormat="1">
      <c r="B1011" s="1082"/>
      <c r="C1011" s="1083"/>
      <c r="D1011" s="1083"/>
      <c r="E1011" s="1101"/>
      <c r="F1011" s="1084"/>
    </row>
    <row r="1012" spans="2:6" s="1081" customFormat="1">
      <c r="B1012" s="1082"/>
      <c r="C1012" s="1083"/>
      <c r="D1012" s="1083"/>
      <c r="E1012" s="1101"/>
      <c r="F1012" s="1084"/>
    </row>
    <row r="1013" spans="2:6" s="1081" customFormat="1">
      <c r="B1013" s="1082"/>
      <c r="C1013" s="1083"/>
      <c r="D1013" s="1083"/>
      <c r="E1013" s="1101"/>
      <c r="F1013" s="1084"/>
    </row>
    <row r="1014" spans="2:6" s="1081" customFormat="1">
      <c r="B1014" s="1082"/>
      <c r="C1014" s="1083"/>
      <c r="D1014" s="1083"/>
      <c r="E1014" s="1101"/>
      <c r="F1014" s="1084"/>
    </row>
    <row r="1015" spans="2:6" s="1081" customFormat="1">
      <c r="B1015" s="1082"/>
      <c r="C1015" s="1083"/>
      <c r="D1015" s="1083"/>
      <c r="E1015" s="1101"/>
      <c r="F1015" s="1084"/>
    </row>
    <row r="1016" spans="2:6" s="1081" customFormat="1">
      <c r="B1016" s="1082"/>
      <c r="C1016" s="1083"/>
      <c r="D1016" s="1083"/>
      <c r="E1016" s="1101"/>
      <c r="F1016" s="1084"/>
    </row>
    <row r="1017" spans="2:6" s="1081" customFormat="1">
      <c r="B1017" s="1082"/>
      <c r="C1017" s="1083"/>
      <c r="D1017" s="1083"/>
      <c r="E1017" s="1101"/>
      <c r="F1017" s="1084"/>
    </row>
    <row r="1018" spans="2:6" s="1081" customFormat="1">
      <c r="B1018" s="1082"/>
      <c r="C1018" s="1083"/>
      <c r="D1018" s="1083"/>
      <c r="E1018" s="1101"/>
      <c r="F1018" s="1084"/>
    </row>
    <row r="1019" spans="2:6" s="1081" customFormat="1">
      <c r="B1019" s="1082"/>
      <c r="C1019" s="1083"/>
      <c r="D1019" s="1083"/>
      <c r="E1019" s="1101"/>
      <c r="F1019" s="1084"/>
    </row>
    <row r="1020" spans="2:6" s="1081" customFormat="1">
      <c r="B1020" s="1082"/>
      <c r="C1020" s="1083"/>
      <c r="D1020" s="1083"/>
      <c r="E1020" s="1101"/>
      <c r="F1020" s="1084"/>
    </row>
    <row r="1021" spans="2:6" s="1081" customFormat="1">
      <c r="B1021" s="1082"/>
      <c r="C1021" s="1083"/>
      <c r="D1021" s="1083"/>
      <c r="E1021" s="1101"/>
      <c r="F1021" s="1084"/>
    </row>
    <row r="1022" spans="2:6" s="1081" customFormat="1">
      <c r="B1022" s="1082"/>
      <c r="C1022" s="1083"/>
      <c r="D1022" s="1083"/>
      <c r="E1022" s="1101"/>
      <c r="F1022" s="1084"/>
    </row>
    <row r="1023" spans="2:6" s="1081" customFormat="1">
      <c r="B1023" s="1082"/>
      <c r="C1023" s="1083"/>
      <c r="D1023" s="1083"/>
      <c r="E1023" s="1101"/>
      <c r="F1023" s="1084"/>
    </row>
    <row r="1024" spans="2:6" s="1081" customFormat="1">
      <c r="B1024" s="1082"/>
      <c r="C1024" s="1083"/>
      <c r="D1024" s="1083"/>
      <c r="E1024" s="1101"/>
      <c r="F1024" s="1084"/>
    </row>
    <row r="1025" spans="2:6" s="1081" customFormat="1">
      <c r="B1025" s="1082"/>
      <c r="C1025" s="1083"/>
      <c r="D1025" s="1083"/>
      <c r="E1025" s="1101"/>
      <c r="F1025" s="1084"/>
    </row>
    <row r="1026" spans="2:6" s="1081" customFormat="1">
      <c r="B1026" s="1082"/>
      <c r="C1026" s="1083"/>
      <c r="D1026" s="1083"/>
      <c r="E1026" s="1101"/>
      <c r="F1026" s="1084"/>
    </row>
    <row r="1027" spans="2:6" s="1081" customFormat="1">
      <c r="B1027" s="1082"/>
      <c r="C1027" s="1083"/>
      <c r="D1027" s="1083"/>
      <c r="E1027" s="1101"/>
      <c r="F1027" s="1084"/>
    </row>
    <row r="1028" spans="2:6" s="1081" customFormat="1">
      <c r="B1028" s="1082"/>
      <c r="C1028" s="1083"/>
      <c r="D1028" s="1083"/>
      <c r="E1028" s="1101"/>
      <c r="F1028" s="1084"/>
    </row>
    <row r="1029" spans="2:6" s="1081" customFormat="1">
      <c r="B1029" s="1082"/>
      <c r="C1029" s="1083"/>
      <c r="D1029" s="1083"/>
      <c r="E1029" s="1101"/>
      <c r="F1029" s="1084"/>
    </row>
    <row r="1030" spans="2:6" s="1081" customFormat="1">
      <c r="B1030" s="1082"/>
      <c r="C1030" s="1083"/>
      <c r="D1030" s="1083"/>
      <c r="E1030" s="1101"/>
      <c r="F1030" s="1084"/>
    </row>
    <row r="1031" spans="2:6" s="1081" customFormat="1">
      <c r="B1031" s="1082"/>
      <c r="C1031" s="1083"/>
      <c r="D1031" s="1083"/>
      <c r="E1031" s="1101"/>
      <c r="F1031" s="1084"/>
    </row>
    <row r="1032" spans="2:6" s="1081" customFormat="1">
      <c r="B1032" s="1082"/>
      <c r="C1032" s="1083"/>
      <c r="D1032" s="1083"/>
      <c r="E1032" s="1101"/>
      <c r="F1032" s="1084"/>
    </row>
    <row r="1033" spans="2:6" s="1081" customFormat="1">
      <c r="B1033" s="1082"/>
      <c r="C1033" s="1083"/>
      <c r="D1033" s="1083"/>
      <c r="E1033" s="1101"/>
      <c r="F1033" s="1084"/>
    </row>
    <row r="1034" spans="2:6" s="1081" customFormat="1">
      <c r="B1034" s="1082"/>
      <c r="C1034" s="1083"/>
      <c r="D1034" s="1083"/>
      <c r="E1034" s="1101"/>
      <c r="F1034" s="1084"/>
    </row>
    <row r="1035" spans="2:6" s="1081" customFormat="1">
      <c r="B1035" s="1082"/>
      <c r="C1035" s="1083"/>
      <c r="D1035" s="1083"/>
      <c r="E1035" s="1101"/>
      <c r="F1035" s="1084"/>
    </row>
    <row r="1036" spans="2:6" s="1081" customFormat="1">
      <c r="B1036" s="1082"/>
      <c r="C1036" s="1083"/>
      <c r="D1036" s="1083"/>
      <c r="E1036" s="1101"/>
      <c r="F1036" s="1084"/>
    </row>
    <row r="1037" spans="2:6" s="1081" customFormat="1">
      <c r="B1037" s="1082"/>
      <c r="C1037" s="1083"/>
      <c r="D1037" s="1083"/>
      <c r="E1037" s="1101"/>
      <c r="F1037" s="1084"/>
    </row>
    <row r="1038" spans="2:6" s="1081" customFormat="1">
      <c r="B1038" s="1082"/>
      <c r="C1038" s="1083"/>
      <c r="D1038" s="1083"/>
      <c r="E1038" s="1101"/>
      <c r="F1038" s="1084"/>
    </row>
    <row r="1039" spans="2:6" s="1081" customFormat="1">
      <c r="B1039" s="1082"/>
      <c r="C1039" s="1083"/>
      <c r="D1039" s="1083"/>
      <c r="E1039" s="1101"/>
      <c r="F1039" s="1084"/>
    </row>
    <row r="1040" spans="2:6" s="1081" customFormat="1">
      <c r="B1040" s="1082"/>
      <c r="C1040" s="1083"/>
      <c r="D1040" s="1083"/>
      <c r="E1040" s="1101"/>
      <c r="F1040" s="1084"/>
    </row>
    <row r="1041" spans="2:6" s="1081" customFormat="1">
      <c r="B1041" s="1082"/>
      <c r="C1041" s="1083"/>
      <c r="D1041" s="1083"/>
      <c r="E1041" s="1101"/>
      <c r="F1041" s="1084"/>
    </row>
    <row r="1042" spans="2:6" s="1081" customFormat="1">
      <c r="B1042" s="1082"/>
      <c r="C1042" s="1083"/>
      <c r="D1042" s="1083"/>
      <c r="E1042" s="1101"/>
      <c r="F1042" s="1084"/>
    </row>
    <row r="1043" spans="2:6" s="1081" customFormat="1">
      <c r="B1043" s="1082"/>
      <c r="C1043" s="1083"/>
      <c r="D1043" s="1083"/>
      <c r="E1043" s="1101"/>
      <c r="F1043" s="1084"/>
    </row>
    <row r="1044" spans="2:6" s="1081" customFormat="1">
      <c r="B1044" s="1082"/>
      <c r="C1044" s="1083"/>
      <c r="D1044" s="1083"/>
      <c r="E1044" s="1101"/>
      <c r="F1044" s="1084"/>
    </row>
    <row r="1045" spans="2:6" s="1081" customFormat="1">
      <c r="B1045" s="1082"/>
      <c r="C1045" s="1083"/>
      <c r="D1045" s="1083"/>
      <c r="E1045" s="1101"/>
      <c r="F1045" s="1084"/>
    </row>
    <row r="1046" spans="2:6" s="1081" customFormat="1">
      <c r="B1046" s="1082"/>
      <c r="C1046" s="1083"/>
      <c r="D1046" s="1083"/>
      <c r="E1046" s="1101"/>
      <c r="F1046" s="1084"/>
    </row>
    <row r="1047" spans="2:6" s="1081" customFormat="1">
      <c r="B1047" s="1082"/>
      <c r="C1047" s="1083"/>
      <c r="D1047" s="1083"/>
      <c r="E1047" s="1101"/>
      <c r="F1047" s="1084"/>
    </row>
    <row r="1048" spans="2:6" s="1081" customFormat="1">
      <c r="B1048" s="1082"/>
      <c r="C1048" s="1083"/>
      <c r="D1048" s="1083"/>
      <c r="E1048" s="1101"/>
      <c r="F1048" s="1084"/>
    </row>
    <row r="1049" spans="2:6" s="1081" customFormat="1">
      <c r="B1049" s="1082"/>
      <c r="C1049" s="1083"/>
      <c r="D1049" s="1083"/>
      <c r="E1049" s="1101"/>
      <c r="F1049" s="1084"/>
    </row>
    <row r="1050" spans="2:6" s="1081" customFormat="1">
      <c r="B1050" s="1082"/>
      <c r="C1050" s="1083"/>
      <c r="D1050" s="1083"/>
      <c r="E1050" s="1101"/>
      <c r="F1050" s="1084"/>
    </row>
    <row r="1051" spans="2:6" s="1081" customFormat="1">
      <c r="B1051" s="1082"/>
      <c r="C1051" s="1083"/>
      <c r="D1051" s="1083"/>
      <c r="E1051" s="1101"/>
      <c r="F1051" s="1084"/>
    </row>
    <row r="1052" spans="2:6" s="1081" customFormat="1">
      <c r="B1052" s="1082"/>
      <c r="C1052" s="1083"/>
      <c r="D1052" s="1083"/>
      <c r="E1052" s="1101"/>
      <c r="F1052" s="1084"/>
    </row>
    <row r="1053" spans="2:6" s="1081" customFormat="1">
      <c r="B1053" s="1082"/>
      <c r="C1053" s="1083"/>
      <c r="D1053" s="1083"/>
      <c r="E1053" s="1101"/>
      <c r="F1053" s="1084"/>
    </row>
    <row r="1054" spans="2:6" s="1081" customFormat="1">
      <c r="B1054" s="1082"/>
      <c r="C1054" s="1083"/>
      <c r="D1054" s="1083"/>
      <c r="E1054" s="1101"/>
      <c r="F1054" s="1084"/>
    </row>
    <row r="1055" spans="2:6" s="1081" customFormat="1">
      <c r="B1055" s="1082"/>
      <c r="C1055" s="1083"/>
      <c r="D1055" s="1083"/>
      <c r="E1055" s="1101"/>
      <c r="F1055" s="1084"/>
    </row>
    <row r="1056" spans="2:6" s="1081" customFormat="1">
      <c r="B1056" s="1082"/>
      <c r="C1056" s="1083"/>
      <c r="D1056" s="1083"/>
      <c r="E1056" s="1101"/>
      <c r="F1056" s="1084"/>
    </row>
    <row r="1057" spans="2:6" s="1081" customFormat="1">
      <c r="B1057" s="1082"/>
      <c r="C1057" s="1083"/>
      <c r="D1057" s="1083"/>
      <c r="E1057" s="1101"/>
      <c r="F1057" s="1084"/>
    </row>
    <row r="1058" spans="2:6" s="1081" customFormat="1">
      <c r="B1058" s="1082"/>
      <c r="C1058" s="1083"/>
      <c r="D1058" s="1083"/>
      <c r="E1058" s="1101"/>
      <c r="F1058" s="1084"/>
    </row>
    <row r="1059" spans="2:6" s="1081" customFormat="1">
      <c r="B1059" s="1082"/>
      <c r="C1059" s="1083"/>
      <c r="D1059" s="1083"/>
      <c r="E1059" s="1101"/>
      <c r="F1059" s="1084"/>
    </row>
    <row r="1060" spans="2:6" s="1081" customFormat="1">
      <c r="B1060" s="1082"/>
      <c r="C1060" s="1083"/>
      <c r="D1060" s="1083"/>
      <c r="E1060" s="1101"/>
      <c r="F1060" s="1084"/>
    </row>
    <row r="1061" spans="2:6" s="1081" customFormat="1">
      <c r="B1061" s="1082"/>
      <c r="C1061" s="1083"/>
      <c r="D1061" s="1083"/>
      <c r="E1061" s="1101"/>
      <c r="F1061" s="1084"/>
    </row>
    <row r="1062" spans="2:6" s="1081" customFormat="1">
      <c r="B1062" s="1082"/>
      <c r="C1062" s="1083"/>
      <c r="D1062" s="1083"/>
      <c r="E1062" s="1101"/>
      <c r="F1062" s="1084"/>
    </row>
    <row r="1063" spans="2:6" s="1081" customFormat="1">
      <c r="B1063" s="1082"/>
      <c r="C1063" s="1083"/>
      <c r="D1063" s="1083"/>
      <c r="E1063" s="1101"/>
      <c r="F1063" s="1084"/>
    </row>
    <row r="1064" spans="2:6" s="1081" customFormat="1">
      <c r="B1064" s="1082"/>
      <c r="C1064" s="1083"/>
      <c r="D1064" s="1083"/>
      <c r="E1064" s="1101"/>
      <c r="F1064" s="1084"/>
    </row>
    <row r="1065" spans="2:6" s="1081" customFormat="1">
      <c r="B1065" s="1082"/>
      <c r="C1065" s="1083"/>
      <c r="D1065" s="1083"/>
      <c r="E1065" s="1101"/>
      <c r="F1065" s="1084"/>
    </row>
    <row r="1066" spans="2:6" s="1081" customFormat="1">
      <c r="B1066" s="1082"/>
      <c r="C1066" s="1083"/>
      <c r="D1066" s="1083"/>
      <c r="E1066" s="1101"/>
      <c r="F1066" s="1084"/>
    </row>
    <row r="1067" spans="2:6" s="1081" customFormat="1">
      <c r="B1067" s="1082"/>
      <c r="C1067" s="1083"/>
      <c r="D1067" s="1083"/>
      <c r="E1067" s="1101"/>
      <c r="F1067" s="1084"/>
    </row>
    <row r="1068" spans="2:6" s="1081" customFormat="1">
      <c r="B1068" s="1082"/>
      <c r="C1068" s="1083"/>
      <c r="D1068" s="1083"/>
      <c r="E1068" s="1101"/>
      <c r="F1068" s="1084"/>
    </row>
    <row r="1069" spans="2:6" s="1081" customFormat="1">
      <c r="B1069" s="1082"/>
      <c r="C1069" s="1083"/>
      <c r="D1069" s="1083"/>
      <c r="E1069" s="1101"/>
      <c r="F1069" s="1084"/>
    </row>
    <row r="1070" spans="2:6" s="1081" customFormat="1">
      <c r="B1070" s="1082"/>
      <c r="C1070" s="1083"/>
      <c r="D1070" s="1083"/>
      <c r="E1070" s="1101"/>
      <c r="F1070" s="1084"/>
    </row>
    <row r="1071" spans="2:6" s="1081" customFormat="1">
      <c r="B1071" s="1082"/>
      <c r="C1071" s="1083"/>
      <c r="D1071" s="1083"/>
      <c r="E1071" s="1101"/>
      <c r="F1071" s="1084"/>
    </row>
    <row r="1072" spans="2:6" s="1081" customFormat="1">
      <c r="B1072" s="1082"/>
      <c r="C1072" s="1083"/>
      <c r="D1072" s="1083"/>
      <c r="E1072" s="1101"/>
      <c r="F1072" s="1084"/>
    </row>
    <row r="1073" spans="2:6" s="1081" customFormat="1">
      <c r="B1073" s="1082"/>
      <c r="C1073" s="1083"/>
      <c r="D1073" s="1083"/>
      <c r="E1073" s="1101"/>
      <c r="F1073" s="1084"/>
    </row>
    <row r="1074" spans="2:6" s="1081" customFormat="1">
      <c r="B1074" s="1082"/>
      <c r="C1074" s="1083"/>
      <c r="D1074" s="1083"/>
      <c r="E1074" s="1101"/>
      <c r="F1074" s="1084"/>
    </row>
    <row r="1075" spans="2:6" s="1081" customFormat="1">
      <c r="B1075" s="1082"/>
      <c r="C1075" s="1083"/>
      <c r="D1075" s="1083"/>
      <c r="E1075" s="1101"/>
      <c r="F1075" s="1084"/>
    </row>
    <row r="1076" spans="2:6" s="1081" customFormat="1">
      <c r="B1076" s="1082"/>
      <c r="C1076" s="1083"/>
      <c r="D1076" s="1083"/>
      <c r="E1076" s="1101"/>
      <c r="F1076" s="1084"/>
    </row>
    <row r="1077" spans="2:6" s="1081" customFormat="1">
      <c r="B1077" s="1082"/>
      <c r="C1077" s="1083"/>
      <c r="D1077" s="1083"/>
      <c r="E1077" s="1101"/>
      <c r="F1077" s="1084"/>
    </row>
    <row r="1078" spans="2:6" s="1081" customFormat="1">
      <c r="B1078" s="1082"/>
      <c r="C1078" s="1083"/>
      <c r="D1078" s="1083"/>
      <c r="E1078" s="1101"/>
      <c r="F1078" s="1084"/>
    </row>
    <row r="1079" spans="2:6" s="1081" customFormat="1">
      <c r="B1079" s="1082"/>
      <c r="C1079" s="1083"/>
      <c r="D1079" s="1083"/>
      <c r="E1079" s="1101"/>
      <c r="F1079" s="1084"/>
    </row>
    <row r="1080" spans="2:6" s="1081" customFormat="1">
      <c r="B1080" s="1082"/>
      <c r="C1080" s="1083"/>
      <c r="D1080" s="1083"/>
      <c r="E1080" s="1101"/>
      <c r="F1080" s="1084"/>
    </row>
    <row r="1081" spans="2:6" s="1081" customFormat="1">
      <c r="B1081" s="1082"/>
      <c r="C1081" s="1083"/>
      <c r="D1081" s="1083"/>
      <c r="E1081" s="1101"/>
      <c r="F1081" s="1084"/>
    </row>
    <row r="1082" spans="2:6" s="1081" customFormat="1">
      <c r="B1082" s="1082"/>
      <c r="C1082" s="1083"/>
      <c r="D1082" s="1083"/>
      <c r="E1082" s="1101"/>
      <c r="F1082" s="1084"/>
    </row>
    <row r="1083" spans="2:6" s="1081" customFormat="1">
      <c r="B1083" s="1082"/>
      <c r="C1083" s="1083"/>
      <c r="D1083" s="1083"/>
      <c r="E1083" s="1101"/>
      <c r="F1083" s="1084"/>
    </row>
    <row r="1084" spans="2:6" s="1081" customFormat="1">
      <c r="B1084" s="1082"/>
      <c r="C1084" s="1083"/>
      <c r="D1084" s="1083"/>
      <c r="E1084" s="1101"/>
      <c r="F1084" s="1084"/>
    </row>
    <row r="1085" spans="2:6" s="1081" customFormat="1">
      <c r="B1085" s="1082"/>
      <c r="C1085" s="1083"/>
      <c r="D1085" s="1083"/>
      <c r="E1085" s="1101"/>
      <c r="F1085" s="1084"/>
    </row>
    <row r="1086" spans="2:6" s="1081" customFormat="1">
      <c r="B1086" s="1082"/>
      <c r="C1086" s="1083"/>
      <c r="D1086" s="1083"/>
      <c r="E1086" s="1101"/>
      <c r="F1086" s="1084"/>
    </row>
    <row r="1087" spans="2:6" s="1081" customFormat="1">
      <c r="B1087" s="1082"/>
      <c r="C1087" s="1083"/>
      <c r="D1087" s="1083"/>
      <c r="E1087" s="1101"/>
      <c r="F1087" s="1084"/>
    </row>
    <row r="1088" spans="2:6" s="1081" customFormat="1">
      <c r="B1088" s="1082"/>
      <c r="C1088" s="1083"/>
      <c r="D1088" s="1083"/>
      <c r="E1088" s="1101"/>
      <c r="F1088" s="1084"/>
    </row>
    <row r="1089" spans="2:6" s="1081" customFormat="1">
      <c r="B1089" s="1082"/>
      <c r="C1089" s="1083"/>
      <c r="D1089" s="1083"/>
      <c r="E1089" s="1101"/>
      <c r="F1089" s="1084"/>
    </row>
    <row r="1090" spans="2:6" s="1081" customFormat="1">
      <c r="B1090" s="1082"/>
      <c r="C1090" s="1083"/>
      <c r="D1090" s="1083"/>
      <c r="E1090" s="1101"/>
      <c r="F1090" s="1084"/>
    </row>
    <row r="1091" spans="2:6" s="1081" customFormat="1">
      <c r="B1091" s="1082"/>
      <c r="C1091" s="1083"/>
      <c r="D1091" s="1083"/>
      <c r="E1091" s="1101"/>
      <c r="F1091" s="1084"/>
    </row>
    <row r="1092" spans="2:6" s="1081" customFormat="1">
      <c r="B1092" s="1082"/>
      <c r="C1092" s="1083"/>
      <c r="D1092" s="1083"/>
      <c r="E1092" s="1101"/>
      <c r="F1092" s="1084"/>
    </row>
    <row r="1093" spans="2:6" s="1081" customFormat="1">
      <c r="B1093" s="1082"/>
      <c r="C1093" s="1083"/>
      <c r="D1093" s="1083"/>
      <c r="E1093" s="1101"/>
      <c r="F1093" s="1084"/>
    </row>
    <row r="1094" spans="2:6" s="1081" customFormat="1">
      <c r="B1094" s="1082"/>
      <c r="C1094" s="1083"/>
      <c r="D1094" s="1083"/>
      <c r="E1094" s="1101"/>
      <c r="F1094" s="1084"/>
    </row>
    <row r="1095" spans="2:6" s="1081" customFormat="1">
      <c r="B1095" s="1082"/>
      <c r="C1095" s="1083"/>
      <c r="D1095" s="1083"/>
      <c r="E1095" s="1101"/>
      <c r="F1095" s="1084"/>
    </row>
    <row r="1096" spans="2:6" s="1081" customFormat="1">
      <c r="B1096" s="1082"/>
      <c r="C1096" s="1083"/>
      <c r="D1096" s="1083"/>
      <c r="E1096" s="1101"/>
      <c r="F1096" s="1084"/>
    </row>
    <row r="1097" spans="2:6" s="1081" customFormat="1">
      <c r="B1097" s="1082"/>
      <c r="C1097" s="1083"/>
      <c r="D1097" s="1083"/>
      <c r="E1097" s="1101"/>
      <c r="F1097" s="1084"/>
    </row>
    <row r="1098" spans="2:6" s="1081" customFormat="1">
      <c r="B1098" s="1082"/>
      <c r="C1098" s="1083"/>
      <c r="D1098" s="1083"/>
      <c r="E1098" s="1101"/>
      <c r="F1098" s="1084"/>
    </row>
    <row r="1099" spans="2:6" s="1081" customFormat="1">
      <c r="B1099" s="1082"/>
      <c r="C1099" s="1083"/>
      <c r="D1099" s="1083"/>
      <c r="E1099" s="1101"/>
      <c r="F1099" s="1084"/>
    </row>
    <row r="1100" spans="2:6" s="1081" customFormat="1">
      <c r="B1100" s="1082"/>
      <c r="C1100" s="1083"/>
      <c r="D1100" s="1083"/>
      <c r="E1100" s="1101"/>
      <c r="F1100" s="1084"/>
    </row>
    <row r="1101" spans="2:6" s="1081" customFormat="1">
      <c r="B1101" s="1082"/>
      <c r="C1101" s="1083"/>
      <c r="D1101" s="1083"/>
      <c r="E1101" s="1101"/>
      <c r="F1101" s="1084"/>
    </row>
    <row r="1102" spans="2:6" s="1081" customFormat="1">
      <c r="B1102" s="1082"/>
      <c r="C1102" s="1083"/>
      <c r="D1102" s="1083"/>
      <c r="E1102" s="1101"/>
      <c r="F1102" s="1084"/>
    </row>
    <row r="1103" spans="2:6" s="1081" customFormat="1">
      <c r="B1103" s="1082"/>
      <c r="C1103" s="1083"/>
      <c r="D1103" s="1083"/>
      <c r="E1103" s="1101"/>
      <c r="F1103" s="1084"/>
    </row>
    <row r="1104" spans="2:6" s="1081" customFormat="1">
      <c r="B1104" s="1082"/>
      <c r="C1104" s="1083"/>
      <c r="D1104" s="1083"/>
      <c r="E1104" s="1101"/>
      <c r="F1104" s="1084"/>
    </row>
    <row r="1105" spans="2:6" s="1081" customFormat="1">
      <c r="B1105" s="1082"/>
      <c r="C1105" s="1083"/>
      <c r="D1105" s="1083"/>
      <c r="E1105" s="1101"/>
      <c r="F1105" s="1084"/>
    </row>
    <row r="1106" spans="2:6" s="1081" customFormat="1">
      <c r="B1106" s="1082"/>
      <c r="C1106" s="1083"/>
      <c r="D1106" s="1083"/>
      <c r="E1106" s="1101"/>
      <c r="F1106" s="1084"/>
    </row>
    <row r="1107" spans="2:6" s="1081" customFormat="1">
      <c r="B1107" s="1082"/>
      <c r="C1107" s="1083"/>
      <c r="D1107" s="1083"/>
      <c r="E1107" s="1101"/>
      <c r="F1107" s="1084"/>
    </row>
    <row r="1108" spans="2:6" s="1081" customFormat="1">
      <c r="B1108" s="1082"/>
      <c r="C1108" s="1083"/>
      <c r="D1108" s="1083"/>
      <c r="E1108" s="1101"/>
      <c r="F1108" s="1084"/>
    </row>
    <row r="1109" spans="2:6" s="1081" customFormat="1">
      <c r="B1109" s="1082"/>
      <c r="C1109" s="1083"/>
      <c r="D1109" s="1083"/>
      <c r="E1109" s="1101"/>
      <c r="F1109" s="1084"/>
    </row>
    <row r="1110" spans="2:6" s="1081" customFormat="1">
      <c r="B1110" s="1082"/>
      <c r="C1110" s="1083"/>
      <c r="D1110" s="1083"/>
      <c r="E1110" s="1101"/>
      <c r="F1110" s="1084"/>
    </row>
    <row r="1111" spans="2:6" s="1081" customFormat="1">
      <c r="B1111" s="1082"/>
      <c r="C1111" s="1083"/>
      <c r="D1111" s="1083"/>
      <c r="E1111" s="1101"/>
      <c r="F1111" s="1084"/>
    </row>
    <row r="1112" spans="2:6" s="1081" customFormat="1">
      <c r="B1112" s="1082"/>
      <c r="C1112" s="1083"/>
      <c r="D1112" s="1083"/>
      <c r="E1112" s="1101"/>
      <c r="F1112" s="1084"/>
    </row>
    <row r="1113" spans="2:6" s="1081" customFormat="1">
      <c r="B1113" s="1082"/>
      <c r="C1113" s="1083"/>
      <c r="D1113" s="1083"/>
      <c r="E1113" s="1101"/>
      <c r="F1113" s="1084"/>
    </row>
    <row r="1114" spans="2:6" s="1081" customFormat="1">
      <c r="B1114" s="1082"/>
      <c r="C1114" s="1083"/>
      <c r="D1114" s="1083"/>
      <c r="E1114" s="1101"/>
      <c r="F1114" s="1084"/>
    </row>
    <row r="1115" spans="2:6" s="1081" customFormat="1">
      <c r="B1115" s="1082"/>
      <c r="C1115" s="1083"/>
      <c r="D1115" s="1083"/>
      <c r="E1115" s="1101"/>
      <c r="F1115" s="1084"/>
    </row>
    <row r="1116" spans="2:6" s="1081" customFormat="1">
      <c r="B1116" s="1082"/>
      <c r="C1116" s="1083"/>
      <c r="D1116" s="1083"/>
      <c r="E1116" s="1101"/>
      <c r="F1116" s="1084"/>
    </row>
    <row r="1117" spans="2:6" s="1081" customFormat="1">
      <c r="B1117" s="1082"/>
      <c r="C1117" s="1083"/>
      <c r="D1117" s="1083"/>
      <c r="E1117" s="1101"/>
      <c r="F1117" s="1084"/>
    </row>
    <row r="1118" spans="2:6" s="1081" customFormat="1">
      <c r="B1118" s="1082"/>
      <c r="C1118" s="1083"/>
      <c r="D1118" s="1083"/>
      <c r="E1118" s="1101"/>
      <c r="F1118" s="1084"/>
    </row>
    <row r="1119" spans="2:6" s="1081" customFormat="1">
      <c r="B1119" s="1082"/>
      <c r="C1119" s="1083"/>
      <c r="D1119" s="1083"/>
      <c r="E1119" s="1101"/>
      <c r="F1119" s="1084"/>
    </row>
    <row r="1120" spans="2:6" s="1081" customFormat="1">
      <c r="B1120" s="1082"/>
      <c r="C1120" s="1083"/>
      <c r="D1120" s="1083"/>
      <c r="E1120" s="1101"/>
      <c r="F1120" s="1084"/>
    </row>
    <row r="1121" spans="2:6" s="1081" customFormat="1">
      <c r="B1121" s="1082"/>
      <c r="C1121" s="1083"/>
      <c r="D1121" s="1083"/>
      <c r="E1121" s="1101"/>
      <c r="F1121" s="1084"/>
    </row>
    <row r="1122" spans="2:6" s="1081" customFormat="1">
      <c r="B1122" s="1082"/>
      <c r="C1122" s="1083"/>
      <c r="D1122" s="1083"/>
      <c r="E1122" s="1101"/>
      <c r="F1122" s="1084"/>
    </row>
    <row r="1123" spans="2:6" s="1081" customFormat="1">
      <c r="B1123" s="1082"/>
      <c r="C1123" s="1083"/>
      <c r="D1123" s="1083"/>
      <c r="E1123" s="1101"/>
      <c r="F1123" s="1084"/>
    </row>
    <row r="1124" spans="2:6" s="1081" customFormat="1">
      <c r="B1124" s="1082"/>
      <c r="C1124" s="1083"/>
      <c r="D1124" s="1083"/>
      <c r="E1124" s="1101"/>
      <c r="F1124" s="1084"/>
    </row>
    <row r="1125" spans="2:6" s="1081" customFormat="1">
      <c r="B1125" s="1082"/>
      <c r="C1125" s="1083"/>
      <c r="D1125" s="1083"/>
      <c r="E1125" s="1101"/>
      <c r="F1125" s="1084"/>
    </row>
    <row r="1126" spans="2:6" s="1081" customFormat="1">
      <c r="B1126" s="1082"/>
      <c r="C1126" s="1083"/>
      <c r="D1126" s="1083"/>
      <c r="E1126" s="1101"/>
      <c r="F1126" s="1084"/>
    </row>
    <row r="1127" spans="2:6" s="1081" customFormat="1">
      <c r="B1127" s="1082"/>
      <c r="C1127" s="1083"/>
      <c r="D1127" s="1083"/>
      <c r="E1127" s="1101"/>
      <c r="F1127" s="1084"/>
    </row>
    <row r="1128" spans="2:6" s="1081" customFormat="1">
      <c r="B1128" s="1082"/>
      <c r="C1128" s="1083"/>
      <c r="D1128" s="1083"/>
      <c r="E1128" s="1101"/>
      <c r="F1128" s="1084"/>
    </row>
    <row r="1129" spans="2:6" s="1081" customFormat="1">
      <c r="B1129" s="1082"/>
      <c r="C1129" s="1083"/>
      <c r="D1129" s="1083"/>
      <c r="E1129" s="1101"/>
      <c r="F1129" s="1084"/>
    </row>
    <row r="1130" spans="2:6" s="1081" customFormat="1">
      <c r="B1130" s="1082"/>
      <c r="C1130" s="1083"/>
      <c r="D1130" s="1083"/>
      <c r="E1130" s="1101"/>
      <c r="F1130" s="1084"/>
    </row>
    <row r="1131" spans="2:6" s="1081" customFormat="1">
      <c r="B1131" s="1082"/>
      <c r="C1131" s="1083"/>
      <c r="D1131" s="1083"/>
      <c r="E1131" s="1101"/>
      <c r="F1131" s="1084"/>
    </row>
    <row r="1132" spans="2:6" s="1081" customFormat="1">
      <c r="B1132" s="1082"/>
      <c r="C1132" s="1083"/>
      <c r="D1132" s="1083"/>
      <c r="E1132" s="1101"/>
      <c r="F1132" s="1084"/>
    </row>
    <row r="1133" spans="2:6" s="1081" customFormat="1">
      <c r="B1133" s="1082"/>
      <c r="C1133" s="1083"/>
      <c r="D1133" s="1083"/>
      <c r="E1133" s="1101"/>
      <c r="F1133" s="1084"/>
    </row>
    <row r="1134" spans="2:6" s="1081" customFormat="1">
      <c r="B1134" s="1082"/>
      <c r="C1134" s="1083"/>
      <c r="D1134" s="1083"/>
      <c r="E1134" s="1101"/>
      <c r="F1134" s="1084"/>
    </row>
    <row r="1135" spans="2:6" s="1081" customFormat="1">
      <c r="B1135" s="1082"/>
      <c r="C1135" s="1083"/>
      <c r="D1135" s="1083"/>
      <c r="E1135" s="1101"/>
      <c r="F1135" s="1084"/>
    </row>
    <row r="1136" spans="2:6" s="1081" customFormat="1">
      <c r="B1136" s="1082"/>
      <c r="C1136" s="1083"/>
      <c r="D1136" s="1083"/>
      <c r="E1136" s="1101"/>
      <c r="F1136" s="1084"/>
    </row>
    <row r="1137" spans="2:6" s="1081" customFormat="1">
      <c r="B1137" s="1082"/>
      <c r="C1137" s="1083"/>
      <c r="D1137" s="1083"/>
      <c r="E1137" s="1101"/>
      <c r="F1137" s="1084"/>
    </row>
    <row r="1138" spans="2:6" s="1081" customFormat="1">
      <c r="B1138" s="1082"/>
      <c r="C1138" s="1083"/>
      <c r="D1138" s="1083"/>
      <c r="E1138" s="1101"/>
      <c r="F1138" s="1084"/>
    </row>
    <row r="1139" spans="2:6" s="1081" customFormat="1">
      <c r="B1139" s="1082"/>
      <c r="C1139" s="1083"/>
      <c r="D1139" s="1083"/>
      <c r="E1139" s="1101"/>
      <c r="F1139" s="1084"/>
    </row>
    <row r="1140" spans="2:6" s="1081" customFormat="1">
      <c r="B1140" s="1082"/>
      <c r="C1140" s="1083"/>
      <c r="D1140" s="1083"/>
      <c r="E1140" s="1101"/>
      <c r="F1140" s="1084"/>
    </row>
    <row r="1141" spans="2:6" s="1081" customFormat="1">
      <c r="B1141" s="1082"/>
      <c r="C1141" s="1083"/>
      <c r="D1141" s="1083"/>
      <c r="E1141" s="1101"/>
      <c r="F1141" s="1084"/>
    </row>
    <row r="1142" spans="2:6" s="1081" customFormat="1">
      <c r="B1142" s="1082"/>
      <c r="C1142" s="1083"/>
      <c r="D1142" s="1083"/>
      <c r="E1142" s="1101"/>
      <c r="F1142" s="1084"/>
    </row>
    <row r="1143" spans="2:6" s="1081" customFormat="1">
      <c r="B1143" s="1082"/>
      <c r="C1143" s="1083"/>
      <c r="D1143" s="1083"/>
      <c r="E1143" s="1101"/>
      <c r="F1143" s="1084"/>
    </row>
    <row r="1144" spans="2:6" s="1081" customFormat="1">
      <c r="B1144" s="1082"/>
      <c r="C1144" s="1083"/>
      <c r="D1144" s="1083"/>
      <c r="E1144" s="1101"/>
      <c r="F1144" s="1084"/>
    </row>
    <row r="1145" spans="2:6" s="1081" customFormat="1">
      <c r="B1145" s="1082"/>
      <c r="C1145" s="1083"/>
      <c r="D1145" s="1083"/>
      <c r="E1145" s="1101"/>
      <c r="F1145" s="1084"/>
    </row>
    <row r="1146" spans="2:6" s="1081" customFormat="1">
      <c r="B1146" s="1082"/>
      <c r="C1146" s="1083"/>
      <c r="D1146" s="1083"/>
      <c r="E1146" s="1101"/>
      <c r="F1146" s="1084"/>
    </row>
    <row r="1147" spans="2:6" s="1081" customFormat="1">
      <c r="B1147" s="1082"/>
      <c r="C1147" s="1083"/>
      <c r="D1147" s="1083"/>
      <c r="E1147" s="1101"/>
      <c r="F1147" s="1084"/>
    </row>
    <row r="1148" spans="2:6" s="1081" customFormat="1">
      <c r="B1148" s="1082"/>
      <c r="C1148" s="1083"/>
      <c r="D1148" s="1083"/>
      <c r="E1148" s="1101"/>
      <c r="F1148" s="1084"/>
    </row>
    <row r="1149" spans="2:6" s="1081" customFormat="1">
      <c r="B1149" s="1082"/>
      <c r="C1149" s="1083"/>
      <c r="D1149" s="1083"/>
      <c r="E1149" s="1101"/>
      <c r="F1149" s="1084"/>
    </row>
    <row r="1150" spans="2:6" s="1081" customFormat="1">
      <c r="B1150" s="1082"/>
      <c r="C1150" s="1083"/>
      <c r="D1150" s="1083"/>
      <c r="E1150" s="1101"/>
      <c r="F1150" s="1084"/>
    </row>
    <row r="1151" spans="2:6" s="1081" customFormat="1">
      <c r="B1151" s="1082"/>
      <c r="C1151" s="1083"/>
      <c r="D1151" s="1083"/>
      <c r="E1151" s="1101"/>
      <c r="F1151" s="1084"/>
    </row>
    <row r="1152" spans="2:6" s="1081" customFormat="1">
      <c r="B1152" s="1082"/>
      <c r="C1152" s="1083"/>
      <c r="D1152" s="1083"/>
      <c r="E1152" s="1101"/>
      <c r="F1152" s="1084"/>
    </row>
    <row r="1153" spans="2:6" s="1081" customFormat="1">
      <c r="B1153" s="1082"/>
      <c r="C1153" s="1083"/>
      <c r="D1153" s="1083"/>
      <c r="E1153" s="1101"/>
      <c r="F1153" s="1084"/>
    </row>
    <row r="1154" spans="2:6" s="1081" customFormat="1">
      <c r="B1154" s="1082"/>
      <c r="C1154" s="1083"/>
      <c r="D1154" s="1083"/>
      <c r="E1154" s="1101"/>
      <c r="F1154" s="1084"/>
    </row>
    <row r="1155" spans="2:6" s="1081" customFormat="1">
      <c r="B1155" s="1082"/>
      <c r="C1155" s="1083"/>
      <c r="D1155" s="1083"/>
      <c r="E1155" s="1101"/>
      <c r="F1155" s="1084"/>
    </row>
    <row r="1156" spans="2:6" s="1081" customFormat="1">
      <c r="B1156" s="1082"/>
      <c r="C1156" s="1083"/>
      <c r="D1156" s="1083"/>
      <c r="E1156" s="1101"/>
      <c r="F1156" s="1084"/>
    </row>
    <row r="1157" spans="2:6" s="1081" customFormat="1">
      <c r="B1157" s="1082"/>
      <c r="C1157" s="1083"/>
      <c r="D1157" s="1083"/>
      <c r="E1157" s="1101"/>
      <c r="F1157" s="1084"/>
    </row>
    <row r="1158" spans="2:6" s="1081" customFormat="1">
      <c r="B1158" s="1082"/>
      <c r="C1158" s="1083"/>
      <c r="D1158" s="1083"/>
      <c r="E1158" s="1101"/>
      <c r="F1158" s="1084"/>
    </row>
    <row r="1159" spans="2:6" s="1081" customFormat="1">
      <c r="B1159" s="1082"/>
      <c r="C1159" s="1083"/>
      <c r="D1159" s="1083"/>
      <c r="E1159" s="1101"/>
      <c r="F1159" s="1084"/>
    </row>
    <row r="1160" spans="2:6" s="1081" customFormat="1">
      <c r="B1160" s="1082"/>
      <c r="C1160" s="1083"/>
      <c r="D1160" s="1083"/>
      <c r="E1160" s="1101"/>
      <c r="F1160" s="1084"/>
    </row>
    <row r="1161" spans="2:6" s="1081" customFormat="1">
      <c r="B1161" s="1082"/>
      <c r="C1161" s="1083"/>
      <c r="D1161" s="1083"/>
      <c r="E1161" s="1101"/>
      <c r="F1161" s="1084"/>
    </row>
    <row r="1162" spans="2:6" s="1081" customFormat="1">
      <c r="B1162" s="1082"/>
      <c r="C1162" s="1083"/>
      <c r="D1162" s="1083"/>
      <c r="E1162" s="1101"/>
      <c r="F1162" s="1084"/>
    </row>
    <row r="1163" spans="2:6" s="1081" customFormat="1">
      <c r="B1163" s="1082"/>
      <c r="C1163" s="1083"/>
      <c r="D1163" s="1083"/>
      <c r="E1163" s="1101"/>
      <c r="F1163" s="1084"/>
    </row>
    <row r="1164" spans="2:6" s="1081" customFormat="1">
      <c r="B1164" s="1082"/>
      <c r="C1164" s="1083"/>
      <c r="D1164" s="1083"/>
      <c r="E1164" s="1101"/>
      <c r="F1164" s="1084"/>
    </row>
    <row r="1165" spans="2:6" s="1081" customFormat="1">
      <c r="B1165" s="1082"/>
      <c r="C1165" s="1083"/>
      <c r="D1165" s="1083"/>
      <c r="E1165" s="1101"/>
      <c r="F1165" s="1084"/>
    </row>
    <row r="1166" spans="2:6" s="1081" customFormat="1">
      <c r="B1166" s="1082"/>
      <c r="C1166" s="1083"/>
      <c r="D1166" s="1083"/>
      <c r="E1166" s="1101"/>
      <c r="F1166" s="1084"/>
    </row>
    <row r="1167" spans="2:6" s="1081" customFormat="1">
      <c r="B1167" s="1082"/>
      <c r="C1167" s="1083"/>
      <c r="D1167" s="1083"/>
      <c r="E1167" s="1101"/>
      <c r="F1167" s="1084"/>
    </row>
    <row r="1168" spans="2:6" s="1081" customFormat="1">
      <c r="B1168" s="1082"/>
      <c r="C1168" s="1083"/>
      <c r="D1168" s="1083"/>
      <c r="E1168" s="1101"/>
      <c r="F1168" s="1084"/>
    </row>
    <row r="1169" spans="2:6" s="1081" customFormat="1">
      <c r="B1169" s="1082"/>
      <c r="C1169" s="1083"/>
      <c r="D1169" s="1083"/>
      <c r="E1169" s="1101"/>
      <c r="F1169" s="1084"/>
    </row>
    <row r="1170" spans="2:6" s="1081" customFormat="1">
      <c r="B1170" s="1082"/>
      <c r="C1170" s="1083"/>
      <c r="D1170" s="1083"/>
      <c r="E1170" s="1101"/>
      <c r="F1170" s="1084"/>
    </row>
    <row r="1171" spans="2:6" s="1081" customFormat="1">
      <c r="B1171" s="1082"/>
      <c r="C1171" s="1083"/>
      <c r="D1171" s="1083"/>
      <c r="E1171" s="1101"/>
      <c r="F1171" s="1084"/>
    </row>
    <row r="1172" spans="2:6" s="1081" customFormat="1">
      <c r="B1172" s="1082"/>
      <c r="C1172" s="1083"/>
      <c r="D1172" s="1083"/>
      <c r="E1172" s="1101"/>
      <c r="F1172" s="1084"/>
    </row>
    <row r="1173" spans="2:6" s="1081" customFormat="1">
      <c r="B1173" s="1082"/>
      <c r="C1173" s="1083"/>
      <c r="D1173" s="1083"/>
      <c r="E1173" s="1101"/>
      <c r="F1173" s="1084"/>
    </row>
    <row r="1174" spans="2:6" s="1081" customFormat="1">
      <c r="B1174" s="1082"/>
      <c r="C1174" s="1083"/>
      <c r="D1174" s="1083"/>
      <c r="E1174" s="1101"/>
      <c r="F1174" s="1084"/>
    </row>
    <row r="1175" spans="2:6" s="1081" customFormat="1">
      <c r="B1175" s="1082"/>
      <c r="C1175" s="1083"/>
      <c r="D1175" s="1083"/>
      <c r="E1175" s="1101"/>
      <c r="F1175" s="1084"/>
    </row>
    <row r="1176" spans="2:6" s="1081" customFormat="1">
      <c r="B1176" s="1082"/>
      <c r="C1176" s="1083"/>
      <c r="D1176" s="1083"/>
      <c r="E1176" s="1101"/>
      <c r="F1176" s="1084"/>
    </row>
    <row r="1177" spans="2:6" s="1081" customFormat="1">
      <c r="B1177" s="1082"/>
      <c r="C1177" s="1083"/>
      <c r="D1177" s="1083"/>
      <c r="E1177" s="1101"/>
      <c r="F1177" s="1084"/>
    </row>
    <row r="1178" spans="2:6" s="1081" customFormat="1">
      <c r="B1178" s="1082"/>
      <c r="C1178" s="1083"/>
      <c r="D1178" s="1083"/>
      <c r="E1178" s="1101"/>
      <c r="F1178" s="1084"/>
    </row>
    <row r="1179" spans="2:6" s="1081" customFormat="1">
      <c r="B1179" s="1082"/>
      <c r="C1179" s="1083"/>
      <c r="D1179" s="1083"/>
      <c r="E1179" s="1101"/>
      <c r="F1179" s="1084"/>
    </row>
    <row r="1180" spans="2:6" s="1081" customFormat="1">
      <c r="B1180" s="1082"/>
      <c r="C1180" s="1083"/>
      <c r="D1180" s="1083"/>
      <c r="E1180" s="1101"/>
      <c r="F1180" s="1084"/>
    </row>
    <row r="1181" spans="2:6" s="1081" customFormat="1">
      <c r="B1181" s="1082"/>
      <c r="C1181" s="1083"/>
      <c r="D1181" s="1083"/>
      <c r="E1181" s="1101"/>
      <c r="F1181" s="1084"/>
    </row>
    <row r="1182" spans="2:6" s="1081" customFormat="1">
      <c r="B1182" s="1082"/>
      <c r="C1182" s="1083"/>
      <c r="D1182" s="1083"/>
      <c r="E1182" s="1101"/>
      <c r="F1182" s="1084"/>
    </row>
    <row r="1183" spans="2:6" s="1081" customFormat="1">
      <c r="B1183" s="1082"/>
      <c r="C1183" s="1083"/>
      <c r="D1183" s="1083"/>
      <c r="E1183" s="1101"/>
      <c r="F1183" s="1084"/>
    </row>
    <row r="1184" spans="2:6" s="1081" customFormat="1">
      <c r="B1184" s="1082"/>
      <c r="C1184" s="1083"/>
      <c r="D1184" s="1083"/>
      <c r="E1184" s="1101"/>
      <c r="F1184" s="1084"/>
    </row>
    <row r="1185" spans="2:6" s="1081" customFormat="1">
      <c r="B1185" s="1082"/>
      <c r="C1185" s="1083"/>
      <c r="D1185" s="1083"/>
      <c r="E1185" s="1101"/>
      <c r="F1185" s="1084"/>
    </row>
    <row r="1186" spans="2:6" s="1081" customFormat="1">
      <c r="B1186" s="1082"/>
      <c r="C1186" s="1083"/>
      <c r="D1186" s="1083"/>
      <c r="E1186" s="1101"/>
      <c r="F1186" s="1084"/>
    </row>
    <row r="1187" spans="2:6" s="1081" customFormat="1">
      <c r="B1187" s="1082"/>
      <c r="C1187" s="1083"/>
      <c r="D1187" s="1083"/>
      <c r="E1187" s="1101"/>
      <c r="F1187" s="1084"/>
    </row>
    <row r="1188" spans="2:6" s="1081" customFormat="1">
      <c r="B1188" s="1082"/>
      <c r="C1188" s="1083"/>
      <c r="D1188" s="1083"/>
      <c r="E1188" s="1101"/>
      <c r="F1188" s="1084"/>
    </row>
    <row r="1189" spans="2:6" s="1081" customFormat="1">
      <c r="B1189" s="1082"/>
      <c r="C1189" s="1083"/>
      <c r="D1189" s="1083"/>
      <c r="E1189" s="1101"/>
      <c r="F1189" s="1084"/>
    </row>
    <row r="1190" spans="2:6" s="1081" customFormat="1">
      <c r="B1190" s="1082"/>
      <c r="C1190" s="1083"/>
      <c r="D1190" s="1083"/>
      <c r="E1190" s="1101"/>
      <c r="F1190" s="1084"/>
    </row>
    <row r="1191" spans="2:6" s="1081" customFormat="1">
      <c r="B1191" s="1082"/>
      <c r="C1191" s="1083"/>
      <c r="D1191" s="1083"/>
      <c r="E1191" s="1101"/>
      <c r="F1191" s="1084"/>
    </row>
    <row r="1192" spans="2:6" s="1081" customFormat="1">
      <c r="B1192" s="1082"/>
      <c r="C1192" s="1083"/>
      <c r="D1192" s="1083"/>
      <c r="E1192" s="1101"/>
      <c r="F1192" s="1084"/>
    </row>
    <row r="1193" spans="2:6" s="1081" customFormat="1">
      <c r="B1193" s="1082"/>
      <c r="C1193" s="1083"/>
      <c r="D1193" s="1083"/>
      <c r="E1193" s="1101"/>
      <c r="F1193" s="1084"/>
    </row>
    <row r="1194" spans="2:6" s="1081" customFormat="1">
      <c r="B1194" s="1082"/>
      <c r="C1194" s="1083"/>
      <c r="D1194" s="1083"/>
      <c r="E1194" s="1101"/>
      <c r="F1194" s="1084"/>
    </row>
    <row r="1195" spans="2:6" s="1081" customFormat="1">
      <c r="B1195" s="1082"/>
      <c r="C1195" s="1083"/>
      <c r="D1195" s="1083"/>
      <c r="E1195" s="1101"/>
      <c r="F1195" s="1084"/>
    </row>
    <row r="1196" spans="2:6" s="1081" customFormat="1">
      <c r="B1196" s="1082"/>
      <c r="C1196" s="1083"/>
      <c r="D1196" s="1083"/>
      <c r="E1196" s="1101"/>
      <c r="F1196" s="1084"/>
    </row>
    <row r="1197" spans="2:6" s="1081" customFormat="1">
      <c r="B1197" s="1082"/>
      <c r="C1197" s="1083"/>
      <c r="D1197" s="1083"/>
      <c r="E1197" s="1101"/>
      <c r="F1197" s="1084"/>
    </row>
    <row r="1198" spans="2:6" s="1081" customFormat="1">
      <c r="B1198" s="1082"/>
      <c r="C1198" s="1083"/>
      <c r="D1198" s="1083"/>
      <c r="E1198" s="1101"/>
      <c r="F1198" s="1084"/>
    </row>
    <row r="1199" spans="2:6" s="1081" customFormat="1">
      <c r="B1199" s="1082"/>
      <c r="C1199" s="1083"/>
      <c r="D1199" s="1083"/>
      <c r="E1199" s="1101"/>
      <c r="F1199" s="1084"/>
    </row>
    <row r="1200" spans="2:6" s="1081" customFormat="1">
      <c r="B1200" s="1082"/>
      <c r="C1200" s="1083"/>
      <c r="D1200" s="1083"/>
      <c r="E1200" s="1101"/>
      <c r="F1200" s="1084"/>
    </row>
    <row r="1201" spans="2:6" s="1081" customFormat="1">
      <c r="B1201" s="1082"/>
      <c r="C1201" s="1083"/>
      <c r="D1201" s="1083"/>
      <c r="E1201" s="1101"/>
      <c r="F1201" s="1084"/>
    </row>
    <row r="1202" spans="2:6" s="1081" customFormat="1">
      <c r="B1202" s="1082"/>
      <c r="C1202" s="1083"/>
      <c r="D1202" s="1083"/>
      <c r="E1202" s="1101"/>
      <c r="F1202" s="1084"/>
    </row>
    <row r="1203" spans="2:6" s="1081" customFormat="1">
      <c r="B1203" s="1082"/>
      <c r="C1203" s="1083"/>
      <c r="D1203" s="1083"/>
      <c r="E1203" s="1101"/>
      <c r="F1203" s="1084"/>
    </row>
    <row r="1204" spans="2:6" s="1081" customFormat="1">
      <c r="B1204" s="1082"/>
      <c r="C1204" s="1083"/>
      <c r="D1204" s="1083"/>
      <c r="E1204" s="1101"/>
      <c r="F1204" s="1084"/>
    </row>
    <row r="1205" spans="2:6" s="1081" customFormat="1">
      <c r="B1205" s="1082"/>
      <c r="C1205" s="1083"/>
      <c r="D1205" s="1083"/>
      <c r="E1205" s="1101"/>
      <c r="F1205" s="1084"/>
    </row>
    <row r="1206" spans="2:6" s="1081" customFormat="1">
      <c r="B1206" s="1082"/>
      <c r="C1206" s="1083"/>
      <c r="D1206" s="1083"/>
      <c r="E1206" s="1101"/>
      <c r="F1206" s="1084"/>
    </row>
    <row r="1207" spans="2:6" s="1081" customFormat="1">
      <c r="B1207" s="1082"/>
      <c r="C1207" s="1083"/>
      <c r="D1207" s="1083"/>
      <c r="E1207" s="1101"/>
      <c r="F1207" s="1084"/>
    </row>
    <row r="1208" spans="2:6" s="1081" customFormat="1">
      <c r="B1208" s="1082"/>
      <c r="C1208" s="1083"/>
      <c r="D1208" s="1083"/>
      <c r="E1208" s="1101"/>
      <c r="F1208" s="1084"/>
    </row>
    <row r="1209" spans="2:6" s="1081" customFormat="1">
      <c r="B1209" s="1082"/>
      <c r="C1209" s="1083"/>
      <c r="D1209" s="1083"/>
      <c r="E1209" s="1101"/>
      <c r="F1209" s="1084"/>
    </row>
    <row r="1210" spans="2:6" s="1081" customFormat="1">
      <c r="B1210" s="1082"/>
      <c r="C1210" s="1083"/>
      <c r="D1210" s="1083"/>
      <c r="E1210" s="1101"/>
      <c r="F1210" s="1084"/>
    </row>
    <row r="1211" spans="2:6" s="1081" customFormat="1">
      <c r="B1211" s="1082"/>
      <c r="C1211" s="1083"/>
      <c r="D1211" s="1083"/>
      <c r="E1211" s="1101"/>
      <c r="F1211" s="1084"/>
    </row>
    <row r="1212" spans="2:6" s="1081" customFormat="1">
      <c r="B1212" s="1082"/>
      <c r="C1212" s="1083"/>
      <c r="D1212" s="1083"/>
      <c r="E1212" s="1101"/>
      <c r="F1212" s="1084"/>
    </row>
    <row r="1213" spans="2:6" s="1081" customFormat="1">
      <c r="B1213" s="1082"/>
      <c r="C1213" s="1083"/>
      <c r="D1213" s="1083"/>
      <c r="E1213" s="1101"/>
      <c r="F1213" s="1084"/>
    </row>
    <row r="1214" spans="2:6" s="1081" customFormat="1">
      <c r="B1214" s="1082"/>
      <c r="C1214" s="1083"/>
      <c r="D1214" s="1083"/>
      <c r="E1214" s="1101"/>
      <c r="F1214" s="1084"/>
    </row>
    <row r="1215" spans="2:6" s="1081" customFormat="1">
      <c r="B1215" s="1082"/>
      <c r="C1215" s="1083"/>
      <c r="D1215" s="1083"/>
      <c r="E1215" s="1101"/>
      <c r="F1215" s="1084"/>
    </row>
    <row r="1216" spans="2:6" s="1081" customFormat="1">
      <c r="B1216" s="1082"/>
      <c r="C1216" s="1083"/>
      <c r="D1216" s="1083"/>
      <c r="E1216" s="1101"/>
      <c r="F1216" s="1084"/>
    </row>
    <row r="1217" spans="2:6" s="1081" customFormat="1">
      <c r="B1217" s="1082"/>
      <c r="C1217" s="1083"/>
      <c r="D1217" s="1083"/>
      <c r="E1217" s="1101"/>
      <c r="F1217" s="1084"/>
    </row>
    <row r="1218" spans="2:6" s="1081" customFormat="1">
      <c r="B1218" s="1082"/>
      <c r="C1218" s="1083"/>
      <c r="D1218" s="1083"/>
      <c r="E1218" s="1101"/>
      <c r="F1218" s="1084"/>
    </row>
    <row r="1219" spans="2:6" s="1081" customFormat="1">
      <c r="B1219" s="1082"/>
      <c r="C1219" s="1083"/>
      <c r="D1219" s="1083"/>
      <c r="E1219" s="1101"/>
      <c r="F1219" s="1084"/>
    </row>
    <row r="1220" spans="2:6" s="1081" customFormat="1">
      <c r="B1220" s="1082"/>
      <c r="C1220" s="1083"/>
      <c r="D1220" s="1083"/>
      <c r="E1220" s="1101"/>
      <c r="F1220" s="1084"/>
    </row>
    <row r="1221" spans="2:6" s="1081" customFormat="1">
      <c r="B1221" s="1082"/>
      <c r="C1221" s="1083"/>
      <c r="D1221" s="1083"/>
      <c r="E1221" s="1101"/>
      <c r="F1221" s="1084"/>
    </row>
    <row r="1222" spans="2:6" s="1081" customFormat="1">
      <c r="B1222" s="1082"/>
      <c r="C1222" s="1083"/>
      <c r="D1222" s="1083"/>
      <c r="E1222" s="1101"/>
      <c r="F1222" s="1084"/>
    </row>
    <row r="1223" spans="2:6" s="1081" customFormat="1">
      <c r="B1223" s="1082"/>
      <c r="C1223" s="1083"/>
      <c r="D1223" s="1083"/>
      <c r="E1223" s="1101"/>
      <c r="F1223" s="1084"/>
    </row>
    <row r="1224" spans="2:6" s="1081" customFormat="1">
      <c r="B1224" s="1082"/>
      <c r="C1224" s="1083"/>
      <c r="D1224" s="1083"/>
      <c r="E1224" s="1101"/>
      <c r="F1224" s="1084"/>
    </row>
    <row r="1225" spans="2:6" s="1081" customFormat="1">
      <c r="B1225" s="1082"/>
      <c r="C1225" s="1083"/>
      <c r="D1225" s="1083"/>
      <c r="E1225" s="1101"/>
      <c r="F1225" s="1084"/>
    </row>
    <row r="1226" spans="2:6" s="1081" customFormat="1">
      <c r="B1226" s="1082"/>
      <c r="C1226" s="1083"/>
      <c r="D1226" s="1083"/>
      <c r="E1226" s="1101"/>
      <c r="F1226" s="1084"/>
    </row>
    <row r="1227" spans="2:6" s="1081" customFormat="1">
      <c r="B1227" s="1082"/>
      <c r="C1227" s="1083"/>
      <c r="D1227" s="1083"/>
      <c r="E1227" s="1101"/>
      <c r="F1227" s="1084"/>
    </row>
    <row r="1228" spans="2:6" s="1081" customFormat="1">
      <c r="B1228" s="1082"/>
      <c r="C1228" s="1083"/>
      <c r="D1228" s="1083"/>
      <c r="E1228" s="1101"/>
      <c r="F1228" s="1084"/>
    </row>
    <row r="1229" spans="2:6" s="1081" customFormat="1">
      <c r="B1229" s="1082"/>
      <c r="C1229" s="1083"/>
      <c r="D1229" s="1083"/>
      <c r="E1229" s="1101"/>
      <c r="F1229" s="1084"/>
    </row>
    <row r="1230" spans="2:6" s="1081" customFormat="1">
      <c r="B1230" s="1082"/>
      <c r="C1230" s="1083"/>
      <c r="D1230" s="1083"/>
      <c r="E1230" s="1101"/>
      <c r="F1230" s="1084"/>
    </row>
    <row r="1231" spans="2:6" s="1081" customFormat="1">
      <c r="B1231" s="1082"/>
      <c r="C1231" s="1083"/>
      <c r="D1231" s="1083"/>
      <c r="E1231" s="1101"/>
      <c r="F1231" s="1084"/>
    </row>
    <row r="1232" spans="2:6" s="1081" customFormat="1">
      <c r="B1232" s="1082"/>
      <c r="C1232" s="1083"/>
      <c r="D1232" s="1083"/>
      <c r="E1232" s="1101"/>
      <c r="F1232" s="1084"/>
    </row>
    <row r="1233" spans="2:6" s="1081" customFormat="1">
      <c r="B1233" s="1082"/>
      <c r="C1233" s="1083"/>
      <c r="D1233" s="1083"/>
      <c r="E1233" s="1101"/>
      <c r="F1233" s="1084"/>
    </row>
    <row r="1234" spans="2:6" s="1081" customFormat="1">
      <c r="B1234" s="1082"/>
      <c r="C1234" s="1083"/>
      <c r="D1234" s="1083"/>
      <c r="E1234" s="1101"/>
      <c r="F1234" s="1084"/>
    </row>
    <row r="1235" spans="2:6" s="1081" customFormat="1">
      <c r="B1235" s="1082"/>
      <c r="C1235" s="1083"/>
      <c r="D1235" s="1083"/>
      <c r="E1235" s="1101"/>
      <c r="F1235" s="1084"/>
    </row>
    <row r="1236" spans="2:6" s="1081" customFormat="1">
      <c r="B1236" s="1082"/>
      <c r="C1236" s="1083"/>
      <c r="D1236" s="1083"/>
      <c r="E1236" s="1101"/>
      <c r="F1236" s="1084"/>
    </row>
    <row r="1237" spans="2:6" s="1081" customFormat="1">
      <c r="B1237" s="1082"/>
      <c r="C1237" s="1083"/>
      <c r="D1237" s="1083"/>
      <c r="E1237" s="1101"/>
      <c r="F1237" s="1084"/>
    </row>
    <row r="1238" spans="2:6" s="1081" customFormat="1">
      <c r="B1238" s="1082"/>
      <c r="C1238" s="1083"/>
      <c r="D1238" s="1083"/>
      <c r="E1238" s="1101"/>
      <c r="F1238" s="1084"/>
    </row>
    <row r="1239" spans="2:6" s="1081" customFormat="1">
      <c r="B1239" s="1082"/>
      <c r="C1239" s="1083"/>
      <c r="D1239" s="1083"/>
      <c r="E1239" s="1101"/>
      <c r="F1239" s="1084"/>
    </row>
    <row r="1240" spans="2:6" s="1081" customFormat="1">
      <c r="B1240" s="1082"/>
      <c r="C1240" s="1083"/>
      <c r="D1240" s="1083"/>
      <c r="E1240" s="1101"/>
      <c r="F1240" s="1084"/>
    </row>
    <row r="1241" spans="2:6" s="1081" customFormat="1">
      <c r="B1241" s="1082"/>
      <c r="C1241" s="1083"/>
      <c r="D1241" s="1083"/>
      <c r="E1241" s="1101"/>
      <c r="F1241" s="1084"/>
    </row>
    <row r="1242" spans="2:6" s="1081" customFormat="1">
      <c r="B1242" s="1082"/>
      <c r="C1242" s="1083"/>
      <c r="D1242" s="1083"/>
      <c r="E1242" s="1101"/>
      <c r="F1242" s="1084"/>
    </row>
    <row r="1243" spans="2:6" s="1081" customFormat="1">
      <c r="B1243" s="1082"/>
      <c r="C1243" s="1083"/>
      <c r="D1243" s="1083"/>
      <c r="E1243" s="1101"/>
      <c r="F1243" s="1084"/>
    </row>
    <row r="1244" spans="2:6" s="1081" customFormat="1">
      <c r="B1244" s="1082"/>
      <c r="C1244" s="1083"/>
      <c r="D1244" s="1083"/>
      <c r="E1244" s="1101"/>
      <c r="F1244" s="1084"/>
    </row>
    <row r="1245" spans="2:6" s="1081" customFormat="1">
      <c r="B1245" s="1082"/>
      <c r="C1245" s="1083"/>
      <c r="D1245" s="1083"/>
      <c r="E1245" s="1101"/>
      <c r="F1245" s="1084"/>
    </row>
    <row r="1246" spans="2:6" s="1081" customFormat="1">
      <c r="B1246" s="1082"/>
      <c r="C1246" s="1083"/>
      <c r="D1246" s="1083"/>
      <c r="E1246" s="1101"/>
      <c r="F1246" s="1084"/>
    </row>
    <row r="1247" spans="2:6" s="1081" customFormat="1">
      <c r="B1247" s="1082"/>
      <c r="C1247" s="1083"/>
      <c r="D1247" s="1083"/>
      <c r="E1247" s="1101"/>
      <c r="F1247" s="1084"/>
    </row>
    <row r="1248" spans="2:6" s="1081" customFormat="1">
      <c r="B1248" s="1082"/>
      <c r="C1248" s="1083"/>
      <c r="D1248" s="1083"/>
      <c r="E1248" s="1101"/>
      <c r="F1248" s="1084"/>
    </row>
    <row r="1249" spans="2:6" s="1081" customFormat="1">
      <c r="B1249" s="1082"/>
      <c r="C1249" s="1083"/>
      <c r="D1249" s="1083"/>
      <c r="E1249" s="1101"/>
      <c r="F1249" s="1084"/>
    </row>
    <row r="1250" spans="2:6" s="1081" customFormat="1">
      <c r="B1250" s="1082"/>
      <c r="C1250" s="1083"/>
      <c r="D1250" s="1083"/>
      <c r="E1250" s="1101"/>
      <c r="F1250" s="1084"/>
    </row>
    <row r="1251" spans="2:6" s="1081" customFormat="1">
      <c r="B1251" s="1082"/>
      <c r="C1251" s="1083"/>
      <c r="D1251" s="1083"/>
      <c r="E1251" s="1101"/>
      <c r="F1251" s="1084"/>
    </row>
    <row r="1252" spans="2:6" s="1081" customFormat="1">
      <c r="B1252" s="1082"/>
      <c r="C1252" s="1083"/>
      <c r="D1252" s="1083"/>
      <c r="E1252" s="1101"/>
      <c r="F1252" s="1084"/>
    </row>
    <row r="1253" spans="2:6" s="1081" customFormat="1">
      <c r="B1253" s="1082"/>
      <c r="C1253" s="1083"/>
      <c r="D1253" s="1083"/>
      <c r="E1253" s="1101"/>
      <c r="F1253" s="1084"/>
    </row>
    <row r="1254" spans="2:6" s="1081" customFormat="1">
      <c r="B1254" s="1082"/>
      <c r="C1254" s="1083"/>
      <c r="D1254" s="1083"/>
      <c r="E1254" s="1101"/>
      <c r="F1254" s="1084"/>
    </row>
    <row r="1255" spans="2:6" s="1081" customFormat="1">
      <c r="B1255" s="1082"/>
      <c r="C1255" s="1083"/>
      <c r="D1255" s="1083"/>
      <c r="E1255" s="1101"/>
      <c r="F1255" s="1084"/>
    </row>
    <row r="1256" spans="2:6" s="1081" customFormat="1">
      <c r="B1256" s="1082"/>
      <c r="C1256" s="1083"/>
      <c r="D1256" s="1083"/>
      <c r="E1256" s="1101"/>
      <c r="F1256" s="1084"/>
    </row>
    <row r="1257" spans="2:6" s="1081" customFormat="1">
      <c r="B1257" s="1082"/>
      <c r="C1257" s="1083"/>
      <c r="D1257" s="1083"/>
      <c r="E1257" s="1101"/>
      <c r="F1257" s="1084"/>
    </row>
    <row r="1258" spans="2:6" s="1081" customFormat="1">
      <c r="B1258" s="1082"/>
      <c r="C1258" s="1083"/>
      <c r="D1258" s="1083"/>
      <c r="E1258" s="1101"/>
      <c r="F1258" s="1084"/>
    </row>
    <row r="1259" spans="2:6" s="1081" customFormat="1">
      <c r="B1259" s="1082"/>
      <c r="C1259" s="1083"/>
      <c r="D1259" s="1083"/>
      <c r="E1259" s="1101"/>
      <c r="F1259" s="1084"/>
    </row>
    <row r="1260" spans="2:6" s="1081" customFormat="1">
      <c r="B1260" s="1082"/>
      <c r="C1260" s="1083"/>
      <c r="D1260" s="1083"/>
      <c r="E1260" s="1101"/>
      <c r="F1260" s="1084"/>
    </row>
    <row r="1261" spans="2:6" s="1081" customFormat="1">
      <c r="B1261" s="1082"/>
      <c r="C1261" s="1083"/>
      <c r="D1261" s="1083"/>
      <c r="E1261" s="1101"/>
      <c r="F1261" s="1084"/>
    </row>
    <row r="1262" spans="2:6" s="1081" customFormat="1">
      <c r="B1262" s="1082"/>
      <c r="C1262" s="1083"/>
      <c r="D1262" s="1083"/>
      <c r="E1262" s="1101"/>
      <c r="F1262" s="1084"/>
    </row>
    <row r="1263" spans="2:6" s="1081" customFormat="1">
      <c r="B1263" s="1082"/>
      <c r="C1263" s="1083"/>
      <c r="D1263" s="1083"/>
      <c r="E1263" s="1101"/>
      <c r="F1263" s="1084"/>
    </row>
    <row r="1264" spans="2:6" s="1081" customFormat="1">
      <c r="B1264" s="1082"/>
      <c r="C1264" s="1083"/>
      <c r="D1264" s="1083"/>
      <c r="E1264" s="1101"/>
      <c r="F1264" s="1084"/>
    </row>
    <row r="1265" spans="2:6" s="1081" customFormat="1">
      <c r="B1265" s="1082"/>
      <c r="C1265" s="1083"/>
      <c r="D1265" s="1083"/>
      <c r="E1265" s="1101"/>
      <c r="F1265" s="1084"/>
    </row>
    <row r="1266" spans="2:6" s="1081" customFormat="1">
      <c r="B1266" s="1082"/>
      <c r="C1266" s="1083"/>
      <c r="D1266" s="1083"/>
      <c r="E1266" s="1101"/>
      <c r="F1266" s="1084"/>
    </row>
    <row r="1267" spans="2:6" s="1081" customFormat="1">
      <c r="B1267" s="1082"/>
      <c r="C1267" s="1083"/>
      <c r="D1267" s="1083"/>
      <c r="E1267" s="1101"/>
      <c r="F1267" s="1084"/>
    </row>
    <row r="1268" spans="2:6" s="1081" customFormat="1">
      <c r="B1268" s="1082"/>
      <c r="C1268" s="1083"/>
      <c r="D1268" s="1083"/>
      <c r="E1268" s="1101"/>
      <c r="F1268" s="1084"/>
    </row>
    <row r="1269" spans="2:6" s="1081" customFormat="1">
      <c r="B1269" s="1082"/>
      <c r="C1269" s="1083"/>
      <c r="D1269" s="1083"/>
      <c r="E1269" s="1101"/>
      <c r="F1269" s="1084"/>
    </row>
    <row r="1270" spans="2:6" s="1081" customFormat="1">
      <c r="B1270" s="1082"/>
      <c r="C1270" s="1083"/>
      <c r="D1270" s="1083"/>
      <c r="E1270" s="1101"/>
      <c r="F1270" s="1084"/>
    </row>
    <row r="1271" spans="2:6" s="1081" customFormat="1">
      <c r="B1271" s="1082"/>
      <c r="C1271" s="1083"/>
      <c r="D1271" s="1083"/>
      <c r="E1271" s="1101"/>
      <c r="F1271" s="1084"/>
    </row>
    <row r="1272" spans="2:6" s="1081" customFormat="1">
      <c r="B1272" s="1082"/>
      <c r="C1272" s="1083"/>
      <c r="D1272" s="1083"/>
      <c r="E1272" s="1101"/>
      <c r="F1272" s="1084"/>
    </row>
    <row r="1273" spans="2:6" s="1081" customFormat="1">
      <c r="B1273" s="1082"/>
      <c r="C1273" s="1083"/>
      <c r="D1273" s="1083"/>
      <c r="E1273" s="1101"/>
      <c r="F1273" s="1084"/>
    </row>
    <row r="1274" spans="2:6" s="1081" customFormat="1">
      <c r="B1274" s="1082"/>
      <c r="C1274" s="1083"/>
      <c r="D1274" s="1083"/>
      <c r="E1274" s="1101"/>
      <c r="F1274" s="1084"/>
    </row>
    <row r="1275" spans="2:6" s="1081" customFormat="1">
      <c r="B1275" s="1082"/>
      <c r="C1275" s="1083"/>
      <c r="D1275" s="1083"/>
      <c r="E1275" s="1101"/>
      <c r="F1275" s="1084"/>
    </row>
    <row r="1276" spans="2:6" s="1081" customFormat="1">
      <c r="B1276" s="1082"/>
      <c r="C1276" s="1083"/>
      <c r="D1276" s="1083"/>
      <c r="E1276" s="1101"/>
      <c r="F1276" s="1084"/>
    </row>
    <row r="1277" spans="2:6" s="1081" customFormat="1">
      <c r="B1277" s="1082"/>
      <c r="C1277" s="1083"/>
      <c r="D1277" s="1083"/>
      <c r="E1277" s="1101"/>
      <c r="F1277" s="1084"/>
    </row>
    <row r="1278" spans="2:6" s="1081" customFormat="1">
      <c r="B1278" s="1082"/>
      <c r="C1278" s="1083"/>
      <c r="D1278" s="1083"/>
      <c r="E1278" s="1101"/>
      <c r="F1278" s="1084"/>
    </row>
    <row r="1279" spans="2:6" s="1081" customFormat="1">
      <c r="B1279" s="1082"/>
      <c r="C1279" s="1083"/>
      <c r="D1279" s="1083"/>
      <c r="E1279" s="1101"/>
      <c r="F1279" s="1084"/>
    </row>
    <row r="1280" spans="2:6" s="1081" customFormat="1">
      <c r="B1280" s="1082"/>
      <c r="C1280" s="1083"/>
      <c r="D1280" s="1083"/>
      <c r="E1280" s="1101"/>
      <c r="F1280" s="1084"/>
    </row>
    <row r="1281" spans="2:6" s="1081" customFormat="1">
      <c r="B1281" s="1082"/>
      <c r="C1281" s="1083"/>
      <c r="D1281" s="1083"/>
      <c r="E1281" s="1101"/>
      <c r="F1281" s="1084"/>
    </row>
    <row r="1282" spans="2:6" s="1081" customFormat="1">
      <c r="B1282" s="1082"/>
      <c r="C1282" s="1083"/>
      <c r="D1282" s="1083"/>
      <c r="E1282" s="1101"/>
      <c r="F1282" s="1084"/>
    </row>
    <row r="1283" spans="2:6" s="1081" customFormat="1">
      <c r="B1283" s="1082"/>
      <c r="C1283" s="1083"/>
      <c r="D1283" s="1083"/>
      <c r="E1283" s="1101"/>
      <c r="F1283" s="1084"/>
    </row>
    <row r="1284" spans="2:6" s="1081" customFormat="1">
      <c r="B1284" s="1082"/>
      <c r="C1284" s="1083"/>
      <c r="D1284" s="1083"/>
      <c r="E1284" s="1101"/>
      <c r="F1284" s="1084"/>
    </row>
    <row r="1285" spans="2:6" s="1081" customFormat="1">
      <c r="B1285" s="1082"/>
      <c r="C1285" s="1083"/>
      <c r="D1285" s="1083"/>
      <c r="E1285" s="1101"/>
      <c r="F1285" s="1084"/>
    </row>
    <row r="1286" spans="2:6" s="1081" customFormat="1">
      <c r="B1286" s="1082"/>
      <c r="C1286" s="1083"/>
      <c r="D1286" s="1083"/>
      <c r="E1286" s="1101"/>
      <c r="F1286" s="1084"/>
    </row>
    <row r="1287" spans="2:6" s="1081" customFormat="1">
      <c r="B1287" s="1082"/>
      <c r="C1287" s="1083"/>
      <c r="D1287" s="1083"/>
      <c r="E1287" s="1101"/>
      <c r="F1287" s="1084"/>
    </row>
    <row r="1288" spans="2:6" s="1081" customFormat="1">
      <c r="B1288" s="1082"/>
      <c r="C1288" s="1083"/>
      <c r="D1288" s="1083"/>
      <c r="E1288" s="1101"/>
      <c r="F1288" s="1084"/>
    </row>
    <row r="1289" spans="2:6" s="1081" customFormat="1">
      <c r="B1289" s="1082"/>
      <c r="C1289" s="1083"/>
      <c r="D1289" s="1083"/>
      <c r="E1289" s="1101"/>
      <c r="F1289" s="1084"/>
    </row>
    <row r="1290" spans="2:6" s="1081" customFormat="1">
      <c r="B1290" s="1082"/>
      <c r="C1290" s="1083"/>
      <c r="D1290" s="1083"/>
      <c r="E1290" s="1101"/>
      <c r="F1290" s="1084"/>
    </row>
    <row r="1291" spans="2:6" s="1081" customFormat="1">
      <c r="B1291" s="1082"/>
      <c r="C1291" s="1083"/>
      <c r="D1291" s="1083"/>
      <c r="E1291" s="1101"/>
      <c r="F1291" s="1084"/>
    </row>
    <row r="1292" spans="2:6" s="1081" customFormat="1">
      <c r="B1292" s="1082"/>
      <c r="C1292" s="1083"/>
      <c r="D1292" s="1083"/>
      <c r="E1292" s="1101"/>
      <c r="F1292" s="1084"/>
    </row>
    <row r="1293" spans="2:6" s="1081" customFormat="1">
      <c r="B1293" s="1082"/>
      <c r="C1293" s="1083"/>
      <c r="D1293" s="1083"/>
      <c r="E1293" s="1101"/>
      <c r="F1293" s="1084"/>
    </row>
    <row r="1294" spans="2:6" s="1081" customFormat="1">
      <c r="B1294" s="1082"/>
      <c r="C1294" s="1083"/>
      <c r="D1294" s="1083"/>
      <c r="E1294" s="1101"/>
      <c r="F1294" s="1084"/>
    </row>
    <row r="1295" spans="2:6" s="1081" customFormat="1">
      <c r="B1295" s="1082"/>
      <c r="C1295" s="1083"/>
      <c r="D1295" s="1083"/>
      <c r="E1295" s="1101"/>
      <c r="F1295" s="1084"/>
    </row>
    <row r="1296" spans="2:6" s="1081" customFormat="1">
      <c r="B1296" s="1082"/>
      <c r="C1296" s="1083"/>
      <c r="D1296" s="1083"/>
      <c r="E1296" s="1101"/>
      <c r="F1296" s="1084"/>
    </row>
    <row r="1297" spans="2:6" s="1081" customFormat="1">
      <c r="B1297" s="1082"/>
      <c r="C1297" s="1083"/>
      <c r="D1297" s="1083"/>
      <c r="E1297" s="1101"/>
      <c r="F1297" s="1084"/>
    </row>
    <row r="1298" spans="2:6" s="1081" customFormat="1">
      <c r="B1298" s="1082"/>
      <c r="C1298" s="1083"/>
      <c r="D1298" s="1083"/>
      <c r="E1298" s="1101"/>
      <c r="F1298" s="1084"/>
    </row>
    <row r="1299" spans="2:6" s="1081" customFormat="1">
      <c r="B1299" s="1082"/>
      <c r="C1299" s="1083"/>
      <c r="D1299" s="1083"/>
      <c r="E1299" s="1101"/>
      <c r="F1299" s="1084"/>
    </row>
    <row r="1300" spans="2:6" s="1081" customFormat="1">
      <c r="B1300" s="1082"/>
      <c r="C1300" s="1083"/>
      <c r="D1300" s="1083"/>
      <c r="E1300" s="1101"/>
      <c r="F1300" s="1084"/>
    </row>
    <row r="1301" spans="2:6" s="1081" customFormat="1">
      <c r="B1301" s="1082"/>
      <c r="C1301" s="1083"/>
      <c r="D1301" s="1083"/>
      <c r="E1301" s="1101"/>
      <c r="F1301" s="1084"/>
    </row>
    <row r="1302" spans="2:6" s="1081" customFormat="1">
      <c r="B1302" s="1082"/>
      <c r="C1302" s="1083"/>
      <c r="D1302" s="1083"/>
      <c r="E1302" s="1101"/>
      <c r="F1302" s="1084"/>
    </row>
    <row r="1303" spans="2:6" s="1081" customFormat="1">
      <c r="B1303" s="1082"/>
      <c r="C1303" s="1083"/>
      <c r="D1303" s="1083"/>
      <c r="E1303" s="1101"/>
      <c r="F1303" s="1084"/>
    </row>
    <row r="1304" spans="2:6" s="1081" customFormat="1">
      <c r="B1304" s="1082"/>
      <c r="C1304" s="1083"/>
      <c r="D1304" s="1083"/>
      <c r="E1304" s="1101"/>
      <c r="F1304" s="1084"/>
    </row>
    <row r="1305" spans="2:6" s="1081" customFormat="1">
      <c r="B1305" s="1082"/>
      <c r="C1305" s="1083"/>
      <c r="D1305" s="1083"/>
      <c r="E1305" s="1101"/>
      <c r="F1305" s="1084"/>
    </row>
    <row r="1306" spans="2:6" s="1081" customFormat="1">
      <c r="B1306" s="1082"/>
      <c r="C1306" s="1083"/>
      <c r="D1306" s="1083"/>
      <c r="E1306" s="1101"/>
      <c r="F1306" s="1084"/>
    </row>
    <row r="1307" spans="2:6" s="1081" customFormat="1">
      <c r="B1307" s="1082"/>
      <c r="C1307" s="1083"/>
      <c r="D1307" s="1083"/>
      <c r="E1307" s="1101"/>
      <c r="F1307" s="1084"/>
    </row>
    <row r="1308" spans="2:6" s="1081" customFormat="1">
      <c r="B1308" s="1082"/>
      <c r="C1308" s="1083"/>
      <c r="D1308" s="1083"/>
      <c r="E1308" s="1101"/>
      <c r="F1308" s="1084"/>
    </row>
    <row r="1309" spans="2:6" s="1081" customFormat="1">
      <c r="B1309" s="1082"/>
      <c r="C1309" s="1083"/>
      <c r="D1309" s="1083"/>
      <c r="E1309" s="1101"/>
      <c r="F1309" s="1084"/>
    </row>
    <row r="1310" spans="2:6" s="1081" customFormat="1">
      <c r="B1310" s="1082"/>
      <c r="C1310" s="1083"/>
      <c r="D1310" s="1083"/>
      <c r="E1310" s="1101"/>
      <c r="F1310" s="1084"/>
    </row>
    <row r="1311" spans="2:6" s="1081" customFormat="1">
      <c r="B1311" s="1082"/>
      <c r="C1311" s="1083"/>
      <c r="D1311" s="1083"/>
      <c r="E1311" s="1101"/>
      <c r="F1311" s="1084"/>
    </row>
    <row r="1312" spans="2:6" s="1081" customFormat="1">
      <c r="B1312" s="1082"/>
      <c r="C1312" s="1083"/>
      <c r="D1312" s="1083"/>
      <c r="E1312" s="1101"/>
      <c r="F1312" s="1084"/>
    </row>
    <row r="1313" spans="2:6" s="1081" customFormat="1">
      <c r="B1313" s="1082"/>
      <c r="C1313" s="1083"/>
      <c r="D1313" s="1083"/>
      <c r="E1313" s="1101"/>
      <c r="F1313" s="1084"/>
    </row>
    <row r="1314" spans="2:6" s="1081" customFormat="1">
      <c r="B1314" s="1082"/>
      <c r="C1314" s="1083"/>
      <c r="D1314" s="1083"/>
      <c r="E1314" s="1101"/>
      <c r="F1314" s="1084"/>
    </row>
    <row r="1315" spans="2:6" s="1081" customFormat="1">
      <c r="B1315" s="1082"/>
      <c r="C1315" s="1083"/>
      <c r="D1315" s="1083"/>
      <c r="E1315" s="1101"/>
      <c r="F1315" s="1084"/>
    </row>
    <row r="1316" spans="2:6" s="1081" customFormat="1">
      <c r="B1316" s="1082"/>
      <c r="C1316" s="1083"/>
      <c r="D1316" s="1083"/>
      <c r="E1316" s="1101"/>
      <c r="F1316" s="1084"/>
    </row>
    <row r="1317" spans="2:6" s="1081" customFormat="1">
      <c r="B1317" s="1082"/>
      <c r="C1317" s="1083"/>
      <c r="D1317" s="1083"/>
      <c r="E1317" s="1101"/>
      <c r="F1317" s="1084"/>
    </row>
    <row r="1318" spans="2:6" s="1081" customFormat="1">
      <c r="B1318" s="1082"/>
      <c r="C1318" s="1083"/>
      <c r="D1318" s="1083"/>
      <c r="E1318" s="1101"/>
      <c r="F1318" s="1084"/>
    </row>
    <row r="1319" spans="2:6" s="1081" customFormat="1">
      <c r="B1319" s="1082"/>
      <c r="C1319" s="1083"/>
      <c r="D1319" s="1083"/>
      <c r="E1319" s="1101"/>
      <c r="F1319" s="1084"/>
    </row>
    <row r="1320" spans="2:6" s="1081" customFormat="1">
      <c r="B1320" s="1082"/>
      <c r="C1320" s="1083"/>
      <c r="D1320" s="1083"/>
      <c r="E1320" s="1101"/>
      <c r="F1320" s="1084"/>
    </row>
    <row r="1321" spans="2:6" s="1081" customFormat="1">
      <c r="B1321" s="1082"/>
      <c r="C1321" s="1083"/>
      <c r="D1321" s="1083"/>
      <c r="E1321" s="1101"/>
      <c r="F1321" s="1084"/>
    </row>
    <row r="1322" spans="2:6" s="1081" customFormat="1">
      <c r="B1322" s="1082"/>
      <c r="C1322" s="1083"/>
      <c r="D1322" s="1083"/>
      <c r="E1322" s="1101"/>
      <c r="F1322" s="1084"/>
    </row>
    <row r="1323" spans="2:6" s="1081" customFormat="1">
      <c r="B1323" s="1082"/>
      <c r="C1323" s="1083"/>
      <c r="D1323" s="1083"/>
      <c r="E1323" s="1101"/>
      <c r="F1323" s="1084"/>
    </row>
    <row r="1324" spans="2:6" s="1081" customFormat="1">
      <c r="B1324" s="1082"/>
      <c r="C1324" s="1083"/>
      <c r="D1324" s="1083"/>
      <c r="E1324" s="1101"/>
      <c r="F1324" s="1084"/>
    </row>
    <row r="1325" spans="2:6" s="1081" customFormat="1">
      <c r="B1325" s="1082"/>
      <c r="C1325" s="1083"/>
      <c r="D1325" s="1083"/>
      <c r="E1325" s="1101"/>
      <c r="F1325" s="1084"/>
    </row>
    <row r="1326" spans="2:6" s="1081" customFormat="1">
      <c r="B1326" s="1082"/>
      <c r="C1326" s="1083"/>
      <c r="D1326" s="1083"/>
      <c r="E1326" s="1101"/>
      <c r="F1326" s="1084"/>
    </row>
    <row r="1327" spans="2:6" s="1081" customFormat="1">
      <c r="B1327" s="1082"/>
      <c r="C1327" s="1083"/>
      <c r="D1327" s="1083"/>
      <c r="E1327" s="1101"/>
      <c r="F1327" s="1084"/>
    </row>
    <row r="1328" spans="2:6" s="1081" customFormat="1">
      <c r="B1328" s="1082"/>
      <c r="C1328" s="1083"/>
      <c r="D1328" s="1083"/>
      <c r="E1328" s="1101"/>
      <c r="F1328" s="1084"/>
    </row>
    <row r="1329" spans="2:6" s="1081" customFormat="1">
      <c r="B1329" s="1082"/>
      <c r="C1329" s="1083"/>
      <c r="D1329" s="1083"/>
      <c r="E1329" s="1101"/>
      <c r="F1329" s="1084"/>
    </row>
    <row r="1330" spans="2:6" s="1081" customFormat="1">
      <c r="B1330" s="1082"/>
      <c r="C1330" s="1083"/>
      <c r="D1330" s="1083"/>
      <c r="E1330" s="1101"/>
      <c r="F1330" s="1084"/>
    </row>
    <row r="1331" spans="2:6" s="1081" customFormat="1">
      <c r="B1331" s="1082"/>
      <c r="C1331" s="1083"/>
      <c r="D1331" s="1083"/>
      <c r="E1331" s="1101"/>
      <c r="F1331" s="1084"/>
    </row>
    <row r="1332" spans="2:6" s="1081" customFormat="1">
      <c r="B1332" s="1082"/>
      <c r="C1332" s="1083"/>
      <c r="D1332" s="1083"/>
      <c r="E1332" s="1101"/>
      <c r="F1332" s="1084"/>
    </row>
    <row r="1333" spans="2:6" s="1081" customFormat="1">
      <c r="B1333" s="1082"/>
      <c r="C1333" s="1083"/>
      <c r="D1333" s="1083"/>
      <c r="E1333" s="1101"/>
      <c r="F1333" s="1084"/>
    </row>
    <row r="1334" spans="2:6" s="1081" customFormat="1">
      <c r="B1334" s="1082"/>
      <c r="C1334" s="1083"/>
      <c r="D1334" s="1083"/>
      <c r="E1334" s="1101"/>
      <c r="F1334" s="1084"/>
    </row>
    <row r="1335" spans="2:6" s="1081" customFormat="1">
      <c r="B1335" s="1082"/>
      <c r="C1335" s="1083"/>
      <c r="D1335" s="1083"/>
      <c r="E1335" s="1101"/>
      <c r="F1335" s="1084"/>
    </row>
    <row r="1336" spans="2:6" s="1081" customFormat="1">
      <c r="B1336" s="1082"/>
      <c r="C1336" s="1083"/>
      <c r="D1336" s="1083"/>
      <c r="E1336" s="1101"/>
      <c r="F1336" s="1084"/>
    </row>
    <row r="1337" spans="2:6" s="1081" customFormat="1">
      <c r="B1337" s="1082"/>
      <c r="C1337" s="1083"/>
      <c r="D1337" s="1083"/>
      <c r="E1337" s="1101"/>
      <c r="F1337" s="1084"/>
    </row>
    <row r="1338" spans="2:6" s="1081" customFormat="1">
      <c r="B1338" s="1082"/>
      <c r="C1338" s="1083"/>
      <c r="D1338" s="1083"/>
      <c r="E1338" s="1101"/>
      <c r="F1338" s="1084"/>
    </row>
    <row r="1339" spans="2:6" s="1081" customFormat="1">
      <c r="B1339" s="1082"/>
      <c r="C1339" s="1083"/>
      <c r="D1339" s="1083"/>
      <c r="E1339" s="1101"/>
      <c r="F1339" s="1084"/>
    </row>
    <row r="1340" spans="2:6" s="1081" customFormat="1">
      <c r="B1340" s="1082"/>
      <c r="C1340" s="1083"/>
      <c r="D1340" s="1083"/>
      <c r="E1340" s="1101"/>
      <c r="F1340" s="1084"/>
    </row>
    <row r="1341" spans="2:6" s="1081" customFormat="1">
      <c r="B1341" s="1082"/>
      <c r="C1341" s="1083"/>
      <c r="D1341" s="1083"/>
      <c r="E1341" s="1101"/>
      <c r="F1341" s="1084"/>
    </row>
    <row r="1342" spans="2:6" s="1081" customFormat="1">
      <c r="B1342" s="1082"/>
      <c r="C1342" s="1083"/>
      <c r="D1342" s="1083"/>
      <c r="E1342" s="1101"/>
      <c r="F1342" s="1084"/>
    </row>
    <row r="1343" spans="2:6" s="1081" customFormat="1">
      <c r="B1343" s="1082"/>
      <c r="C1343" s="1083"/>
      <c r="D1343" s="1083"/>
      <c r="E1343" s="1101"/>
      <c r="F1343" s="1084"/>
    </row>
    <row r="1344" spans="2:6" s="1081" customFormat="1">
      <c r="B1344" s="1082"/>
      <c r="C1344" s="1083"/>
      <c r="D1344" s="1083"/>
      <c r="E1344" s="1101"/>
      <c r="F1344" s="1084"/>
    </row>
    <row r="1345" spans="2:6" s="1081" customFormat="1">
      <c r="B1345" s="1082"/>
      <c r="C1345" s="1083"/>
      <c r="D1345" s="1083"/>
      <c r="E1345" s="1101"/>
      <c r="F1345" s="1084"/>
    </row>
    <row r="1346" spans="2:6" s="1081" customFormat="1">
      <c r="B1346" s="1082"/>
      <c r="C1346" s="1083"/>
      <c r="D1346" s="1083"/>
      <c r="E1346" s="1101"/>
      <c r="F1346" s="1084"/>
    </row>
    <row r="1347" spans="2:6" s="1081" customFormat="1">
      <c r="B1347" s="1082"/>
      <c r="C1347" s="1083"/>
      <c r="D1347" s="1083"/>
      <c r="E1347" s="1101"/>
      <c r="F1347" s="1084"/>
    </row>
    <row r="1348" spans="2:6" s="1081" customFormat="1">
      <c r="B1348" s="1082"/>
      <c r="C1348" s="1083"/>
      <c r="D1348" s="1083"/>
      <c r="E1348" s="1101"/>
      <c r="F1348" s="1084"/>
    </row>
    <row r="1349" spans="2:6" s="1081" customFormat="1">
      <c r="B1349" s="1082"/>
      <c r="C1349" s="1083"/>
      <c r="D1349" s="1083"/>
      <c r="E1349" s="1101"/>
      <c r="F1349" s="1084"/>
    </row>
    <row r="1350" spans="2:6" s="1081" customFormat="1">
      <c r="B1350" s="1082"/>
      <c r="C1350" s="1083"/>
      <c r="D1350" s="1083"/>
      <c r="E1350" s="1101"/>
      <c r="F1350" s="1084"/>
    </row>
    <row r="1351" spans="2:6" s="1081" customFormat="1">
      <c r="B1351" s="1082"/>
      <c r="C1351" s="1083"/>
      <c r="D1351" s="1083"/>
      <c r="E1351" s="1101"/>
      <c r="F1351" s="1084"/>
    </row>
    <row r="1352" spans="2:6" s="1081" customFormat="1">
      <c r="B1352" s="1082"/>
      <c r="C1352" s="1083"/>
      <c r="D1352" s="1083"/>
      <c r="E1352" s="1101"/>
      <c r="F1352" s="1084"/>
    </row>
    <row r="1353" spans="2:6" s="1081" customFormat="1">
      <c r="B1353" s="1082"/>
      <c r="C1353" s="1083"/>
      <c r="D1353" s="1083"/>
      <c r="E1353" s="1101"/>
      <c r="F1353" s="1084"/>
    </row>
    <row r="1354" spans="2:6" s="1081" customFormat="1">
      <c r="B1354" s="1082"/>
      <c r="C1354" s="1083"/>
      <c r="D1354" s="1083"/>
      <c r="E1354" s="1101"/>
      <c r="F1354" s="1084"/>
    </row>
    <row r="1355" spans="2:6" s="1081" customFormat="1">
      <c r="B1355" s="1082"/>
      <c r="C1355" s="1083"/>
      <c r="D1355" s="1083"/>
      <c r="E1355" s="1101"/>
      <c r="F1355" s="1084"/>
    </row>
    <row r="1356" spans="2:6" s="1081" customFormat="1">
      <c r="B1356" s="1082"/>
      <c r="C1356" s="1083"/>
      <c r="D1356" s="1083"/>
      <c r="E1356" s="1101"/>
      <c r="F1356" s="1084"/>
    </row>
    <row r="1357" spans="2:6" s="1081" customFormat="1">
      <c r="B1357" s="1082"/>
      <c r="C1357" s="1083"/>
      <c r="D1357" s="1083"/>
      <c r="E1357" s="1101"/>
      <c r="F1357" s="1084"/>
    </row>
    <row r="1358" spans="2:6" s="1081" customFormat="1">
      <c r="B1358" s="1082"/>
      <c r="C1358" s="1083"/>
      <c r="D1358" s="1083"/>
      <c r="E1358" s="1101"/>
      <c r="F1358" s="1084"/>
    </row>
    <row r="1359" spans="2:6" s="1081" customFormat="1">
      <c r="B1359" s="1082"/>
      <c r="C1359" s="1083"/>
      <c r="D1359" s="1083"/>
      <c r="E1359" s="1101"/>
      <c r="F1359" s="1084"/>
    </row>
    <row r="1360" spans="2:6" s="1081" customFormat="1">
      <c r="B1360" s="1082"/>
      <c r="C1360" s="1083"/>
      <c r="D1360" s="1083"/>
      <c r="E1360" s="1101"/>
      <c r="F1360" s="1084"/>
    </row>
    <row r="1361" spans="2:6" s="1081" customFormat="1">
      <c r="B1361" s="1082"/>
      <c r="C1361" s="1083"/>
      <c r="D1361" s="1083"/>
      <c r="E1361" s="1101"/>
      <c r="F1361" s="1084"/>
    </row>
    <row r="1362" spans="2:6" s="1081" customFormat="1">
      <c r="B1362" s="1082"/>
      <c r="C1362" s="1083"/>
      <c r="D1362" s="1083"/>
      <c r="E1362" s="1101"/>
      <c r="F1362" s="1084"/>
    </row>
    <row r="1363" spans="2:6" s="1081" customFormat="1">
      <c r="B1363" s="1082"/>
      <c r="C1363" s="1083"/>
      <c r="D1363" s="1083"/>
      <c r="E1363" s="1101"/>
      <c r="F1363" s="1084"/>
    </row>
    <row r="1364" spans="2:6" s="1081" customFormat="1">
      <c r="B1364" s="1082"/>
      <c r="C1364" s="1083"/>
      <c r="D1364" s="1083"/>
      <c r="E1364" s="1101"/>
      <c r="F1364" s="1084"/>
    </row>
    <row r="1365" spans="2:6" s="1081" customFormat="1">
      <c r="B1365" s="1082"/>
      <c r="C1365" s="1083"/>
      <c r="D1365" s="1083"/>
      <c r="E1365" s="1101"/>
      <c r="F1365" s="1084"/>
    </row>
    <row r="1366" spans="2:6" s="1081" customFormat="1">
      <c r="B1366" s="1082"/>
      <c r="C1366" s="1083"/>
      <c r="D1366" s="1083"/>
      <c r="E1366" s="1101"/>
      <c r="F1366" s="1084"/>
    </row>
    <row r="1367" spans="2:6" s="1081" customFormat="1">
      <c r="B1367" s="1082"/>
      <c r="C1367" s="1083"/>
      <c r="D1367" s="1083"/>
      <c r="E1367" s="1101"/>
      <c r="F1367" s="1084"/>
    </row>
    <row r="1368" spans="2:6" s="1081" customFormat="1">
      <c r="B1368" s="1082"/>
      <c r="C1368" s="1083"/>
      <c r="D1368" s="1083"/>
      <c r="E1368" s="1101"/>
      <c r="F1368" s="1084"/>
    </row>
    <row r="1369" spans="2:6" s="1081" customFormat="1">
      <c r="B1369" s="1082"/>
      <c r="C1369" s="1083"/>
      <c r="D1369" s="1083"/>
      <c r="E1369" s="1101"/>
      <c r="F1369" s="1084"/>
    </row>
    <row r="1370" spans="2:6" s="1081" customFormat="1">
      <c r="B1370" s="1082"/>
      <c r="C1370" s="1083"/>
      <c r="D1370" s="1083"/>
      <c r="E1370" s="1101"/>
      <c r="F1370" s="1084"/>
    </row>
    <row r="1371" spans="2:6" s="1081" customFormat="1">
      <c r="B1371" s="1082"/>
      <c r="C1371" s="1083"/>
      <c r="D1371" s="1083"/>
      <c r="E1371" s="1101"/>
      <c r="F1371" s="1084"/>
    </row>
    <row r="1372" spans="2:6" s="1081" customFormat="1">
      <c r="B1372" s="1082"/>
      <c r="C1372" s="1083"/>
      <c r="D1372" s="1083"/>
      <c r="E1372" s="1101"/>
      <c r="F1372" s="1084"/>
    </row>
    <row r="1373" spans="2:6" s="1081" customFormat="1">
      <c r="B1373" s="1082"/>
      <c r="C1373" s="1083"/>
      <c r="D1373" s="1083"/>
      <c r="E1373" s="1101"/>
      <c r="F1373" s="1084"/>
    </row>
    <row r="1374" spans="2:6" s="1081" customFormat="1">
      <c r="B1374" s="1082"/>
      <c r="C1374" s="1083"/>
      <c r="D1374" s="1083"/>
      <c r="E1374" s="1101"/>
      <c r="F1374" s="1084"/>
    </row>
    <row r="1375" spans="2:6" s="1081" customFormat="1">
      <c r="B1375" s="1082"/>
      <c r="C1375" s="1083"/>
      <c r="D1375" s="1083"/>
      <c r="E1375" s="1101"/>
      <c r="F1375" s="1084"/>
    </row>
    <row r="1376" spans="2:6" s="1081" customFormat="1">
      <c r="B1376" s="1082"/>
      <c r="C1376" s="1083"/>
      <c r="D1376" s="1083"/>
      <c r="E1376" s="1101"/>
      <c r="F1376" s="1084"/>
    </row>
    <row r="1377" spans="2:6" s="1081" customFormat="1">
      <c r="B1377" s="1082"/>
      <c r="C1377" s="1083"/>
      <c r="D1377" s="1083"/>
      <c r="E1377" s="1101"/>
      <c r="F1377" s="1084"/>
    </row>
    <row r="1378" spans="2:6" s="1081" customFormat="1">
      <c r="B1378" s="1082"/>
      <c r="C1378" s="1083"/>
      <c r="D1378" s="1083"/>
      <c r="E1378" s="1101"/>
      <c r="F1378" s="1084"/>
    </row>
    <row r="1379" spans="2:6" s="1081" customFormat="1">
      <c r="B1379" s="1082"/>
      <c r="C1379" s="1083"/>
      <c r="D1379" s="1083"/>
      <c r="E1379" s="1101"/>
      <c r="F1379" s="1084"/>
    </row>
    <row r="1380" spans="2:6" s="1081" customFormat="1">
      <c r="B1380" s="1082"/>
      <c r="C1380" s="1083"/>
      <c r="D1380" s="1083"/>
      <c r="E1380" s="1101"/>
      <c r="F1380" s="1084"/>
    </row>
    <row r="1381" spans="2:6" s="1081" customFormat="1">
      <c r="B1381" s="1082"/>
      <c r="C1381" s="1083"/>
      <c r="D1381" s="1083"/>
      <c r="E1381" s="1101"/>
      <c r="F1381" s="1084"/>
    </row>
    <row r="1382" spans="2:6" s="1081" customFormat="1">
      <c r="B1382" s="1082"/>
      <c r="C1382" s="1083"/>
      <c r="D1382" s="1083"/>
      <c r="E1382" s="1101"/>
      <c r="F1382" s="1084"/>
    </row>
    <row r="1383" spans="2:6" s="1081" customFormat="1">
      <c r="B1383" s="1082"/>
      <c r="C1383" s="1083"/>
      <c r="D1383" s="1083"/>
      <c r="E1383" s="1101"/>
      <c r="F1383" s="1084"/>
    </row>
    <row r="1384" spans="2:6" s="1081" customFormat="1">
      <c r="B1384" s="1082"/>
      <c r="C1384" s="1083"/>
      <c r="D1384" s="1083"/>
      <c r="E1384" s="1101"/>
      <c r="F1384" s="1084"/>
    </row>
    <row r="1385" spans="2:6" s="1081" customFormat="1">
      <c r="B1385" s="1082"/>
      <c r="C1385" s="1083"/>
      <c r="D1385" s="1083"/>
      <c r="E1385" s="1101"/>
      <c r="F1385" s="1084"/>
    </row>
    <row r="1386" spans="2:6" s="1081" customFormat="1">
      <c r="B1386" s="1082"/>
      <c r="C1386" s="1083"/>
      <c r="D1386" s="1083"/>
      <c r="E1386" s="1101"/>
      <c r="F1386" s="1084"/>
    </row>
    <row r="1387" spans="2:6" s="1081" customFormat="1">
      <c r="B1387" s="1082"/>
      <c r="C1387" s="1083"/>
      <c r="D1387" s="1083"/>
      <c r="E1387" s="1101"/>
      <c r="F1387" s="1084"/>
    </row>
    <row r="1388" spans="2:6" s="1081" customFormat="1">
      <c r="B1388" s="1082"/>
      <c r="C1388" s="1083"/>
      <c r="D1388" s="1083"/>
      <c r="E1388" s="1101"/>
      <c r="F1388" s="1084"/>
    </row>
    <row r="1389" spans="2:6" s="1081" customFormat="1">
      <c r="B1389" s="1082"/>
      <c r="C1389" s="1083"/>
      <c r="D1389" s="1083"/>
      <c r="E1389" s="1101"/>
      <c r="F1389" s="1084"/>
    </row>
    <row r="1390" spans="2:6" s="1081" customFormat="1">
      <c r="B1390" s="1082"/>
      <c r="C1390" s="1083"/>
      <c r="D1390" s="1083"/>
      <c r="E1390" s="1101"/>
      <c r="F1390" s="1084"/>
    </row>
    <row r="1391" spans="2:6" s="1081" customFormat="1">
      <c r="B1391" s="1082"/>
      <c r="C1391" s="1083"/>
      <c r="D1391" s="1083"/>
      <c r="E1391" s="1101"/>
      <c r="F1391" s="1084"/>
    </row>
    <row r="1392" spans="2:6" s="1081" customFormat="1">
      <c r="B1392" s="1082"/>
      <c r="C1392" s="1083"/>
      <c r="D1392" s="1083"/>
      <c r="E1392" s="1101"/>
      <c r="F1392" s="1084"/>
    </row>
    <row r="1393" spans="2:6" s="1081" customFormat="1">
      <c r="B1393" s="1082"/>
      <c r="C1393" s="1083"/>
      <c r="D1393" s="1083"/>
      <c r="E1393" s="1101"/>
      <c r="F1393" s="1084"/>
    </row>
    <row r="1394" spans="2:6" s="1081" customFormat="1">
      <c r="B1394" s="1082"/>
      <c r="C1394" s="1083"/>
      <c r="D1394" s="1083"/>
      <c r="E1394" s="1101"/>
      <c r="F1394" s="1084"/>
    </row>
    <row r="1395" spans="2:6" s="1081" customFormat="1">
      <c r="B1395" s="1082"/>
      <c r="C1395" s="1083"/>
      <c r="D1395" s="1083"/>
      <c r="E1395" s="1101"/>
      <c r="F1395" s="1084"/>
    </row>
    <row r="1396" spans="2:6" s="1081" customFormat="1">
      <c r="B1396" s="1082"/>
      <c r="C1396" s="1083"/>
      <c r="D1396" s="1083"/>
      <c r="E1396" s="1101"/>
      <c r="F1396" s="1084"/>
    </row>
    <row r="1397" spans="2:6" s="1081" customFormat="1">
      <c r="B1397" s="1082"/>
      <c r="C1397" s="1083"/>
      <c r="D1397" s="1083"/>
      <c r="E1397" s="1101"/>
      <c r="F1397" s="1084"/>
    </row>
    <row r="1398" spans="2:6" s="1081" customFormat="1">
      <c r="B1398" s="1082"/>
      <c r="C1398" s="1083"/>
      <c r="D1398" s="1083"/>
      <c r="E1398" s="1101"/>
      <c r="F1398" s="1084"/>
    </row>
    <row r="1399" spans="2:6" s="1081" customFormat="1">
      <c r="B1399" s="1082"/>
      <c r="C1399" s="1083"/>
      <c r="D1399" s="1083"/>
      <c r="E1399" s="1101"/>
      <c r="F1399" s="1084"/>
    </row>
    <row r="1400" spans="2:6" s="1081" customFormat="1">
      <c r="B1400" s="1082"/>
      <c r="C1400" s="1083"/>
      <c r="D1400" s="1083"/>
      <c r="E1400" s="1101"/>
      <c r="F1400" s="1084"/>
    </row>
    <row r="1401" spans="2:6" s="1081" customFormat="1">
      <c r="B1401" s="1082"/>
      <c r="C1401" s="1083"/>
      <c r="D1401" s="1083"/>
      <c r="E1401" s="1101"/>
      <c r="F1401" s="1084"/>
    </row>
    <row r="1402" spans="2:6" s="1081" customFormat="1">
      <c r="B1402" s="1082"/>
      <c r="C1402" s="1083"/>
      <c r="D1402" s="1083"/>
      <c r="E1402" s="1101"/>
      <c r="F1402" s="1084"/>
    </row>
    <row r="1403" spans="2:6" s="1081" customFormat="1">
      <c r="B1403" s="1082"/>
      <c r="C1403" s="1083"/>
      <c r="D1403" s="1083"/>
      <c r="E1403" s="1101"/>
      <c r="F1403" s="1084"/>
    </row>
    <row r="1404" spans="2:6" s="1081" customFormat="1">
      <c r="B1404" s="1082"/>
      <c r="C1404" s="1083"/>
      <c r="D1404" s="1083"/>
      <c r="E1404" s="1101"/>
      <c r="F1404" s="1084"/>
    </row>
    <row r="1405" spans="2:6" s="1081" customFormat="1">
      <c r="B1405" s="1082"/>
      <c r="C1405" s="1083"/>
      <c r="D1405" s="1083"/>
      <c r="E1405" s="1101"/>
      <c r="F1405" s="1084"/>
    </row>
    <row r="1406" spans="2:6" s="1081" customFormat="1">
      <c r="B1406" s="1082"/>
      <c r="C1406" s="1083"/>
      <c r="D1406" s="1083"/>
      <c r="E1406" s="1101"/>
      <c r="F1406" s="1084"/>
    </row>
    <row r="1407" spans="2:6" s="1081" customFormat="1">
      <c r="B1407" s="1082"/>
      <c r="C1407" s="1083"/>
      <c r="D1407" s="1083"/>
      <c r="E1407" s="1101"/>
      <c r="F1407" s="1084"/>
    </row>
    <row r="1408" spans="2:6" s="1081" customFormat="1">
      <c r="B1408" s="1082"/>
      <c r="C1408" s="1083"/>
      <c r="D1408" s="1083"/>
      <c r="E1408" s="1101"/>
      <c r="F1408" s="1084"/>
    </row>
    <row r="1409" spans="2:6" s="1081" customFormat="1">
      <c r="B1409" s="1082"/>
      <c r="C1409" s="1083"/>
      <c r="D1409" s="1083"/>
      <c r="E1409" s="1101"/>
      <c r="F1409" s="1084"/>
    </row>
    <row r="1410" spans="2:6" s="1081" customFormat="1">
      <c r="B1410" s="1082"/>
      <c r="C1410" s="1083"/>
      <c r="D1410" s="1083"/>
      <c r="E1410" s="1101"/>
      <c r="F1410" s="1084"/>
    </row>
    <row r="1411" spans="2:6" s="1081" customFormat="1">
      <c r="B1411" s="1082"/>
      <c r="C1411" s="1083"/>
      <c r="D1411" s="1083"/>
      <c r="E1411" s="1101"/>
      <c r="F1411" s="1084"/>
    </row>
    <row r="1412" spans="2:6" s="1081" customFormat="1">
      <c r="B1412" s="1082"/>
      <c r="C1412" s="1083"/>
      <c r="D1412" s="1083"/>
      <c r="E1412" s="1101"/>
      <c r="F1412" s="1084"/>
    </row>
    <row r="1413" spans="2:6" s="1081" customFormat="1">
      <c r="B1413" s="1082"/>
      <c r="C1413" s="1083"/>
      <c r="D1413" s="1083"/>
      <c r="E1413" s="1101"/>
      <c r="F1413" s="1084"/>
    </row>
    <row r="1414" spans="2:6" s="1081" customFormat="1">
      <c r="B1414" s="1082"/>
      <c r="C1414" s="1083"/>
      <c r="D1414" s="1083"/>
      <c r="E1414" s="1101"/>
      <c r="F1414" s="1084"/>
    </row>
    <row r="1415" spans="2:6" s="1081" customFormat="1">
      <c r="B1415" s="1082"/>
      <c r="C1415" s="1083"/>
      <c r="D1415" s="1083"/>
      <c r="E1415" s="1101"/>
      <c r="F1415" s="1084"/>
    </row>
    <row r="1416" spans="2:6" s="1081" customFormat="1">
      <c r="B1416" s="1082"/>
      <c r="C1416" s="1083"/>
      <c r="D1416" s="1083"/>
      <c r="E1416" s="1101"/>
      <c r="F1416" s="1084"/>
    </row>
    <row r="1417" spans="2:6" s="1081" customFormat="1">
      <c r="B1417" s="1082"/>
      <c r="C1417" s="1083"/>
      <c r="D1417" s="1083"/>
      <c r="E1417" s="1101"/>
      <c r="F1417" s="1084"/>
    </row>
    <row r="1418" spans="2:6" s="1081" customFormat="1">
      <c r="B1418" s="1082"/>
      <c r="C1418" s="1083"/>
      <c r="D1418" s="1083"/>
      <c r="E1418" s="1101"/>
      <c r="F1418" s="1084"/>
    </row>
    <row r="1419" spans="2:6" s="1081" customFormat="1">
      <c r="B1419" s="1082"/>
      <c r="C1419" s="1083"/>
      <c r="D1419" s="1083"/>
      <c r="E1419" s="1101"/>
      <c r="F1419" s="1084"/>
    </row>
    <row r="1420" spans="2:6" s="1081" customFormat="1">
      <c r="B1420" s="1082"/>
      <c r="C1420" s="1083"/>
      <c r="D1420" s="1083"/>
      <c r="E1420" s="1101"/>
      <c r="F1420" s="1084"/>
    </row>
    <row r="1421" spans="2:6" s="1081" customFormat="1">
      <c r="B1421" s="1082"/>
      <c r="C1421" s="1083"/>
      <c r="D1421" s="1083"/>
      <c r="E1421" s="1101"/>
      <c r="F1421" s="1084"/>
    </row>
    <row r="1422" spans="2:6" s="1081" customFormat="1">
      <c r="B1422" s="1082"/>
      <c r="C1422" s="1083"/>
      <c r="D1422" s="1083"/>
      <c r="E1422" s="1101"/>
      <c r="F1422" s="1084"/>
    </row>
    <row r="1423" spans="2:6" s="1081" customFormat="1">
      <c r="B1423" s="1082"/>
      <c r="C1423" s="1083"/>
      <c r="D1423" s="1083"/>
      <c r="E1423" s="1101"/>
      <c r="F1423" s="1084"/>
    </row>
    <row r="1424" spans="2:6" s="1081" customFormat="1">
      <c r="B1424" s="1082"/>
      <c r="C1424" s="1083"/>
      <c r="D1424" s="1083"/>
      <c r="E1424" s="1101"/>
      <c r="F1424" s="1084"/>
    </row>
    <row r="1425" spans="2:6" s="1081" customFormat="1">
      <c r="B1425" s="1082"/>
      <c r="C1425" s="1083"/>
      <c r="D1425" s="1083"/>
      <c r="E1425" s="1101"/>
      <c r="F1425" s="1084"/>
    </row>
    <row r="1426" spans="2:6" s="1081" customFormat="1">
      <c r="B1426" s="1082"/>
      <c r="C1426" s="1083"/>
      <c r="D1426" s="1083"/>
      <c r="E1426" s="1101"/>
      <c r="F1426" s="1084"/>
    </row>
    <row r="1427" spans="2:6" s="1081" customFormat="1">
      <c r="B1427" s="1082"/>
      <c r="C1427" s="1083"/>
      <c r="D1427" s="1083"/>
      <c r="E1427" s="1101"/>
      <c r="F1427" s="1084"/>
    </row>
    <row r="1428" spans="2:6" s="1081" customFormat="1">
      <c r="B1428" s="1082"/>
      <c r="C1428" s="1083"/>
      <c r="D1428" s="1083"/>
      <c r="E1428" s="1101"/>
      <c r="F1428" s="1084"/>
    </row>
    <row r="1429" spans="2:6" s="1081" customFormat="1">
      <c r="B1429" s="1082"/>
      <c r="C1429" s="1083"/>
      <c r="D1429" s="1083"/>
      <c r="E1429" s="1101"/>
      <c r="F1429" s="1084"/>
    </row>
    <row r="1430" spans="2:6" s="1081" customFormat="1">
      <c r="B1430" s="1082"/>
      <c r="C1430" s="1083"/>
      <c r="D1430" s="1083"/>
      <c r="E1430" s="1101"/>
      <c r="F1430" s="1084"/>
    </row>
    <row r="1431" spans="2:6" s="1081" customFormat="1">
      <c r="B1431" s="1082"/>
      <c r="C1431" s="1083"/>
      <c r="D1431" s="1083"/>
      <c r="E1431" s="1101"/>
      <c r="F1431" s="1084"/>
    </row>
    <row r="1432" spans="2:6" s="1081" customFormat="1">
      <c r="B1432" s="1082"/>
      <c r="C1432" s="1083"/>
      <c r="D1432" s="1083"/>
      <c r="E1432" s="1101"/>
      <c r="F1432" s="1084"/>
    </row>
    <row r="1433" spans="2:6" s="1081" customFormat="1">
      <c r="B1433" s="1082"/>
      <c r="C1433" s="1083"/>
      <c r="D1433" s="1083"/>
      <c r="E1433" s="1101"/>
      <c r="F1433" s="1084"/>
    </row>
    <row r="1434" spans="2:6" s="1081" customFormat="1">
      <c r="B1434" s="1082"/>
      <c r="C1434" s="1083"/>
      <c r="D1434" s="1083"/>
      <c r="E1434" s="1101"/>
      <c r="F1434" s="1084"/>
    </row>
    <row r="1435" spans="2:6" s="1081" customFormat="1">
      <c r="B1435" s="1082"/>
      <c r="C1435" s="1083"/>
      <c r="D1435" s="1083"/>
      <c r="E1435" s="1101"/>
      <c r="F1435" s="1084"/>
    </row>
    <row r="1436" spans="2:6" s="1081" customFormat="1">
      <c r="B1436" s="1082"/>
      <c r="C1436" s="1083"/>
      <c r="D1436" s="1083"/>
      <c r="E1436" s="1101"/>
      <c r="F1436" s="1084"/>
    </row>
    <row r="1437" spans="2:6" s="1081" customFormat="1">
      <c r="B1437" s="1082"/>
      <c r="C1437" s="1083"/>
      <c r="D1437" s="1083"/>
      <c r="E1437" s="1101"/>
      <c r="F1437" s="1084"/>
    </row>
    <row r="1438" spans="2:6" s="1081" customFormat="1">
      <c r="B1438" s="1082"/>
      <c r="C1438" s="1083"/>
      <c r="D1438" s="1083"/>
      <c r="E1438" s="1101"/>
      <c r="F1438" s="1084"/>
    </row>
    <row r="1439" spans="2:6" s="1081" customFormat="1">
      <c r="B1439" s="1082"/>
      <c r="C1439" s="1083"/>
      <c r="D1439" s="1083"/>
      <c r="E1439" s="1101"/>
      <c r="F1439" s="1084"/>
    </row>
    <row r="1440" spans="2:6" s="1081" customFormat="1">
      <c r="B1440" s="1082"/>
      <c r="C1440" s="1083"/>
      <c r="D1440" s="1083"/>
      <c r="E1440" s="1101"/>
      <c r="F1440" s="1084"/>
    </row>
    <row r="1441" spans="2:6" s="1081" customFormat="1">
      <c r="B1441" s="1082"/>
      <c r="C1441" s="1083"/>
      <c r="D1441" s="1083"/>
      <c r="E1441" s="1101"/>
      <c r="F1441" s="1084"/>
    </row>
    <row r="1442" spans="2:6" s="1081" customFormat="1">
      <c r="B1442" s="1082"/>
      <c r="C1442" s="1083"/>
      <c r="D1442" s="1083"/>
      <c r="E1442" s="1101"/>
      <c r="F1442" s="1084"/>
    </row>
    <row r="1443" spans="2:6" s="1081" customFormat="1">
      <c r="B1443" s="1082"/>
      <c r="C1443" s="1083"/>
      <c r="D1443" s="1083"/>
      <c r="E1443" s="1101"/>
      <c r="F1443" s="1084"/>
    </row>
    <row r="1444" spans="2:6" s="1081" customFormat="1">
      <c r="B1444" s="1082"/>
      <c r="C1444" s="1083"/>
      <c r="D1444" s="1083"/>
      <c r="E1444" s="1101"/>
      <c r="F1444" s="1084"/>
    </row>
    <row r="1445" spans="2:6" s="1081" customFormat="1">
      <c r="B1445" s="1082"/>
      <c r="C1445" s="1083"/>
      <c r="D1445" s="1083"/>
      <c r="E1445" s="1101"/>
      <c r="F1445" s="1084"/>
    </row>
    <row r="1446" spans="2:6" s="1081" customFormat="1">
      <c r="B1446" s="1082"/>
      <c r="C1446" s="1083"/>
      <c r="D1446" s="1083"/>
      <c r="E1446" s="1101"/>
      <c r="F1446" s="1084"/>
    </row>
    <row r="1447" spans="2:6" s="1081" customFormat="1">
      <c r="B1447" s="1082"/>
      <c r="C1447" s="1083"/>
      <c r="D1447" s="1083"/>
      <c r="E1447" s="1101"/>
      <c r="F1447" s="1084"/>
    </row>
    <row r="1448" spans="2:6" s="1081" customFormat="1">
      <c r="B1448" s="1082"/>
      <c r="C1448" s="1083"/>
      <c r="D1448" s="1083"/>
      <c r="E1448" s="1101"/>
      <c r="F1448" s="1084"/>
    </row>
    <row r="1449" spans="2:6" s="1081" customFormat="1">
      <c r="B1449" s="1082"/>
      <c r="C1449" s="1083"/>
      <c r="D1449" s="1083"/>
      <c r="E1449" s="1101"/>
      <c r="F1449" s="1084"/>
    </row>
    <row r="1450" spans="2:6" s="1081" customFormat="1">
      <c r="B1450" s="1082"/>
      <c r="C1450" s="1083"/>
      <c r="D1450" s="1083"/>
      <c r="E1450" s="1101"/>
      <c r="F1450" s="1084"/>
    </row>
    <row r="1451" spans="2:6" s="1081" customFormat="1">
      <c r="B1451" s="1082"/>
      <c r="C1451" s="1083"/>
      <c r="D1451" s="1083"/>
      <c r="E1451" s="1101"/>
      <c r="F1451" s="1084"/>
    </row>
    <row r="1452" spans="2:6" s="1081" customFormat="1">
      <c r="B1452" s="1082"/>
      <c r="C1452" s="1083"/>
      <c r="D1452" s="1083"/>
      <c r="E1452" s="1101"/>
      <c r="F1452" s="1084"/>
    </row>
    <row r="1453" spans="2:6" s="1081" customFormat="1">
      <c r="B1453" s="1082"/>
      <c r="C1453" s="1083"/>
      <c r="D1453" s="1083"/>
      <c r="E1453" s="1101"/>
      <c r="F1453" s="1084"/>
    </row>
    <row r="1454" spans="2:6" s="1081" customFormat="1">
      <c r="B1454" s="1082"/>
      <c r="C1454" s="1083"/>
      <c r="D1454" s="1083"/>
      <c r="E1454" s="1101"/>
      <c r="F1454" s="1084"/>
    </row>
    <row r="1455" spans="2:6" s="1081" customFormat="1">
      <c r="B1455" s="1082"/>
      <c r="C1455" s="1083"/>
      <c r="D1455" s="1083"/>
      <c r="E1455" s="1101"/>
      <c r="F1455" s="1084"/>
    </row>
    <row r="1456" spans="2:6" s="1081" customFormat="1">
      <c r="B1456" s="1082"/>
      <c r="C1456" s="1083"/>
      <c r="D1456" s="1083"/>
      <c r="E1456" s="1101"/>
      <c r="F1456" s="1084"/>
    </row>
    <row r="1457" spans="2:6" s="1081" customFormat="1">
      <c r="B1457" s="1082"/>
      <c r="C1457" s="1083"/>
      <c r="D1457" s="1083"/>
      <c r="E1457" s="1101"/>
      <c r="F1457" s="1084"/>
    </row>
    <row r="1458" spans="2:6" s="1081" customFormat="1">
      <c r="B1458" s="1082"/>
      <c r="C1458" s="1083"/>
      <c r="D1458" s="1083"/>
      <c r="E1458" s="1101"/>
      <c r="F1458" s="1084"/>
    </row>
    <row r="1459" spans="2:6" s="1081" customFormat="1">
      <c r="B1459" s="1082"/>
      <c r="C1459" s="1083"/>
      <c r="D1459" s="1083"/>
      <c r="E1459" s="1101"/>
      <c r="F1459" s="1084"/>
    </row>
    <row r="1460" spans="2:6" s="1081" customFormat="1">
      <c r="B1460" s="1082"/>
      <c r="C1460" s="1083"/>
      <c r="D1460" s="1083"/>
      <c r="E1460" s="1101"/>
      <c r="F1460" s="1084"/>
    </row>
    <row r="1461" spans="2:6" s="1081" customFormat="1">
      <c r="B1461" s="1082"/>
      <c r="C1461" s="1083"/>
      <c r="D1461" s="1083"/>
      <c r="E1461" s="1101"/>
      <c r="F1461" s="1084"/>
    </row>
    <row r="1462" spans="2:6" s="1081" customFormat="1">
      <c r="B1462" s="1082"/>
      <c r="C1462" s="1083"/>
      <c r="D1462" s="1083"/>
      <c r="E1462" s="1101"/>
      <c r="F1462" s="1084"/>
    </row>
    <row r="1463" spans="2:6" s="1081" customFormat="1">
      <c r="B1463" s="1082"/>
      <c r="C1463" s="1083"/>
      <c r="D1463" s="1083"/>
      <c r="E1463" s="1101"/>
      <c r="F1463" s="1084"/>
    </row>
    <row r="1464" spans="2:6" s="1081" customFormat="1">
      <c r="B1464" s="1082"/>
      <c r="C1464" s="1083"/>
      <c r="D1464" s="1083"/>
      <c r="E1464" s="1101"/>
      <c r="F1464" s="1084"/>
    </row>
    <row r="1465" spans="2:6" s="1081" customFormat="1">
      <c r="B1465" s="1082"/>
      <c r="C1465" s="1083"/>
      <c r="D1465" s="1083"/>
      <c r="E1465" s="1101"/>
      <c r="F1465" s="1084"/>
    </row>
    <row r="1466" spans="2:6" s="1081" customFormat="1">
      <c r="B1466" s="1082"/>
      <c r="C1466" s="1083"/>
      <c r="D1466" s="1083"/>
      <c r="E1466" s="1101"/>
      <c r="F1466" s="1084"/>
    </row>
    <row r="1467" spans="2:6" s="1081" customFormat="1">
      <c r="B1467" s="1082"/>
      <c r="C1467" s="1083"/>
      <c r="D1467" s="1083"/>
      <c r="E1467" s="1101"/>
      <c r="F1467" s="1084"/>
    </row>
    <row r="1468" spans="2:6" s="1081" customFormat="1">
      <c r="B1468" s="1082"/>
      <c r="C1468" s="1083"/>
      <c r="D1468" s="1083"/>
      <c r="E1468" s="1101"/>
      <c r="F1468" s="1084"/>
    </row>
    <row r="1469" spans="2:6" s="1081" customFormat="1">
      <c r="B1469" s="1082"/>
      <c r="C1469" s="1083"/>
      <c r="D1469" s="1083"/>
      <c r="E1469" s="1101"/>
      <c r="F1469" s="1084"/>
    </row>
    <row r="1470" spans="2:6" s="1081" customFormat="1">
      <c r="B1470" s="1082"/>
      <c r="C1470" s="1083"/>
      <c r="D1470" s="1083"/>
      <c r="E1470" s="1101"/>
      <c r="F1470" s="1084"/>
    </row>
    <row r="1471" spans="2:6" s="1081" customFormat="1">
      <c r="B1471" s="1082"/>
      <c r="C1471" s="1083"/>
      <c r="D1471" s="1083"/>
      <c r="E1471" s="1101"/>
      <c r="F1471" s="1084"/>
    </row>
    <row r="1472" spans="2:6" s="1081" customFormat="1">
      <c r="B1472" s="1082"/>
      <c r="C1472" s="1083"/>
      <c r="D1472" s="1083"/>
      <c r="E1472" s="1101"/>
      <c r="F1472" s="1084"/>
    </row>
    <row r="1473" spans="2:6" s="1081" customFormat="1">
      <c r="B1473" s="1082"/>
      <c r="C1473" s="1083"/>
      <c r="D1473" s="1083"/>
      <c r="E1473" s="1101"/>
      <c r="F1473" s="1084"/>
    </row>
    <row r="1474" spans="2:6" s="1081" customFormat="1">
      <c r="B1474" s="1082"/>
      <c r="C1474" s="1083"/>
      <c r="D1474" s="1083"/>
      <c r="E1474" s="1101"/>
      <c r="F1474" s="1084"/>
    </row>
    <row r="1475" spans="2:6" s="1081" customFormat="1">
      <c r="B1475" s="1082"/>
      <c r="C1475" s="1083"/>
      <c r="D1475" s="1083"/>
      <c r="E1475" s="1101"/>
      <c r="F1475" s="1084"/>
    </row>
    <row r="1476" spans="2:6" s="1081" customFormat="1">
      <c r="B1476" s="1082"/>
      <c r="C1476" s="1083"/>
      <c r="D1476" s="1083"/>
      <c r="E1476" s="1101"/>
      <c r="F1476" s="1084"/>
    </row>
    <row r="1477" spans="2:6" s="1081" customFormat="1">
      <c r="B1477" s="1082"/>
      <c r="C1477" s="1083"/>
      <c r="D1477" s="1083"/>
      <c r="E1477" s="1101"/>
      <c r="F1477" s="1084"/>
    </row>
    <row r="1478" spans="2:6" s="1081" customFormat="1">
      <c r="B1478" s="1082"/>
      <c r="C1478" s="1083"/>
      <c r="D1478" s="1083"/>
      <c r="E1478" s="1101"/>
      <c r="F1478" s="1084"/>
    </row>
    <row r="1479" spans="2:6" s="1081" customFormat="1">
      <c r="B1479" s="1082"/>
      <c r="C1479" s="1083"/>
      <c r="D1479" s="1083"/>
      <c r="E1479" s="1101"/>
      <c r="F1479" s="1084"/>
    </row>
    <row r="1480" spans="2:6" s="1081" customFormat="1">
      <c r="B1480" s="1082"/>
      <c r="C1480" s="1083"/>
      <c r="D1480" s="1083"/>
      <c r="E1480" s="1101"/>
      <c r="F1480" s="1084"/>
    </row>
    <row r="1481" spans="2:6" s="1081" customFormat="1">
      <c r="B1481" s="1082"/>
      <c r="C1481" s="1083"/>
      <c r="D1481" s="1083"/>
      <c r="E1481" s="1101"/>
      <c r="F1481" s="1084"/>
    </row>
    <row r="1482" spans="2:6" s="1081" customFormat="1">
      <c r="B1482" s="1082"/>
      <c r="C1482" s="1083"/>
      <c r="D1482" s="1083"/>
      <c r="E1482" s="1101"/>
      <c r="F1482" s="1084"/>
    </row>
    <row r="1483" spans="2:6" s="1081" customFormat="1">
      <c r="B1483" s="1082"/>
      <c r="C1483" s="1083"/>
      <c r="D1483" s="1083"/>
      <c r="E1483" s="1101"/>
      <c r="F1483" s="1084"/>
    </row>
    <row r="1484" spans="2:6" s="1081" customFormat="1">
      <c r="B1484" s="1082"/>
      <c r="C1484" s="1083"/>
      <c r="D1484" s="1083"/>
      <c r="E1484" s="1101"/>
      <c r="F1484" s="1084"/>
    </row>
    <row r="1485" spans="2:6" s="1081" customFormat="1">
      <c r="B1485" s="1082"/>
      <c r="C1485" s="1083"/>
      <c r="D1485" s="1083"/>
      <c r="E1485" s="1101"/>
      <c r="F1485" s="1084"/>
    </row>
    <row r="1486" spans="2:6" s="1081" customFormat="1">
      <c r="B1486" s="1082"/>
      <c r="C1486" s="1083"/>
      <c r="D1486" s="1083"/>
      <c r="E1486" s="1101"/>
      <c r="F1486" s="1084"/>
    </row>
    <row r="1487" spans="2:6" s="1081" customFormat="1">
      <c r="B1487" s="1082"/>
      <c r="C1487" s="1083"/>
      <c r="D1487" s="1083"/>
      <c r="E1487" s="1101"/>
      <c r="F1487" s="1084"/>
    </row>
    <row r="1488" spans="2:6" s="1081" customFormat="1">
      <c r="B1488" s="1082"/>
      <c r="C1488" s="1083"/>
      <c r="D1488" s="1083"/>
      <c r="E1488" s="1101"/>
      <c r="F1488" s="1084"/>
    </row>
    <row r="1489" spans="2:6" s="1081" customFormat="1">
      <c r="B1489" s="1082"/>
      <c r="C1489" s="1083"/>
      <c r="D1489" s="1083"/>
      <c r="E1489" s="1101"/>
      <c r="F1489" s="1084"/>
    </row>
    <row r="1490" spans="2:6" s="1081" customFormat="1">
      <c r="B1490" s="1082"/>
      <c r="C1490" s="1083"/>
      <c r="D1490" s="1083"/>
      <c r="E1490" s="1101"/>
      <c r="F1490" s="1084"/>
    </row>
    <row r="1491" spans="2:6" s="1081" customFormat="1">
      <c r="B1491" s="1082"/>
      <c r="C1491" s="1083"/>
      <c r="D1491" s="1083"/>
      <c r="E1491" s="1101"/>
      <c r="F1491" s="1084"/>
    </row>
    <row r="1492" spans="2:6" s="1081" customFormat="1">
      <c r="B1492" s="1082"/>
      <c r="C1492" s="1083"/>
      <c r="D1492" s="1083"/>
      <c r="E1492" s="1101"/>
      <c r="F1492" s="1084"/>
    </row>
    <row r="1493" spans="2:6" s="1081" customFormat="1">
      <c r="B1493" s="1082"/>
      <c r="C1493" s="1083"/>
      <c r="D1493" s="1083"/>
      <c r="E1493" s="1101"/>
      <c r="F1493" s="1084"/>
    </row>
    <row r="1494" spans="2:6" s="1081" customFormat="1">
      <c r="B1494" s="1082"/>
      <c r="C1494" s="1083"/>
      <c r="D1494" s="1083"/>
      <c r="E1494" s="1101"/>
      <c r="F1494" s="1084"/>
    </row>
    <row r="1495" spans="2:6" s="1081" customFormat="1">
      <c r="B1495" s="1082"/>
      <c r="C1495" s="1083"/>
      <c r="D1495" s="1083"/>
      <c r="E1495" s="1101"/>
      <c r="F1495" s="1084"/>
    </row>
    <row r="1496" spans="2:6" s="1081" customFormat="1">
      <c r="B1496" s="1082"/>
      <c r="C1496" s="1083"/>
      <c r="D1496" s="1083"/>
      <c r="E1496" s="1101"/>
      <c r="F1496" s="1084"/>
    </row>
    <row r="1497" spans="2:6" s="1081" customFormat="1">
      <c r="B1497" s="1082"/>
      <c r="C1497" s="1083"/>
      <c r="D1497" s="1083"/>
      <c r="E1497" s="1101"/>
      <c r="F1497" s="1084"/>
    </row>
    <row r="1498" spans="2:6" s="1081" customFormat="1">
      <c r="B1498" s="1082"/>
      <c r="C1498" s="1083"/>
      <c r="D1498" s="1083"/>
      <c r="E1498" s="1101"/>
      <c r="F1498" s="1084"/>
    </row>
    <row r="1499" spans="2:6" s="1081" customFormat="1">
      <c r="B1499" s="1082"/>
      <c r="C1499" s="1083"/>
      <c r="D1499" s="1083"/>
      <c r="E1499" s="1101"/>
      <c r="F1499" s="1084"/>
    </row>
    <row r="1500" spans="2:6" s="1081" customFormat="1">
      <c r="B1500" s="1082"/>
      <c r="C1500" s="1083"/>
      <c r="D1500" s="1083"/>
      <c r="E1500" s="1101"/>
      <c r="F1500" s="1084"/>
    </row>
    <row r="1501" spans="2:6" s="1081" customFormat="1">
      <c r="B1501" s="1082"/>
      <c r="C1501" s="1083"/>
      <c r="D1501" s="1083"/>
      <c r="E1501" s="1101"/>
      <c r="F1501" s="1084"/>
    </row>
    <row r="1502" spans="2:6" s="1081" customFormat="1">
      <c r="B1502" s="1082"/>
      <c r="C1502" s="1083"/>
      <c r="D1502" s="1083"/>
      <c r="E1502" s="1101"/>
      <c r="F1502" s="1084"/>
    </row>
    <row r="1503" spans="2:6" s="1081" customFormat="1">
      <c r="B1503" s="1082"/>
      <c r="C1503" s="1083"/>
      <c r="D1503" s="1083"/>
      <c r="E1503" s="1101"/>
      <c r="F1503" s="1084"/>
    </row>
    <row r="1504" spans="2:6" s="1081" customFormat="1">
      <c r="B1504" s="1082"/>
      <c r="C1504" s="1083"/>
      <c r="D1504" s="1083"/>
      <c r="E1504" s="1101"/>
      <c r="F1504" s="1084"/>
    </row>
    <row r="1505" spans="2:6" s="1081" customFormat="1">
      <c r="B1505" s="1082"/>
      <c r="C1505" s="1083"/>
      <c r="D1505" s="1083"/>
      <c r="E1505" s="1101"/>
      <c r="F1505" s="1084"/>
    </row>
    <row r="1506" spans="2:6" s="1081" customFormat="1">
      <c r="B1506" s="1082"/>
      <c r="C1506" s="1083"/>
      <c r="D1506" s="1083"/>
      <c r="E1506" s="1101"/>
      <c r="F1506" s="1084"/>
    </row>
    <row r="1507" spans="2:6" s="1081" customFormat="1">
      <c r="B1507" s="1082"/>
      <c r="C1507" s="1083"/>
      <c r="D1507" s="1083"/>
      <c r="E1507" s="1101"/>
      <c r="F1507" s="1084"/>
    </row>
    <row r="1508" spans="2:6" s="1081" customFormat="1">
      <c r="B1508" s="1082"/>
      <c r="C1508" s="1083"/>
      <c r="D1508" s="1083"/>
      <c r="E1508" s="1101"/>
      <c r="F1508" s="1084"/>
    </row>
    <row r="1509" spans="2:6" s="1081" customFormat="1">
      <c r="B1509" s="1082"/>
      <c r="C1509" s="1083"/>
      <c r="D1509" s="1083"/>
      <c r="E1509" s="1101"/>
      <c r="F1509" s="1084"/>
    </row>
    <row r="1510" spans="2:6" s="1081" customFormat="1">
      <c r="B1510" s="1082"/>
      <c r="C1510" s="1083"/>
      <c r="D1510" s="1083"/>
      <c r="E1510" s="1101"/>
      <c r="F1510" s="1084"/>
    </row>
    <row r="1511" spans="2:6" s="1081" customFormat="1">
      <c r="B1511" s="1082"/>
      <c r="C1511" s="1083"/>
      <c r="D1511" s="1083"/>
      <c r="E1511" s="1101"/>
      <c r="F1511" s="1084"/>
    </row>
    <row r="1512" spans="2:6" s="1081" customFormat="1">
      <c r="B1512" s="1082"/>
      <c r="C1512" s="1083"/>
      <c r="D1512" s="1083"/>
      <c r="E1512" s="1101"/>
      <c r="F1512" s="1084"/>
    </row>
    <row r="1513" spans="2:6" s="1081" customFormat="1">
      <c r="B1513" s="1082"/>
      <c r="C1513" s="1083"/>
      <c r="D1513" s="1083"/>
      <c r="E1513" s="1101"/>
      <c r="F1513" s="1084"/>
    </row>
    <row r="1514" spans="2:6" s="1081" customFormat="1">
      <c r="B1514" s="1082"/>
      <c r="C1514" s="1083"/>
      <c r="D1514" s="1083"/>
      <c r="E1514" s="1101"/>
      <c r="F1514" s="1084"/>
    </row>
    <row r="1515" spans="2:6" s="1081" customFormat="1">
      <c r="B1515" s="1082"/>
      <c r="C1515" s="1083"/>
      <c r="D1515" s="1083"/>
      <c r="E1515" s="1101"/>
      <c r="F1515" s="1084"/>
    </row>
    <row r="1516" spans="2:6" s="1081" customFormat="1">
      <c r="B1516" s="1082"/>
      <c r="C1516" s="1083"/>
      <c r="D1516" s="1083"/>
      <c r="E1516" s="1101"/>
      <c r="F1516" s="1084"/>
    </row>
    <row r="1517" spans="2:6" s="1081" customFormat="1">
      <c r="B1517" s="1082"/>
      <c r="C1517" s="1083"/>
      <c r="D1517" s="1083"/>
      <c r="E1517" s="1101"/>
      <c r="F1517" s="1084"/>
    </row>
    <row r="1518" spans="2:6" s="1081" customFormat="1">
      <c r="B1518" s="1082"/>
      <c r="C1518" s="1083"/>
      <c r="D1518" s="1083"/>
      <c r="E1518" s="1101"/>
      <c r="F1518" s="1084"/>
    </row>
    <row r="1519" spans="2:6" s="1081" customFormat="1">
      <c r="B1519" s="1082"/>
      <c r="C1519" s="1083"/>
      <c r="D1519" s="1083"/>
      <c r="E1519" s="1101"/>
      <c r="F1519" s="1084"/>
    </row>
    <row r="1520" spans="2:6" s="1081" customFormat="1">
      <c r="B1520" s="1082"/>
      <c r="C1520" s="1083"/>
      <c r="D1520" s="1083"/>
      <c r="E1520" s="1101"/>
      <c r="F1520" s="1084"/>
    </row>
    <row r="1521" spans="2:6" s="1081" customFormat="1">
      <c r="B1521" s="1082"/>
      <c r="C1521" s="1083"/>
      <c r="D1521" s="1083"/>
      <c r="E1521" s="1101"/>
      <c r="F1521" s="1084"/>
    </row>
    <row r="1522" spans="2:6" s="1081" customFormat="1">
      <c r="B1522" s="1082"/>
      <c r="C1522" s="1083"/>
      <c r="D1522" s="1083"/>
      <c r="E1522" s="1101"/>
      <c r="F1522" s="1084"/>
    </row>
    <row r="1523" spans="2:6" s="1081" customFormat="1">
      <c r="B1523" s="1082"/>
      <c r="C1523" s="1083"/>
      <c r="D1523" s="1083"/>
      <c r="E1523" s="1101"/>
      <c r="F1523" s="1084"/>
    </row>
    <row r="1524" spans="2:6" s="1081" customFormat="1">
      <c r="B1524" s="1082"/>
      <c r="C1524" s="1083"/>
      <c r="D1524" s="1083"/>
      <c r="E1524" s="1101"/>
      <c r="F1524" s="1084"/>
    </row>
    <row r="1525" spans="2:6" s="1081" customFormat="1">
      <c r="B1525" s="1082"/>
      <c r="C1525" s="1083"/>
      <c r="D1525" s="1083"/>
      <c r="E1525" s="1101"/>
      <c r="F1525" s="1084"/>
    </row>
    <row r="1526" spans="2:6" s="1081" customFormat="1">
      <c r="B1526" s="1082"/>
      <c r="C1526" s="1083"/>
      <c r="D1526" s="1083"/>
      <c r="E1526" s="1101"/>
      <c r="F1526" s="1084"/>
    </row>
    <row r="1527" spans="2:6" s="1081" customFormat="1">
      <c r="B1527" s="1082"/>
      <c r="C1527" s="1083"/>
      <c r="D1527" s="1083"/>
      <c r="E1527" s="1101"/>
      <c r="F1527" s="1084"/>
    </row>
    <row r="1528" spans="2:6" s="1081" customFormat="1">
      <c r="B1528" s="1082"/>
      <c r="C1528" s="1083"/>
      <c r="D1528" s="1083"/>
      <c r="E1528" s="1101"/>
      <c r="F1528" s="1084"/>
    </row>
    <row r="1529" spans="2:6" s="1081" customFormat="1">
      <c r="B1529" s="1082"/>
      <c r="C1529" s="1083"/>
      <c r="D1529" s="1083"/>
      <c r="E1529" s="1101"/>
      <c r="F1529" s="1084"/>
    </row>
    <row r="1530" spans="2:6" s="1081" customFormat="1">
      <c r="B1530" s="1082"/>
      <c r="C1530" s="1083"/>
      <c r="D1530" s="1083"/>
      <c r="E1530" s="1101"/>
      <c r="F1530" s="1084"/>
    </row>
    <row r="1531" spans="2:6" s="1081" customFormat="1">
      <c r="B1531" s="1082"/>
      <c r="C1531" s="1083"/>
      <c r="D1531" s="1083"/>
      <c r="E1531" s="1101"/>
      <c r="F1531" s="1084"/>
    </row>
    <row r="1532" spans="2:6" s="1081" customFormat="1">
      <c r="B1532" s="1082"/>
      <c r="C1532" s="1083"/>
      <c r="D1532" s="1083"/>
      <c r="E1532" s="1101"/>
      <c r="F1532" s="1084"/>
    </row>
    <row r="1533" spans="2:6" s="1081" customFormat="1">
      <c r="B1533" s="1082"/>
      <c r="C1533" s="1083"/>
      <c r="D1533" s="1083"/>
      <c r="E1533" s="1101"/>
      <c r="F1533" s="1084"/>
    </row>
    <row r="1534" spans="2:6" s="1081" customFormat="1">
      <c r="B1534" s="1082"/>
      <c r="C1534" s="1083"/>
      <c r="D1534" s="1083"/>
      <c r="E1534" s="1101"/>
      <c r="F1534" s="1084"/>
    </row>
    <row r="1535" spans="2:6" s="1081" customFormat="1">
      <c r="B1535" s="1082"/>
      <c r="C1535" s="1083"/>
      <c r="D1535" s="1083"/>
      <c r="E1535" s="1101"/>
      <c r="F1535" s="1084"/>
    </row>
    <row r="1536" spans="2:6" s="1081" customFormat="1">
      <c r="B1536" s="1082"/>
      <c r="C1536" s="1083"/>
      <c r="D1536" s="1083"/>
      <c r="E1536" s="1101"/>
      <c r="F1536" s="1084"/>
    </row>
    <row r="1537" spans="2:6" s="1081" customFormat="1">
      <c r="B1537" s="1082"/>
      <c r="C1537" s="1083"/>
      <c r="D1537" s="1083"/>
      <c r="E1537" s="1101"/>
      <c r="F1537" s="1084"/>
    </row>
    <row r="1538" spans="2:6" s="1081" customFormat="1">
      <c r="B1538" s="1082"/>
      <c r="C1538" s="1083"/>
      <c r="D1538" s="1083"/>
      <c r="E1538" s="1101"/>
      <c r="F1538" s="1084"/>
    </row>
    <row r="1539" spans="2:6" s="1081" customFormat="1">
      <c r="B1539" s="1082"/>
      <c r="C1539" s="1083"/>
      <c r="D1539" s="1083"/>
      <c r="E1539" s="1101"/>
      <c r="F1539" s="1084"/>
    </row>
    <row r="1540" spans="2:6" s="1081" customFormat="1">
      <c r="B1540" s="1082"/>
      <c r="C1540" s="1083"/>
      <c r="D1540" s="1083"/>
      <c r="E1540" s="1101"/>
      <c r="F1540" s="1084"/>
    </row>
    <row r="1541" spans="2:6" s="1081" customFormat="1">
      <c r="B1541" s="1082"/>
      <c r="C1541" s="1083"/>
      <c r="D1541" s="1083"/>
      <c r="E1541" s="1101"/>
      <c r="F1541" s="1084"/>
    </row>
    <row r="1542" spans="2:6" s="1081" customFormat="1">
      <c r="B1542" s="1082"/>
      <c r="C1542" s="1083"/>
      <c r="D1542" s="1083"/>
      <c r="E1542" s="1101"/>
      <c r="F1542" s="1084"/>
    </row>
    <row r="1543" spans="2:6" s="1081" customFormat="1">
      <c r="B1543" s="1082"/>
      <c r="C1543" s="1083"/>
      <c r="D1543" s="1083"/>
      <c r="E1543" s="1101"/>
      <c r="F1543" s="1084"/>
    </row>
    <row r="1544" spans="2:6" s="1081" customFormat="1">
      <c r="B1544" s="1082"/>
      <c r="C1544" s="1083"/>
      <c r="D1544" s="1083"/>
      <c r="E1544" s="1101"/>
      <c r="F1544" s="1084"/>
    </row>
    <row r="1545" spans="2:6" s="1081" customFormat="1">
      <c r="B1545" s="1082"/>
      <c r="C1545" s="1083"/>
      <c r="D1545" s="1083"/>
      <c r="E1545" s="1101"/>
      <c r="F1545" s="1084"/>
    </row>
    <row r="1546" spans="2:6" s="1081" customFormat="1">
      <c r="B1546" s="1082"/>
      <c r="C1546" s="1083"/>
      <c r="D1546" s="1083"/>
      <c r="E1546" s="1101"/>
      <c r="F1546" s="1084"/>
    </row>
    <row r="1547" spans="2:6" s="1081" customFormat="1">
      <c r="B1547" s="1082"/>
      <c r="C1547" s="1083"/>
      <c r="D1547" s="1083"/>
      <c r="E1547" s="1101"/>
      <c r="F1547" s="1084"/>
    </row>
    <row r="1548" spans="2:6" s="1081" customFormat="1">
      <c r="B1548" s="1082"/>
      <c r="C1548" s="1083"/>
      <c r="D1548" s="1083"/>
      <c r="E1548" s="1101"/>
      <c r="F1548" s="1084"/>
    </row>
    <row r="1549" spans="2:6" s="1081" customFormat="1">
      <c r="B1549" s="1082"/>
      <c r="C1549" s="1083"/>
      <c r="D1549" s="1083"/>
      <c r="E1549" s="1101"/>
      <c r="F1549" s="1084"/>
    </row>
    <row r="1550" spans="2:6" s="1081" customFormat="1">
      <c r="B1550" s="1082"/>
      <c r="C1550" s="1083"/>
      <c r="D1550" s="1083"/>
      <c r="E1550" s="1101"/>
      <c r="F1550" s="1084"/>
    </row>
    <row r="1551" spans="2:6" s="1081" customFormat="1">
      <c r="B1551" s="1082"/>
      <c r="C1551" s="1083"/>
      <c r="D1551" s="1083"/>
      <c r="E1551" s="1101"/>
      <c r="F1551" s="1084"/>
    </row>
    <row r="1552" spans="2:6" s="1081" customFormat="1">
      <c r="B1552" s="1082"/>
      <c r="C1552" s="1083"/>
      <c r="D1552" s="1083"/>
      <c r="E1552" s="1101"/>
      <c r="F1552" s="1084"/>
    </row>
    <row r="1553" spans="2:6" s="1081" customFormat="1">
      <c r="B1553" s="1082"/>
      <c r="C1553" s="1083"/>
      <c r="D1553" s="1083"/>
      <c r="E1553" s="1101"/>
      <c r="F1553" s="1084"/>
    </row>
    <row r="1554" spans="2:6" s="1081" customFormat="1">
      <c r="B1554" s="1082"/>
      <c r="C1554" s="1083"/>
      <c r="D1554" s="1083"/>
      <c r="E1554" s="1101"/>
      <c r="F1554" s="1084"/>
    </row>
    <row r="1555" spans="2:6" s="1081" customFormat="1">
      <c r="B1555" s="1082"/>
      <c r="C1555" s="1083"/>
      <c r="D1555" s="1083"/>
      <c r="E1555" s="1101"/>
      <c r="F1555" s="1084"/>
    </row>
    <row r="1556" spans="2:6" s="1081" customFormat="1">
      <c r="B1556" s="1082"/>
      <c r="C1556" s="1083"/>
      <c r="D1556" s="1083"/>
      <c r="E1556" s="1101"/>
      <c r="F1556" s="1084"/>
    </row>
    <row r="1557" spans="2:6" s="1081" customFormat="1">
      <c r="B1557" s="1082"/>
      <c r="C1557" s="1083"/>
      <c r="D1557" s="1083"/>
      <c r="E1557" s="1101"/>
      <c r="F1557" s="1084"/>
    </row>
    <row r="1558" spans="2:6" s="1081" customFormat="1">
      <c r="B1558" s="1082"/>
      <c r="C1558" s="1083"/>
      <c r="D1558" s="1083"/>
      <c r="E1558" s="1101"/>
      <c r="F1558" s="1084"/>
    </row>
    <row r="1559" spans="2:6" s="1081" customFormat="1">
      <c r="B1559" s="1082"/>
      <c r="C1559" s="1083"/>
      <c r="D1559" s="1083"/>
      <c r="E1559" s="1101"/>
      <c r="F1559" s="1084"/>
    </row>
    <row r="1560" spans="2:6" s="1081" customFormat="1">
      <c r="B1560" s="1082"/>
      <c r="C1560" s="1083"/>
      <c r="D1560" s="1083"/>
      <c r="E1560" s="1101"/>
      <c r="F1560" s="1084"/>
    </row>
    <row r="1561" spans="2:6" s="1081" customFormat="1">
      <c r="B1561" s="1082"/>
      <c r="C1561" s="1083"/>
      <c r="D1561" s="1083"/>
      <c r="E1561" s="1101"/>
      <c r="F1561" s="1084"/>
    </row>
    <row r="1562" spans="2:6" s="1081" customFormat="1">
      <c r="B1562" s="1082"/>
      <c r="C1562" s="1083"/>
      <c r="D1562" s="1083"/>
      <c r="E1562" s="1101"/>
      <c r="F1562" s="1084"/>
    </row>
    <row r="1563" spans="2:6" s="1081" customFormat="1">
      <c r="B1563" s="1082"/>
      <c r="C1563" s="1083"/>
      <c r="D1563" s="1083"/>
      <c r="E1563" s="1101"/>
      <c r="F1563" s="1084"/>
    </row>
    <row r="1564" spans="2:6" s="1081" customFormat="1">
      <c r="B1564" s="1082"/>
      <c r="C1564" s="1083"/>
      <c r="D1564" s="1083"/>
      <c r="E1564" s="1101"/>
      <c r="F1564" s="1084"/>
    </row>
    <row r="1565" spans="2:6" s="1081" customFormat="1">
      <c r="B1565" s="1082"/>
      <c r="C1565" s="1083"/>
      <c r="D1565" s="1083"/>
      <c r="E1565" s="1101"/>
      <c r="F1565" s="1084"/>
    </row>
    <row r="1566" spans="2:6" s="1081" customFormat="1">
      <c r="B1566" s="1082"/>
      <c r="C1566" s="1083"/>
      <c r="D1566" s="1083"/>
      <c r="E1566" s="1101"/>
      <c r="F1566" s="1084"/>
    </row>
    <row r="1567" spans="2:6" s="1081" customFormat="1">
      <c r="B1567" s="1082"/>
      <c r="C1567" s="1083"/>
      <c r="D1567" s="1083"/>
      <c r="E1567" s="1101"/>
      <c r="F1567" s="1084"/>
    </row>
    <row r="1568" spans="2:6" s="1081" customFormat="1">
      <c r="B1568" s="1082"/>
      <c r="C1568" s="1083"/>
      <c r="D1568" s="1083"/>
      <c r="E1568" s="1101"/>
      <c r="F1568" s="1084"/>
    </row>
    <row r="1569" spans="2:6" s="1081" customFormat="1">
      <c r="B1569" s="1082"/>
      <c r="C1569" s="1083"/>
      <c r="D1569" s="1083"/>
      <c r="E1569" s="1101"/>
      <c r="F1569" s="1084"/>
    </row>
    <row r="1570" spans="2:6" s="1081" customFormat="1">
      <c r="B1570" s="1082"/>
      <c r="C1570" s="1083"/>
      <c r="D1570" s="1083"/>
      <c r="E1570" s="1101"/>
      <c r="F1570" s="1084"/>
    </row>
    <row r="1571" spans="2:6" s="1081" customFormat="1">
      <c r="B1571" s="1082"/>
      <c r="C1571" s="1083"/>
      <c r="D1571" s="1083"/>
      <c r="E1571" s="1101"/>
      <c r="F1571" s="1084"/>
    </row>
    <row r="1572" spans="2:6" s="1081" customFormat="1">
      <c r="B1572" s="1082"/>
      <c r="C1572" s="1083"/>
      <c r="D1572" s="1083"/>
      <c r="E1572" s="1101"/>
      <c r="F1572" s="1084"/>
    </row>
    <row r="1573" spans="2:6" s="1081" customFormat="1">
      <c r="B1573" s="1082"/>
      <c r="C1573" s="1083"/>
      <c r="D1573" s="1083"/>
      <c r="E1573" s="1101"/>
      <c r="F1573" s="1084"/>
    </row>
    <row r="1574" spans="2:6" s="1081" customFormat="1">
      <c r="B1574" s="1082"/>
      <c r="C1574" s="1083"/>
      <c r="D1574" s="1083"/>
      <c r="E1574" s="1101"/>
      <c r="F1574" s="1084"/>
    </row>
    <row r="1575" spans="2:6" s="1081" customFormat="1">
      <c r="B1575" s="1082"/>
      <c r="C1575" s="1083"/>
      <c r="D1575" s="1083"/>
      <c r="E1575" s="1101"/>
      <c r="F1575" s="1084"/>
    </row>
    <row r="1576" spans="2:6" s="1081" customFormat="1">
      <c r="B1576" s="1082"/>
      <c r="C1576" s="1083"/>
      <c r="D1576" s="1083"/>
      <c r="E1576" s="1101"/>
      <c r="F1576" s="1084"/>
    </row>
    <row r="1577" spans="2:6" s="1081" customFormat="1">
      <c r="B1577" s="1082"/>
      <c r="C1577" s="1083"/>
      <c r="D1577" s="1083"/>
      <c r="E1577" s="1101"/>
      <c r="F1577" s="1084"/>
    </row>
    <row r="1578" spans="2:6" s="1081" customFormat="1">
      <c r="B1578" s="1082"/>
      <c r="C1578" s="1083"/>
      <c r="D1578" s="1083"/>
      <c r="E1578" s="1101"/>
      <c r="F1578" s="1084"/>
    </row>
    <row r="1579" spans="2:6" s="1081" customFormat="1">
      <c r="B1579" s="1082"/>
      <c r="C1579" s="1083"/>
      <c r="D1579" s="1083"/>
      <c r="E1579" s="1101"/>
      <c r="F1579" s="1084"/>
    </row>
    <row r="1580" spans="2:6" s="1081" customFormat="1">
      <c r="B1580" s="1082"/>
      <c r="C1580" s="1083"/>
      <c r="D1580" s="1083"/>
      <c r="E1580" s="1101"/>
      <c r="F1580" s="1084"/>
    </row>
    <row r="1581" spans="2:6" s="1081" customFormat="1">
      <c r="B1581" s="1082"/>
      <c r="C1581" s="1083"/>
      <c r="D1581" s="1083"/>
      <c r="E1581" s="1101"/>
      <c r="F1581" s="1084"/>
    </row>
    <row r="1582" spans="2:6" s="1081" customFormat="1">
      <c r="B1582" s="1082"/>
      <c r="C1582" s="1083"/>
      <c r="D1582" s="1083"/>
      <c r="E1582" s="1101"/>
      <c r="F1582" s="1084"/>
    </row>
    <row r="1583" spans="2:6" s="1081" customFormat="1">
      <c r="B1583" s="1082"/>
      <c r="C1583" s="1083"/>
      <c r="D1583" s="1083"/>
      <c r="E1583" s="1101"/>
      <c r="F1583" s="1084"/>
    </row>
    <row r="1584" spans="2:6" s="1081" customFormat="1">
      <c r="B1584" s="1082"/>
      <c r="C1584" s="1083"/>
      <c r="D1584" s="1083"/>
      <c r="E1584" s="1101"/>
      <c r="F1584" s="1084"/>
    </row>
    <row r="1585" spans="2:6" s="1081" customFormat="1">
      <c r="B1585" s="1082"/>
      <c r="C1585" s="1083"/>
      <c r="D1585" s="1083"/>
      <c r="E1585" s="1101"/>
      <c r="F1585" s="1084"/>
    </row>
    <row r="1586" spans="2:6" s="1081" customFormat="1">
      <c r="B1586" s="1082"/>
      <c r="C1586" s="1083"/>
      <c r="D1586" s="1083"/>
      <c r="E1586" s="1101"/>
      <c r="F1586" s="1084"/>
    </row>
    <row r="1587" spans="2:6" s="1081" customFormat="1">
      <c r="B1587" s="1082"/>
      <c r="C1587" s="1083"/>
      <c r="D1587" s="1083"/>
      <c r="E1587" s="1101"/>
      <c r="F1587" s="1084"/>
    </row>
    <row r="1588" spans="2:6" s="1081" customFormat="1">
      <c r="B1588" s="1082"/>
      <c r="C1588" s="1083"/>
      <c r="D1588" s="1083"/>
      <c r="E1588" s="1101"/>
      <c r="F1588" s="1084"/>
    </row>
    <row r="1589" spans="2:6" s="1081" customFormat="1">
      <c r="B1589" s="1082"/>
      <c r="C1589" s="1083"/>
      <c r="D1589" s="1083"/>
      <c r="E1589" s="1101"/>
      <c r="F1589" s="1084"/>
    </row>
    <row r="1590" spans="2:6" s="1081" customFormat="1">
      <c r="B1590" s="1082"/>
      <c r="C1590" s="1083"/>
      <c r="D1590" s="1083"/>
      <c r="E1590" s="1101"/>
      <c r="F1590" s="1084"/>
    </row>
    <row r="1591" spans="2:6" s="1081" customFormat="1">
      <c r="B1591" s="1082"/>
      <c r="C1591" s="1083"/>
      <c r="D1591" s="1083"/>
      <c r="E1591" s="1101"/>
      <c r="F1591" s="1084"/>
    </row>
    <row r="1592" spans="2:6" s="1081" customFormat="1">
      <c r="B1592" s="1082"/>
      <c r="C1592" s="1083"/>
      <c r="D1592" s="1083"/>
      <c r="E1592" s="1101"/>
      <c r="F1592" s="1084"/>
    </row>
    <row r="1593" spans="2:6" s="1081" customFormat="1">
      <c r="B1593" s="1082"/>
      <c r="C1593" s="1083"/>
      <c r="D1593" s="1083"/>
      <c r="E1593" s="1101"/>
      <c r="F1593" s="1084"/>
    </row>
    <row r="1594" spans="2:6" s="1081" customFormat="1">
      <c r="B1594" s="1082"/>
      <c r="C1594" s="1083"/>
      <c r="D1594" s="1083"/>
      <c r="E1594" s="1101"/>
      <c r="F1594" s="1084"/>
    </row>
    <row r="1595" spans="2:6" s="1081" customFormat="1">
      <c r="B1595" s="1082"/>
      <c r="C1595" s="1083"/>
      <c r="D1595" s="1083"/>
      <c r="E1595" s="1101"/>
      <c r="F1595" s="1084"/>
    </row>
    <row r="1596" spans="2:6" s="1081" customFormat="1">
      <c r="B1596" s="1082"/>
      <c r="C1596" s="1083"/>
      <c r="D1596" s="1083"/>
      <c r="E1596" s="1101"/>
      <c r="F1596" s="1084"/>
    </row>
    <row r="1597" spans="2:6" s="1081" customFormat="1">
      <c r="B1597" s="1082"/>
      <c r="C1597" s="1083"/>
      <c r="D1597" s="1083"/>
      <c r="E1597" s="1101"/>
      <c r="F1597" s="1084"/>
    </row>
    <row r="1598" spans="2:6" s="1081" customFormat="1">
      <c r="B1598" s="1082"/>
      <c r="C1598" s="1083"/>
      <c r="D1598" s="1083"/>
      <c r="E1598" s="1101"/>
      <c r="F1598" s="1084"/>
    </row>
    <row r="1599" spans="2:6" s="1081" customFormat="1">
      <c r="B1599" s="1082"/>
      <c r="C1599" s="1083"/>
      <c r="D1599" s="1083"/>
      <c r="E1599" s="1101"/>
      <c r="F1599" s="1084"/>
    </row>
    <row r="1600" spans="2:6" s="1081" customFormat="1">
      <c r="B1600" s="1082"/>
      <c r="C1600" s="1083"/>
      <c r="D1600" s="1083"/>
      <c r="E1600" s="1101"/>
      <c r="F1600" s="1084"/>
    </row>
    <row r="1601" spans="2:6" s="1081" customFormat="1">
      <c r="B1601" s="1082"/>
      <c r="C1601" s="1083"/>
      <c r="D1601" s="1083"/>
      <c r="E1601" s="1101"/>
      <c r="F1601" s="1084"/>
    </row>
    <row r="1602" spans="2:6" s="1081" customFormat="1">
      <c r="B1602" s="1082"/>
      <c r="C1602" s="1083"/>
      <c r="D1602" s="1083"/>
      <c r="E1602" s="1101"/>
      <c r="F1602" s="1084"/>
    </row>
    <row r="1603" spans="2:6" s="1081" customFormat="1">
      <c r="B1603" s="1082"/>
      <c r="C1603" s="1083"/>
      <c r="D1603" s="1083"/>
      <c r="E1603" s="1101"/>
      <c r="F1603" s="1084"/>
    </row>
    <row r="1604" spans="2:6" s="1081" customFormat="1">
      <c r="B1604" s="1082"/>
      <c r="C1604" s="1083"/>
      <c r="D1604" s="1083"/>
      <c r="E1604" s="1101"/>
      <c r="F1604" s="1084"/>
    </row>
    <row r="1605" spans="2:6" s="1081" customFormat="1">
      <c r="B1605" s="1082"/>
      <c r="C1605" s="1083"/>
      <c r="D1605" s="1083"/>
      <c r="E1605" s="1101"/>
      <c r="F1605" s="1084"/>
    </row>
    <row r="1606" spans="2:6" s="1081" customFormat="1">
      <c r="B1606" s="1082"/>
      <c r="C1606" s="1083"/>
      <c r="D1606" s="1083"/>
      <c r="E1606" s="1101"/>
      <c r="F1606" s="1084"/>
    </row>
    <row r="1607" spans="2:6" s="1081" customFormat="1">
      <c r="B1607" s="1082"/>
      <c r="C1607" s="1083"/>
      <c r="D1607" s="1083"/>
      <c r="E1607" s="1101"/>
      <c r="F1607" s="1084"/>
    </row>
    <row r="1608" spans="2:6" s="1081" customFormat="1">
      <c r="B1608" s="1082"/>
      <c r="C1608" s="1083"/>
      <c r="D1608" s="1083"/>
      <c r="E1608" s="1101"/>
      <c r="F1608" s="1084"/>
    </row>
    <row r="1609" spans="2:6" s="1081" customFormat="1">
      <c r="B1609" s="1082"/>
      <c r="C1609" s="1083"/>
      <c r="D1609" s="1083"/>
      <c r="E1609" s="1101"/>
      <c r="F1609" s="1084"/>
    </row>
    <row r="1610" spans="2:6" s="1081" customFormat="1">
      <c r="B1610" s="1082"/>
      <c r="C1610" s="1083"/>
      <c r="D1610" s="1083"/>
      <c r="E1610" s="1101"/>
      <c r="F1610" s="1084"/>
    </row>
    <row r="1611" spans="2:6" s="1081" customFormat="1">
      <c r="B1611" s="1082"/>
      <c r="C1611" s="1083"/>
      <c r="D1611" s="1083"/>
      <c r="E1611" s="1101"/>
      <c r="F1611" s="1084"/>
    </row>
    <row r="1612" spans="2:6" s="1081" customFormat="1">
      <c r="B1612" s="1082"/>
      <c r="C1612" s="1083"/>
      <c r="D1612" s="1083"/>
      <c r="E1612" s="1101"/>
      <c r="F1612" s="1084"/>
    </row>
    <row r="1613" spans="2:6" s="1081" customFormat="1">
      <c r="B1613" s="1082"/>
      <c r="C1613" s="1083"/>
      <c r="D1613" s="1083"/>
      <c r="E1613" s="1101"/>
      <c r="F1613" s="1084"/>
    </row>
    <row r="1614" spans="2:6" s="1081" customFormat="1">
      <c r="B1614" s="1082"/>
      <c r="C1614" s="1083"/>
      <c r="D1614" s="1083"/>
      <c r="E1614" s="1101"/>
      <c r="F1614" s="1084"/>
    </row>
    <row r="1615" spans="2:6" s="1081" customFormat="1">
      <c r="B1615" s="1082"/>
      <c r="C1615" s="1083"/>
      <c r="D1615" s="1083"/>
      <c r="E1615" s="1101"/>
      <c r="F1615" s="1084"/>
    </row>
    <row r="1616" spans="2:6" s="1081" customFormat="1">
      <c r="B1616" s="1082"/>
      <c r="C1616" s="1083"/>
      <c r="D1616" s="1083"/>
      <c r="E1616" s="1101"/>
      <c r="F1616" s="1084"/>
    </row>
    <row r="1617" spans="2:6" s="1081" customFormat="1">
      <c r="B1617" s="1082"/>
      <c r="C1617" s="1083"/>
      <c r="D1617" s="1083"/>
      <c r="E1617" s="1101"/>
      <c r="F1617" s="1084"/>
    </row>
    <row r="1618" spans="2:6" s="1081" customFormat="1">
      <c r="B1618" s="1082"/>
      <c r="C1618" s="1083"/>
      <c r="D1618" s="1083"/>
      <c r="E1618" s="1101"/>
      <c r="F1618" s="1084"/>
    </row>
    <row r="1619" spans="2:6" s="1081" customFormat="1">
      <c r="B1619" s="1082"/>
      <c r="C1619" s="1083"/>
      <c r="D1619" s="1083"/>
      <c r="E1619" s="1101"/>
      <c r="F1619" s="1084"/>
    </row>
    <row r="1620" spans="2:6" s="1081" customFormat="1">
      <c r="B1620" s="1082"/>
      <c r="C1620" s="1083"/>
      <c r="D1620" s="1083"/>
      <c r="E1620" s="1101"/>
      <c r="F1620" s="1084"/>
    </row>
    <row r="1621" spans="2:6" s="1081" customFormat="1">
      <c r="B1621" s="1082"/>
      <c r="C1621" s="1083"/>
      <c r="D1621" s="1083"/>
      <c r="E1621" s="1101"/>
      <c r="F1621" s="1084"/>
    </row>
    <row r="1622" spans="2:6" s="1081" customFormat="1">
      <c r="B1622" s="1082"/>
      <c r="C1622" s="1083"/>
      <c r="D1622" s="1083"/>
      <c r="E1622" s="1101"/>
      <c r="F1622" s="1084"/>
    </row>
    <row r="1623" spans="2:6" s="1081" customFormat="1">
      <c r="B1623" s="1082"/>
      <c r="C1623" s="1083"/>
      <c r="D1623" s="1083"/>
      <c r="E1623" s="1101"/>
      <c r="F1623" s="1084"/>
    </row>
    <row r="1624" spans="2:6" s="1081" customFormat="1">
      <c r="B1624" s="1082"/>
      <c r="C1624" s="1083"/>
      <c r="D1624" s="1083"/>
      <c r="E1624" s="1101"/>
      <c r="F1624" s="1084"/>
    </row>
    <row r="1625" spans="2:6" s="1081" customFormat="1">
      <c r="B1625" s="1082"/>
      <c r="C1625" s="1083"/>
      <c r="D1625" s="1083"/>
      <c r="E1625" s="1101"/>
      <c r="F1625" s="1084"/>
    </row>
    <row r="1626" spans="2:6" s="1081" customFormat="1">
      <c r="B1626" s="1082"/>
      <c r="C1626" s="1083"/>
      <c r="D1626" s="1083"/>
      <c r="E1626" s="1101"/>
      <c r="F1626" s="1084"/>
    </row>
    <row r="1627" spans="2:6" s="1081" customFormat="1">
      <c r="B1627" s="1082"/>
      <c r="C1627" s="1083"/>
      <c r="D1627" s="1083"/>
      <c r="E1627" s="1101"/>
      <c r="F1627" s="1084"/>
    </row>
    <row r="1628" spans="2:6" s="1081" customFormat="1">
      <c r="B1628" s="1082"/>
      <c r="C1628" s="1083"/>
      <c r="D1628" s="1083"/>
      <c r="E1628" s="1101"/>
      <c r="F1628" s="1084"/>
    </row>
    <row r="1629" spans="2:6" s="1081" customFormat="1">
      <c r="B1629" s="1082"/>
      <c r="C1629" s="1083"/>
      <c r="D1629" s="1083"/>
      <c r="E1629" s="1101"/>
      <c r="F1629" s="1084"/>
    </row>
    <row r="1630" spans="2:6" s="1081" customFormat="1">
      <c r="B1630" s="1082"/>
      <c r="C1630" s="1083"/>
      <c r="D1630" s="1083"/>
      <c r="E1630" s="1101"/>
      <c r="F1630" s="1084"/>
    </row>
    <row r="1631" spans="2:6" s="1081" customFormat="1">
      <c r="B1631" s="1082"/>
      <c r="C1631" s="1083"/>
      <c r="D1631" s="1083"/>
      <c r="E1631" s="1101"/>
      <c r="F1631" s="1084"/>
    </row>
    <row r="1632" spans="2:6" s="1081" customFormat="1">
      <c r="B1632" s="1082"/>
      <c r="C1632" s="1083"/>
      <c r="D1632" s="1083"/>
      <c r="E1632" s="1101"/>
      <c r="F1632" s="1084"/>
    </row>
    <row r="1633" spans="2:6" s="1081" customFormat="1">
      <c r="B1633" s="1082"/>
      <c r="C1633" s="1083"/>
      <c r="D1633" s="1083"/>
      <c r="E1633" s="1101"/>
      <c r="F1633" s="1084"/>
    </row>
    <row r="1634" spans="2:6" s="1081" customFormat="1">
      <c r="B1634" s="1082"/>
      <c r="C1634" s="1083"/>
      <c r="D1634" s="1083"/>
      <c r="E1634" s="1101"/>
      <c r="F1634" s="1084"/>
    </row>
    <row r="1635" spans="2:6" s="1081" customFormat="1">
      <c r="B1635" s="1082"/>
      <c r="C1635" s="1083"/>
      <c r="D1635" s="1083"/>
      <c r="E1635" s="1101"/>
      <c r="F1635" s="1084"/>
    </row>
    <row r="1636" spans="2:6" s="1081" customFormat="1">
      <c r="B1636" s="1082"/>
      <c r="C1636" s="1083"/>
      <c r="D1636" s="1083"/>
      <c r="E1636" s="1101"/>
      <c r="F1636" s="1084"/>
    </row>
    <row r="1637" spans="2:6" s="1081" customFormat="1">
      <c r="B1637" s="1082"/>
      <c r="C1637" s="1083"/>
      <c r="D1637" s="1083"/>
      <c r="E1637" s="1101"/>
      <c r="F1637" s="1084"/>
    </row>
    <row r="1638" spans="2:6" s="1081" customFormat="1">
      <c r="B1638" s="1082"/>
      <c r="C1638" s="1083"/>
      <c r="D1638" s="1083"/>
      <c r="E1638" s="1101"/>
      <c r="F1638" s="1084"/>
    </row>
    <row r="1639" spans="2:6" s="1081" customFormat="1">
      <c r="B1639" s="1082"/>
      <c r="C1639" s="1083"/>
      <c r="D1639" s="1083"/>
      <c r="E1639" s="1101"/>
      <c r="F1639" s="1084"/>
    </row>
    <row r="1640" spans="2:6" s="1081" customFormat="1">
      <c r="B1640" s="1082"/>
      <c r="C1640" s="1083"/>
      <c r="D1640" s="1083"/>
      <c r="E1640" s="1101"/>
      <c r="F1640" s="1084"/>
    </row>
    <row r="1641" spans="2:6" s="1081" customFormat="1">
      <c r="B1641" s="1082"/>
      <c r="C1641" s="1083"/>
      <c r="D1641" s="1083"/>
      <c r="E1641" s="1101"/>
      <c r="F1641" s="1084"/>
    </row>
    <row r="1642" spans="2:6" s="1081" customFormat="1">
      <c r="B1642" s="1082"/>
      <c r="C1642" s="1083"/>
      <c r="D1642" s="1083"/>
      <c r="E1642" s="1101"/>
      <c r="F1642" s="1084"/>
    </row>
    <row r="1643" spans="2:6" s="1081" customFormat="1">
      <c r="B1643" s="1082"/>
      <c r="C1643" s="1083"/>
      <c r="D1643" s="1083"/>
      <c r="E1643" s="1101"/>
      <c r="F1643" s="1084"/>
    </row>
    <row r="1644" spans="2:6" s="1081" customFormat="1">
      <c r="B1644" s="1082"/>
      <c r="C1644" s="1083"/>
      <c r="D1644" s="1083"/>
      <c r="E1644" s="1101"/>
      <c r="F1644" s="1084"/>
    </row>
    <row r="1645" spans="2:6" s="1081" customFormat="1">
      <c r="B1645" s="1082"/>
      <c r="C1645" s="1083"/>
      <c r="D1645" s="1083"/>
      <c r="E1645" s="1101"/>
      <c r="F1645" s="1084"/>
    </row>
    <row r="1646" spans="2:6" s="1081" customFormat="1">
      <c r="B1646" s="1082"/>
      <c r="C1646" s="1083"/>
      <c r="D1646" s="1083"/>
      <c r="E1646" s="1101"/>
      <c r="F1646" s="1084"/>
    </row>
    <row r="1647" spans="2:6" s="1081" customFormat="1">
      <c r="B1647" s="1082"/>
      <c r="C1647" s="1083"/>
      <c r="D1647" s="1083"/>
      <c r="E1647" s="1101"/>
      <c r="F1647" s="1084"/>
    </row>
    <row r="1648" spans="2:6" s="1081" customFormat="1">
      <c r="B1648" s="1082"/>
      <c r="C1648" s="1083"/>
      <c r="D1648" s="1083"/>
      <c r="E1648" s="1101"/>
      <c r="F1648" s="1084"/>
    </row>
    <row r="1649" spans="2:6" s="1081" customFormat="1">
      <c r="B1649" s="1082"/>
      <c r="C1649" s="1083"/>
      <c r="D1649" s="1083"/>
      <c r="E1649" s="1101"/>
      <c r="F1649" s="1084"/>
    </row>
    <row r="1650" spans="2:6" s="1081" customFormat="1">
      <c r="B1650" s="1082"/>
      <c r="C1650" s="1083"/>
      <c r="D1650" s="1083"/>
      <c r="E1650" s="1101"/>
      <c r="F1650" s="1084"/>
    </row>
    <row r="1651" spans="2:6" s="1081" customFormat="1">
      <c r="B1651" s="1082"/>
      <c r="C1651" s="1083"/>
      <c r="D1651" s="1083"/>
      <c r="E1651" s="1101"/>
      <c r="F1651" s="1084"/>
    </row>
    <row r="1652" spans="2:6" s="1081" customFormat="1">
      <c r="B1652" s="1082"/>
      <c r="C1652" s="1083"/>
      <c r="D1652" s="1083"/>
      <c r="E1652" s="1101"/>
      <c r="F1652" s="1084"/>
    </row>
    <row r="1653" spans="2:6" s="1081" customFormat="1">
      <c r="B1653" s="1082"/>
      <c r="C1653" s="1083"/>
      <c r="D1653" s="1083"/>
      <c r="E1653" s="1101"/>
      <c r="F1653" s="1084"/>
    </row>
    <row r="1654" spans="2:6" s="1081" customFormat="1">
      <c r="B1654" s="1082"/>
      <c r="C1654" s="1083"/>
      <c r="D1654" s="1083"/>
      <c r="E1654" s="1101"/>
      <c r="F1654" s="1084"/>
    </row>
    <row r="1655" spans="2:6" s="1081" customFormat="1">
      <c r="B1655" s="1082"/>
      <c r="C1655" s="1083"/>
      <c r="D1655" s="1083"/>
      <c r="E1655" s="1101"/>
      <c r="F1655" s="1084"/>
    </row>
    <row r="1656" spans="2:6" s="1081" customFormat="1">
      <c r="B1656" s="1082"/>
      <c r="C1656" s="1083"/>
      <c r="D1656" s="1083"/>
      <c r="E1656" s="1101"/>
      <c r="F1656" s="1084"/>
    </row>
    <row r="1657" spans="2:6" s="1081" customFormat="1">
      <c r="B1657" s="1082"/>
      <c r="C1657" s="1083"/>
      <c r="D1657" s="1083"/>
      <c r="E1657" s="1101"/>
      <c r="F1657" s="1084"/>
    </row>
    <row r="1658" spans="2:6" s="1081" customFormat="1">
      <c r="B1658" s="1082"/>
      <c r="C1658" s="1083"/>
      <c r="D1658" s="1083"/>
      <c r="E1658" s="1101"/>
      <c r="F1658" s="1084"/>
    </row>
    <row r="1659" spans="2:6" s="1081" customFormat="1">
      <c r="B1659" s="1082"/>
      <c r="C1659" s="1083"/>
      <c r="D1659" s="1083"/>
      <c r="E1659" s="1101"/>
      <c r="F1659" s="1084"/>
    </row>
    <row r="1660" spans="2:6" s="1081" customFormat="1">
      <c r="B1660" s="1082"/>
      <c r="C1660" s="1083"/>
      <c r="D1660" s="1083"/>
      <c r="E1660" s="1101"/>
      <c r="F1660" s="1084"/>
    </row>
    <row r="1661" spans="2:6" s="1081" customFormat="1">
      <c r="B1661" s="1082"/>
      <c r="C1661" s="1083"/>
      <c r="D1661" s="1083"/>
      <c r="E1661" s="1101"/>
      <c r="F1661" s="1084"/>
    </row>
    <row r="1662" spans="2:6" s="1081" customFormat="1">
      <c r="B1662" s="1082"/>
      <c r="C1662" s="1083"/>
      <c r="D1662" s="1083"/>
      <c r="E1662" s="1101"/>
      <c r="F1662" s="1084"/>
    </row>
    <row r="1663" spans="2:6" s="1081" customFormat="1">
      <c r="B1663" s="1082"/>
      <c r="C1663" s="1083"/>
      <c r="D1663" s="1083"/>
      <c r="E1663" s="1101"/>
      <c r="F1663" s="1084"/>
    </row>
    <row r="1664" spans="2:6" s="1081" customFormat="1">
      <c r="B1664" s="1082"/>
      <c r="C1664" s="1083"/>
      <c r="D1664" s="1083"/>
      <c r="E1664" s="1101"/>
      <c r="F1664" s="1084"/>
    </row>
    <row r="1665" spans="2:6" s="1081" customFormat="1">
      <c r="B1665" s="1082"/>
      <c r="C1665" s="1083"/>
      <c r="D1665" s="1083"/>
      <c r="E1665" s="1101"/>
      <c r="F1665" s="1084"/>
    </row>
    <row r="1666" spans="2:6" s="1081" customFormat="1">
      <c r="B1666" s="1082"/>
      <c r="C1666" s="1083"/>
      <c r="D1666" s="1083"/>
      <c r="E1666" s="1101"/>
      <c r="F1666" s="1084"/>
    </row>
    <row r="1667" spans="2:6" s="1081" customFormat="1">
      <c r="B1667" s="1082"/>
      <c r="C1667" s="1083"/>
      <c r="D1667" s="1083"/>
      <c r="E1667" s="1101"/>
      <c r="F1667" s="1084"/>
    </row>
    <row r="1668" spans="2:6" s="1081" customFormat="1">
      <c r="B1668" s="1082"/>
      <c r="C1668" s="1083"/>
      <c r="D1668" s="1083"/>
      <c r="E1668" s="1101"/>
      <c r="F1668" s="1084"/>
    </row>
    <row r="1669" spans="2:6" s="1081" customFormat="1">
      <c r="B1669" s="1082"/>
      <c r="C1669" s="1083"/>
      <c r="D1669" s="1083"/>
      <c r="E1669" s="1101"/>
      <c r="F1669" s="1084"/>
    </row>
    <row r="1670" spans="2:6" s="1081" customFormat="1">
      <c r="B1670" s="1082"/>
      <c r="C1670" s="1083"/>
      <c r="D1670" s="1083"/>
      <c r="E1670" s="1101"/>
      <c r="F1670" s="1084"/>
    </row>
    <row r="1671" spans="2:6" s="1081" customFormat="1">
      <c r="B1671" s="1082"/>
      <c r="C1671" s="1083"/>
      <c r="D1671" s="1083"/>
      <c r="E1671" s="1101"/>
      <c r="F1671" s="1084"/>
    </row>
    <row r="1672" spans="2:6" s="1081" customFormat="1">
      <c r="B1672" s="1082"/>
      <c r="C1672" s="1083"/>
      <c r="D1672" s="1083"/>
      <c r="E1672" s="1101"/>
      <c r="F1672" s="1084"/>
    </row>
    <row r="1673" spans="2:6" s="1081" customFormat="1">
      <c r="B1673" s="1082"/>
      <c r="C1673" s="1083"/>
      <c r="D1673" s="1083"/>
      <c r="E1673" s="1101"/>
      <c r="F1673" s="1084"/>
    </row>
    <row r="1674" spans="2:6" s="1081" customFormat="1">
      <c r="B1674" s="1082"/>
      <c r="C1674" s="1083"/>
      <c r="D1674" s="1083"/>
      <c r="E1674" s="1101"/>
      <c r="F1674" s="1084"/>
    </row>
    <row r="1675" spans="2:6" s="1081" customFormat="1">
      <c r="B1675" s="1082"/>
      <c r="C1675" s="1083"/>
      <c r="D1675" s="1083"/>
      <c r="E1675" s="1101"/>
      <c r="F1675" s="1084"/>
    </row>
    <row r="1676" spans="2:6" s="1081" customFormat="1">
      <c r="B1676" s="1082"/>
      <c r="C1676" s="1083"/>
      <c r="D1676" s="1083"/>
      <c r="E1676" s="1101"/>
      <c r="F1676" s="1084"/>
    </row>
    <row r="1677" spans="2:6" s="1081" customFormat="1">
      <c r="B1677" s="1082"/>
      <c r="C1677" s="1083"/>
      <c r="D1677" s="1083"/>
      <c r="E1677" s="1101"/>
      <c r="F1677" s="1084"/>
    </row>
    <row r="1678" spans="2:6" s="1081" customFormat="1">
      <c r="B1678" s="1082"/>
      <c r="C1678" s="1083"/>
      <c r="D1678" s="1083"/>
      <c r="E1678" s="1101"/>
      <c r="F1678" s="1084"/>
    </row>
    <row r="1679" spans="2:6" s="1081" customFormat="1">
      <c r="B1679" s="1082"/>
      <c r="C1679" s="1083"/>
      <c r="D1679" s="1083"/>
      <c r="E1679" s="1101"/>
      <c r="F1679" s="1084"/>
    </row>
    <row r="1680" spans="2:6" s="1081" customFormat="1">
      <c r="B1680" s="1082"/>
      <c r="C1680" s="1083"/>
      <c r="D1680" s="1083"/>
      <c r="E1680" s="1101"/>
      <c r="F1680" s="1084"/>
    </row>
    <row r="1681" spans="2:6" s="1081" customFormat="1">
      <c r="B1681" s="1082"/>
      <c r="C1681" s="1083"/>
      <c r="D1681" s="1083"/>
      <c r="E1681" s="1101"/>
      <c r="F1681" s="1084"/>
    </row>
    <row r="1682" spans="2:6" s="1081" customFormat="1">
      <c r="B1682" s="1082"/>
      <c r="C1682" s="1083"/>
      <c r="D1682" s="1083"/>
      <c r="E1682" s="1101"/>
      <c r="F1682" s="1084"/>
    </row>
    <row r="1683" spans="2:6" s="1081" customFormat="1">
      <c r="B1683" s="1082"/>
      <c r="C1683" s="1083"/>
      <c r="D1683" s="1083"/>
      <c r="E1683" s="1101"/>
      <c r="F1683" s="1084"/>
    </row>
    <row r="1684" spans="2:6" s="1081" customFormat="1">
      <c r="B1684" s="1082"/>
      <c r="C1684" s="1083"/>
      <c r="D1684" s="1083"/>
      <c r="E1684" s="1101"/>
      <c r="F1684" s="1084"/>
    </row>
    <row r="1685" spans="2:6" s="1081" customFormat="1">
      <c r="B1685" s="1082"/>
      <c r="C1685" s="1083"/>
      <c r="D1685" s="1083"/>
      <c r="E1685" s="1101"/>
      <c r="F1685" s="1084"/>
    </row>
    <row r="1686" spans="2:6" s="1081" customFormat="1">
      <c r="B1686" s="1082"/>
      <c r="C1686" s="1083"/>
      <c r="D1686" s="1083"/>
      <c r="E1686" s="1101"/>
      <c r="F1686" s="1084"/>
    </row>
    <row r="1687" spans="2:6" s="1081" customFormat="1">
      <c r="B1687" s="1082"/>
      <c r="C1687" s="1083"/>
      <c r="D1687" s="1083"/>
      <c r="E1687" s="1101"/>
      <c r="F1687" s="1084"/>
    </row>
    <row r="1688" spans="2:6" s="1081" customFormat="1">
      <c r="B1688" s="1082"/>
      <c r="C1688" s="1083"/>
      <c r="D1688" s="1083"/>
      <c r="E1688" s="1101"/>
      <c r="F1688" s="1084"/>
    </row>
    <row r="1689" spans="2:6" s="1081" customFormat="1">
      <c r="B1689" s="1082"/>
      <c r="C1689" s="1083"/>
      <c r="D1689" s="1083"/>
      <c r="E1689" s="1101"/>
      <c r="F1689" s="1084"/>
    </row>
    <row r="1690" spans="2:6" s="1081" customFormat="1">
      <c r="B1690" s="1082"/>
      <c r="C1690" s="1083"/>
      <c r="D1690" s="1083"/>
      <c r="E1690" s="1101"/>
      <c r="F1690" s="1084"/>
    </row>
    <row r="1691" spans="2:6" s="1081" customFormat="1">
      <c r="B1691" s="1082"/>
      <c r="C1691" s="1083"/>
      <c r="D1691" s="1083"/>
      <c r="E1691" s="1101"/>
      <c r="F1691" s="1084"/>
    </row>
    <row r="1692" spans="2:6" s="1081" customFormat="1">
      <c r="B1692" s="1082"/>
      <c r="C1692" s="1083"/>
      <c r="D1692" s="1083"/>
      <c r="E1692" s="1101"/>
      <c r="F1692" s="1084"/>
    </row>
    <row r="1693" spans="2:6" s="1081" customFormat="1">
      <c r="B1693" s="1082"/>
      <c r="C1693" s="1083"/>
      <c r="D1693" s="1083"/>
      <c r="E1693" s="1101"/>
      <c r="F1693" s="1084"/>
    </row>
    <row r="1694" spans="2:6" s="1081" customFormat="1">
      <c r="B1694" s="1082"/>
      <c r="C1694" s="1083"/>
      <c r="D1694" s="1083"/>
      <c r="E1694" s="1101"/>
      <c r="F1694" s="1084"/>
    </row>
    <row r="1695" spans="2:6" s="1081" customFormat="1">
      <c r="B1695" s="1082"/>
      <c r="C1695" s="1083"/>
      <c r="D1695" s="1083"/>
      <c r="E1695" s="1101"/>
      <c r="F1695" s="1084"/>
    </row>
    <row r="1696" spans="2:6" s="1081" customFormat="1">
      <c r="B1696" s="1082"/>
      <c r="C1696" s="1083"/>
      <c r="D1696" s="1083"/>
      <c r="E1696" s="1101"/>
      <c r="F1696" s="1084"/>
    </row>
    <row r="1697" spans="2:6" s="1081" customFormat="1">
      <c r="B1697" s="1082"/>
      <c r="C1697" s="1083"/>
      <c r="D1697" s="1083"/>
      <c r="E1697" s="1101"/>
      <c r="F1697" s="1084"/>
    </row>
    <row r="1698" spans="2:6" s="1081" customFormat="1">
      <c r="B1698" s="1082"/>
      <c r="C1698" s="1083"/>
      <c r="D1698" s="1083"/>
      <c r="E1698" s="1101"/>
      <c r="F1698" s="1084"/>
    </row>
    <row r="1699" spans="2:6" s="1081" customFormat="1">
      <c r="B1699" s="1082"/>
      <c r="C1699" s="1083"/>
      <c r="D1699" s="1083"/>
      <c r="E1699" s="1101"/>
      <c r="F1699" s="1084"/>
    </row>
    <row r="1700" spans="2:6" s="1081" customFormat="1">
      <c r="B1700" s="1082"/>
      <c r="C1700" s="1083"/>
      <c r="D1700" s="1083"/>
      <c r="E1700" s="1101"/>
      <c r="F1700" s="1084"/>
    </row>
    <row r="1701" spans="2:6" s="1081" customFormat="1">
      <c r="B1701" s="1082"/>
      <c r="C1701" s="1083"/>
      <c r="D1701" s="1083"/>
      <c r="E1701" s="1101"/>
      <c r="F1701" s="1084"/>
    </row>
    <row r="1702" spans="2:6" s="1081" customFormat="1">
      <c r="B1702" s="1082"/>
      <c r="C1702" s="1083"/>
      <c r="D1702" s="1083"/>
      <c r="E1702" s="1101"/>
      <c r="F1702" s="1084"/>
    </row>
    <row r="1703" spans="2:6" s="1081" customFormat="1">
      <c r="B1703" s="1082"/>
      <c r="C1703" s="1083"/>
      <c r="D1703" s="1083"/>
      <c r="E1703" s="1101"/>
      <c r="F1703" s="1084"/>
    </row>
    <row r="1704" spans="2:6" s="1081" customFormat="1">
      <c r="B1704" s="1082"/>
      <c r="C1704" s="1083"/>
      <c r="D1704" s="1083"/>
      <c r="E1704" s="1101"/>
      <c r="F1704" s="1084"/>
    </row>
    <row r="1705" spans="2:6" s="1081" customFormat="1">
      <c r="B1705" s="1082"/>
      <c r="C1705" s="1083"/>
      <c r="D1705" s="1083"/>
      <c r="E1705" s="1101"/>
      <c r="F1705" s="1084"/>
    </row>
    <row r="1706" spans="2:6" s="1081" customFormat="1">
      <c r="B1706" s="1082"/>
      <c r="C1706" s="1083"/>
      <c r="D1706" s="1083"/>
      <c r="E1706" s="1101"/>
      <c r="F1706" s="1084"/>
    </row>
    <row r="1707" spans="2:6" s="1081" customFormat="1">
      <c r="B1707" s="1082"/>
      <c r="C1707" s="1083"/>
      <c r="D1707" s="1083"/>
      <c r="E1707" s="1101"/>
      <c r="F1707" s="1084"/>
    </row>
    <row r="1708" spans="2:6" s="1081" customFormat="1">
      <c r="B1708" s="1082"/>
      <c r="C1708" s="1083"/>
      <c r="D1708" s="1083"/>
      <c r="E1708" s="1101"/>
      <c r="F1708" s="1084"/>
    </row>
    <row r="1709" spans="2:6" s="1081" customFormat="1">
      <c r="B1709" s="1082"/>
      <c r="C1709" s="1083"/>
      <c r="D1709" s="1083"/>
      <c r="E1709" s="1101"/>
      <c r="F1709" s="1084"/>
    </row>
    <row r="1710" spans="2:6" s="1081" customFormat="1">
      <c r="B1710" s="1082"/>
      <c r="C1710" s="1083"/>
      <c r="D1710" s="1083"/>
      <c r="E1710" s="1101"/>
      <c r="F1710" s="1084"/>
    </row>
    <row r="1711" spans="2:6" s="1081" customFormat="1">
      <c r="B1711" s="1082"/>
      <c r="C1711" s="1083"/>
      <c r="D1711" s="1083"/>
      <c r="E1711" s="1101"/>
      <c r="F1711" s="1084"/>
    </row>
    <row r="1712" spans="2:6" s="1081" customFormat="1">
      <c r="B1712" s="1082"/>
      <c r="C1712" s="1083"/>
      <c r="D1712" s="1083"/>
      <c r="E1712" s="1101"/>
      <c r="F1712" s="1084"/>
    </row>
    <row r="1713" spans="2:6" s="1081" customFormat="1">
      <c r="B1713" s="1082"/>
      <c r="C1713" s="1083"/>
      <c r="D1713" s="1083"/>
      <c r="E1713" s="1101"/>
      <c r="F1713" s="1084"/>
    </row>
    <row r="1714" spans="2:6" s="1081" customFormat="1">
      <c r="B1714" s="1082"/>
      <c r="C1714" s="1083"/>
      <c r="D1714" s="1083"/>
      <c r="E1714" s="1101"/>
      <c r="F1714" s="1084"/>
    </row>
    <row r="1715" spans="2:6" s="1081" customFormat="1">
      <c r="B1715" s="1082"/>
      <c r="C1715" s="1083"/>
      <c r="D1715" s="1083"/>
      <c r="E1715" s="1101"/>
      <c r="F1715" s="1084"/>
    </row>
    <row r="1716" spans="2:6" s="1081" customFormat="1">
      <c r="B1716" s="1082"/>
      <c r="C1716" s="1083"/>
      <c r="D1716" s="1083"/>
      <c r="E1716" s="1101"/>
      <c r="F1716" s="1084"/>
    </row>
    <row r="1717" spans="2:6" s="1081" customFormat="1">
      <c r="B1717" s="1082"/>
      <c r="C1717" s="1083"/>
      <c r="D1717" s="1083"/>
      <c r="E1717" s="1101"/>
      <c r="F1717" s="1084"/>
    </row>
    <row r="1718" spans="2:6" s="1081" customFormat="1">
      <c r="B1718" s="1082"/>
      <c r="C1718" s="1083"/>
      <c r="D1718" s="1083"/>
      <c r="E1718" s="1101"/>
      <c r="F1718" s="1084"/>
    </row>
    <row r="1719" spans="2:6" s="1081" customFormat="1">
      <c r="B1719" s="1082"/>
      <c r="C1719" s="1083"/>
      <c r="D1719" s="1083"/>
      <c r="E1719" s="1101"/>
      <c r="F1719" s="1084"/>
    </row>
    <row r="1720" spans="2:6" s="1081" customFormat="1">
      <c r="B1720" s="1082"/>
      <c r="C1720" s="1083"/>
      <c r="D1720" s="1083"/>
      <c r="E1720" s="1101"/>
      <c r="F1720" s="1084"/>
    </row>
    <row r="1721" spans="2:6" s="1081" customFormat="1">
      <c r="B1721" s="1082"/>
      <c r="C1721" s="1083"/>
      <c r="D1721" s="1083"/>
      <c r="E1721" s="1101"/>
      <c r="F1721" s="1084"/>
    </row>
    <row r="1722" spans="2:6" s="1081" customFormat="1">
      <c r="B1722" s="1082"/>
      <c r="C1722" s="1083"/>
      <c r="D1722" s="1083"/>
      <c r="E1722" s="1101"/>
      <c r="F1722" s="1084"/>
    </row>
    <row r="1723" spans="2:6" s="1081" customFormat="1">
      <c r="B1723" s="1082"/>
      <c r="C1723" s="1083"/>
      <c r="D1723" s="1083"/>
      <c r="E1723" s="1101"/>
      <c r="F1723" s="1084"/>
    </row>
    <row r="1724" spans="2:6" s="1081" customFormat="1">
      <c r="B1724" s="1082"/>
      <c r="C1724" s="1083"/>
      <c r="D1724" s="1083"/>
      <c r="E1724" s="1101"/>
      <c r="F1724" s="1084"/>
    </row>
    <row r="1725" spans="2:6" s="1081" customFormat="1">
      <c r="B1725" s="1082"/>
      <c r="C1725" s="1083"/>
      <c r="D1725" s="1083"/>
      <c r="E1725" s="1101"/>
      <c r="F1725" s="1084"/>
    </row>
    <row r="1726" spans="2:6" s="1081" customFormat="1">
      <c r="B1726" s="1082"/>
      <c r="C1726" s="1083"/>
      <c r="D1726" s="1083"/>
      <c r="E1726" s="1101"/>
      <c r="F1726" s="1084"/>
    </row>
    <row r="1727" spans="2:6" s="1081" customFormat="1">
      <c r="B1727" s="1082"/>
      <c r="C1727" s="1083"/>
      <c r="D1727" s="1083"/>
      <c r="E1727" s="1101"/>
      <c r="F1727" s="1084"/>
    </row>
    <row r="1728" spans="2:6" s="1081" customFormat="1">
      <c r="B1728" s="1082"/>
      <c r="C1728" s="1083"/>
      <c r="D1728" s="1083"/>
      <c r="E1728" s="1101"/>
      <c r="F1728" s="1084"/>
    </row>
    <row r="1729" spans="2:6" s="1081" customFormat="1">
      <c r="B1729" s="1082"/>
      <c r="C1729" s="1083"/>
      <c r="D1729" s="1083"/>
      <c r="E1729" s="1101"/>
      <c r="F1729" s="1084"/>
    </row>
    <row r="1730" spans="2:6" s="1081" customFormat="1">
      <c r="B1730" s="1082"/>
      <c r="C1730" s="1083"/>
      <c r="D1730" s="1083"/>
      <c r="E1730" s="1101"/>
      <c r="F1730" s="1084"/>
    </row>
    <row r="1731" spans="2:6" s="1081" customFormat="1">
      <c r="B1731" s="1082"/>
      <c r="C1731" s="1083"/>
      <c r="D1731" s="1083"/>
      <c r="E1731" s="1101"/>
      <c r="F1731" s="1084"/>
    </row>
    <row r="1732" spans="2:6" s="1081" customFormat="1">
      <c r="B1732" s="1082"/>
      <c r="C1732" s="1083"/>
      <c r="D1732" s="1083"/>
      <c r="E1732" s="1101"/>
      <c r="F1732" s="1084"/>
    </row>
    <row r="1733" spans="2:6" s="1081" customFormat="1">
      <c r="B1733" s="1082"/>
      <c r="C1733" s="1083"/>
      <c r="D1733" s="1083"/>
      <c r="E1733" s="1101"/>
      <c r="F1733" s="1084"/>
    </row>
    <row r="1734" spans="2:6" s="1081" customFormat="1">
      <c r="B1734" s="1082"/>
      <c r="C1734" s="1083"/>
      <c r="D1734" s="1083"/>
      <c r="E1734" s="1101"/>
      <c r="F1734" s="1084"/>
    </row>
    <row r="1735" spans="2:6" s="1081" customFormat="1">
      <c r="B1735" s="1082"/>
      <c r="C1735" s="1083"/>
      <c r="D1735" s="1083"/>
      <c r="E1735" s="1101"/>
      <c r="F1735" s="1084"/>
    </row>
    <row r="1736" spans="2:6" s="1081" customFormat="1">
      <c r="B1736" s="1082"/>
      <c r="C1736" s="1083"/>
      <c r="D1736" s="1083"/>
      <c r="E1736" s="1101"/>
      <c r="F1736" s="1084"/>
    </row>
    <row r="1737" spans="2:6" s="1081" customFormat="1">
      <c r="B1737" s="1082"/>
      <c r="C1737" s="1083"/>
      <c r="D1737" s="1083"/>
      <c r="E1737" s="1101"/>
      <c r="F1737" s="1084"/>
    </row>
    <row r="1738" spans="2:6" s="1081" customFormat="1">
      <c r="B1738" s="1082"/>
      <c r="C1738" s="1083"/>
      <c r="D1738" s="1083"/>
      <c r="E1738" s="1101"/>
      <c r="F1738" s="1084"/>
    </row>
    <row r="1739" spans="2:6" s="1081" customFormat="1">
      <c r="B1739" s="1082"/>
      <c r="C1739" s="1083"/>
      <c r="D1739" s="1083"/>
      <c r="E1739" s="1101"/>
      <c r="F1739" s="1084"/>
    </row>
    <row r="1740" spans="2:6" s="1081" customFormat="1">
      <c r="B1740" s="1082"/>
      <c r="C1740" s="1083"/>
      <c r="D1740" s="1083"/>
      <c r="E1740" s="1101"/>
      <c r="F1740" s="1084"/>
    </row>
    <row r="1741" spans="2:6" s="1081" customFormat="1">
      <c r="B1741" s="1082"/>
      <c r="C1741" s="1083"/>
      <c r="D1741" s="1083"/>
      <c r="E1741" s="1101"/>
      <c r="F1741" s="1084"/>
    </row>
    <row r="1742" spans="2:6" s="1081" customFormat="1">
      <c r="B1742" s="1082"/>
      <c r="C1742" s="1083"/>
      <c r="D1742" s="1083"/>
      <c r="E1742" s="1101"/>
      <c r="F1742" s="1084"/>
    </row>
    <row r="1743" spans="2:6" s="1081" customFormat="1">
      <c r="B1743" s="1082"/>
      <c r="C1743" s="1083"/>
      <c r="D1743" s="1083"/>
      <c r="E1743" s="1101"/>
      <c r="F1743" s="1084"/>
    </row>
    <row r="1744" spans="2:6" s="1081" customFormat="1">
      <c r="B1744" s="1082"/>
      <c r="C1744" s="1083"/>
      <c r="D1744" s="1083"/>
      <c r="E1744" s="1101"/>
      <c r="F1744" s="1084"/>
    </row>
    <row r="1745" spans="2:6" s="1081" customFormat="1">
      <c r="B1745" s="1082"/>
      <c r="C1745" s="1083"/>
      <c r="D1745" s="1083"/>
      <c r="E1745" s="1101"/>
      <c r="F1745" s="1084"/>
    </row>
    <row r="1746" spans="2:6" s="1081" customFormat="1">
      <c r="B1746" s="1082"/>
      <c r="C1746" s="1083"/>
      <c r="D1746" s="1083"/>
      <c r="E1746" s="1101"/>
      <c r="F1746" s="1084"/>
    </row>
    <row r="1747" spans="2:6" s="1081" customFormat="1">
      <c r="B1747" s="1082"/>
      <c r="C1747" s="1083"/>
      <c r="D1747" s="1083"/>
      <c r="E1747" s="1101"/>
      <c r="F1747" s="1084"/>
    </row>
    <row r="1748" spans="2:6" s="1081" customFormat="1">
      <c r="B1748" s="1082"/>
      <c r="C1748" s="1083"/>
      <c r="D1748" s="1083"/>
      <c r="E1748" s="1101"/>
      <c r="F1748" s="1084"/>
    </row>
    <row r="1749" spans="2:6" s="1081" customFormat="1">
      <c r="B1749" s="1082"/>
      <c r="C1749" s="1083"/>
      <c r="D1749" s="1083"/>
      <c r="E1749" s="1101"/>
      <c r="F1749" s="1084"/>
    </row>
    <row r="1750" spans="2:6" s="1081" customFormat="1">
      <c r="B1750" s="1082"/>
      <c r="C1750" s="1083"/>
      <c r="D1750" s="1083"/>
      <c r="E1750" s="1101"/>
      <c r="F1750" s="1084"/>
    </row>
    <row r="1751" spans="2:6" s="1081" customFormat="1">
      <c r="B1751" s="1082"/>
      <c r="C1751" s="1083"/>
      <c r="D1751" s="1083"/>
      <c r="E1751" s="1101"/>
      <c r="F1751" s="1084"/>
    </row>
    <row r="1752" spans="2:6" s="1081" customFormat="1">
      <c r="B1752" s="1082"/>
      <c r="C1752" s="1083"/>
      <c r="D1752" s="1083"/>
      <c r="E1752" s="1101"/>
      <c r="F1752" s="1084"/>
    </row>
    <row r="1753" spans="2:6" s="1081" customFormat="1">
      <c r="B1753" s="1082"/>
      <c r="C1753" s="1083"/>
      <c r="D1753" s="1083"/>
      <c r="E1753" s="1101"/>
      <c r="F1753" s="1084"/>
    </row>
    <row r="1754" spans="2:6" s="1081" customFormat="1">
      <c r="B1754" s="1082"/>
      <c r="C1754" s="1083"/>
      <c r="D1754" s="1083"/>
      <c r="E1754" s="1101"/>
      <c r="F1754" s="1084"/>
    </row>
    <row r="1755" spans="2:6" s="1081" customFormat="1">
      <c r="B1755" s="1082"/>
      <c r="C1755" s="1083"/>
      <c r="D1755" s="1083"/>
      <c r="E1755" s="1101"/>
      <c r="F1755" s="1084"/>
    </row>
    <row r="1756" spans="2:6" s="1081" customFormat="1">
      <c r="B1756" s="1082"/>
      <c r="C1756" s="1083"/>
      <c r="D1756" s="1083"/>
      <c r="E1756" s="1101"/>
      <c r="F1756" s="1084"/>
    </row>
    <row r="1757" spans="2:6" s="1081" customFormat="1">
      <c r="B1757" s="1082"/>
      <c r="C1757" s="1083"/>
      <c r="D1757" s="1083"/>
      <c r="E1757" s="1101"/>
      <c r="F1757" s="1084"/>
    </row>
    <row r="1758" spans="2:6" s="1081" customFormat="1">
      <c r="B1758" s="1082"/>
      <c r="C1758" s="1083"/>
      <c r="D1758" s="1083"/>
      <c r="E1758" s="1101"/>
      <c r="F1758" s="1084"/>
    </row>
    <row r="1759" spans="2:6" s="1081" customFormat="1">
      <c r="B1759" s="1082"/>
      <c r="C1759" s="1083"/>
      <c r="D1759" s="1083"/>
      <c r="E1759" s="1101"/>
      <c r="F1759" s="1084"/>
    </row>
    <row r="1760" spans="2:6" s="1081" customFormat="1">
      <c r="B1760" s="1082"/>
      <c r="C1760" s="1083"/>
      <c r="D1760" s="1083"/>
      <c r="E1760" s="1101"/>
      <c r="F1760" s="1084"/>
    </row>
    <row r="1761" spans="2:6" s="1081" customFormat="1">
      <c r="B1761" s="1082"/>
      <c r="C1761" s="1083"/>
      <c r="D1761" s="1083"/>
      <c r="E1761" s="1101"/>
      <c r="F1761" s="1084"/>
    </row>
    <row r="1762" spans="2:6" s="1081" customFormat="1">
      <c r="B1762" s="1082"/>
      <c r="C1762" s="1083"/>
      <c r="D1762" s="1083"/>
      <c r="E1762" s="1101"/>
      <c r="F1762" s="1084"/>
    </row>
    <row r="1763" spans="2:6" s="1081" customFormat="1">
      <c r="B1763" s="1082"/>
      <c r="C1763" s="1083"/>
      <c r="D1763" s="1083"/>
      <c r="E1763" s="1101"/>
      <c r="F1763" s="1084"/>
    </row>
    <row r="1764" spans="2:6" s="1081" customFormat="1">
      <c r="B1764" s="1082"/>
      <c r="C1764" s="1083"/>
      <c r="D1764" s="1083"/>
      <c r="E1764" s="1101"/>
      <c r="F1764" s="1084"/>
    </row>
    <row r="1765" spans="2:6" s="1081" customFormat="1">
      <c r="B1765" s="1082"/>
      <c r="C1765" s="1083"/>
      <c r="D1765" s="1083"/>
      <c r="E1765" s="1101"/>
      <c r="F1765" s="1084"/>
    </row>
    <row r="1766" spans="2:6" s="1081" customFormat="1">
      <c r="B1766" s="1082"/>
      <c r="C1766" s="1083"/>
      <c r="D1766" s="1083"/>
      <c r="E1766" s="1101"/>
      <c r="F1766" s="1084"/>
    </row>
    <row r="1767" spans="2:6" s="1081" customFormat="1">
      <c r="B1767" s="1082"/>
      <c r="C1767" s="1083"/>
      <c r="D1767" s="1083"/>
      <c r="E1767" s="1101"/>
      <c r="F1767" s="1084"/>
    </row>
    <row r="1768" spans="2:6" s="1081" customFormat="1">
      <c r="B1768" s="1082"/>
      <c r="C1768" s="1083"/>
      <c r="D1768" s="1083"/>
      <c r="E1768" s="1101"/>
      <c r="F1768" s="1084"/>
    </row>
    <row r="1769" spans="2:6" s="1081" customFormat="1">
      <c r="B1769" s="1082"/>
      <c r="C1769" s="1083"/>
      <c r="D1769" s="1083"/>
      <c r="E1769" s="1101"/>
      <c r="F1769" s="1084"/>
    </row>
    <row r="1770" spans="2:6" s="1081" customFormat="1">
      <c r="B1770" s="1082"/>
      <c r="C1770" s="1083"/>
      <c r="D1770" s="1083"/>
      <c r="E1770" s="1101"/>
      <c r="F1770" s="1084"/>
    </row>
    <row r="1771" spans="2:6" s="1081" customFormat="1">
      <c r="B1771" s="1082"/>
      <c r="C1771" s="1083"/>
      <c r="D1771" s="1083"/>
      <c r="E1771" s="1101"/>
      <c r="F1771" s="1084"/>
    </row>
    <row r="1772" spans="2:6" s="1081" customFormat="1">
      <c r="B1772" s="1082"/>
      <c r="C1772" s="1083"/>
      <c r="D1772" s="1083"/>
      <c r="E1772" s="1101"/>
      <c r="F1772" s="1084"/>
    </row>
    <row r="1773" spans="2:6" s="1081" customFormat="1">
      <c r="B1773" s="1082"/>
      <c r="C1773" s="1083"/>
      <c r="D1773" s="1083"/>
      <c r="E1773" s="1101"/>
      <c r="F1773" s="1084"/>
    </row>
    <row r="1774" spans="2:6" s="1081" customFormat="1">
      <c r="B1774" s="1082"/>
      <c r="C1774" s="1083"/>
      <c r="D1774" s="1083"/>
      <c r="E1774" s="1101"/>
      <c r="F1774" s="1084"/>
    </row>
    <row r="1775" spans="2:6" s="1081" customFormat="1">
      <c r="B1775" s="1082"/>
      <c r="C1775" s="1083"/>
      <c r="D1775" s="1083"/>
      <c r="E1775" s="1101"/>
      <c r="F1775" s="1084"/>
    </row>
    <row r="1776" spans="2:6" s="1081" customFormat="1">
      <c r="B1776" s="1082"/>
      <c r="C1776" s="1083"/>
      <c r="D1776" s="1083"/>
      <c r="E1776" s="1101"/>
      <c r="F1776" s="1084"/>
    </row>
    <row r="1777" spans="2:6" s="1081" customFormat="1">
      <c r="B1777" s="1082"/>
      <c r="C1777" s="1083"/>
      <c r="D1777" s="1083"/>
      <c r="E1777" s="1101"/>
      <c r="F1777" s="1084"/>
    </row>
    <row r="1778" spans="2:6" s="1081" customFormat="1">
      <c r="B1778" s="1082"/>
      <c r="C1778" s="1083"/>
      <c r="D1778" s="1083"/>
      <c r="E1778" s="1101"/>
      <c r="F1778" s="1084"/>
    </row>
    <row r="1779" spans="2:6" s="1081" customFormat="1">
      <c r="B1779" s="1082"/>
      <c r="C1779" s="1083"/>
      <c r="D1779" s="1083"/>
      <c r="E1779" s="1101"/>
      <c r="F1779" s="1084"/>
    </row>
    <row r="1780" spans="2:6" s="1081" customFormat="1">
      <c r="B1780" s="1082"/>
      <c r="C1780" s="1083"/>
      <c r="D1780" s="1083"/>
      <c r="E1780" s="1101"/>
      <c r="F1780" s="1084"/>
    </row>
    <row r="1781" spans="2:6" s="1081" customFormat="1">
      <c r="B1781" s="1082"/>
      <c r="C1781" s="1083"/>
      <c r="D1781" s="1083"/>
      <c r="E1781" s="1101"/>
      <c r="F1781" s="1084"/>
    </row>
    <row r="1782" spans="2:6" s="1081" customFormat="1">
      <c r="B1782" s="1082"/>
      <c r="C1782" s="1083"/>
      <c r="D1782" s="1083"/>
      <c r="E1782" s="1101"/>
      <c r="F1782" s="1084"/>
    </row>
    <row r="1783" spans="2:6" s="1081" customFormat="1">
      <c r="B1783" s="1082"/>
      <c r="C1783" s="1083"/>
      <c r="D1783" s="1083"/>
      <c r="E1783" s="1101"/>
      <c r="F1783" s="1084"/>
    </row>
    <row r="1784" spans="2:6" s="1081" customFormat="1">
      <c r="B1784" s="1082"/>
      <c r="C1784" s="1083"/>
      <c r="D1784" s="1083"/>
      <c r="E1784" s="1101"/>
      <c r="F1784" s="1084"/>
    </row>
    <row r="1785" spans="2:6" s="1081" customFormat="1">
      <c r="B1785" s="1082"/>
      <c r="C1785" s="1083"/>
      <c r="D1785" s="1083"/>
      <c r="E1785" s="1101"/>
      <c r="F1785" s="1084"/>
    </row>
    <row r="1786" spans="2:6" s="1081" customFormat="1">
      <c r="B1786" s="1082"/>
      <c r="C1786" s="1083"/>
      <c r="D1786" s="1083"/>
      <c r="E1786" s="1101"/>
      <c r="F1786" s="1084"/>
    </row>
    <row r="1787" spans="2:6" s="1081" customFormat="1">
      <c r="B1787" s="1082"/>
      <c r="C1787" s="1083"/>
      <c r="D1787" s="1083"/>
      <c r="E1787" s="1101"/>
      <c r="F1787" s="1084"/>
    </row>
    <row r="1788" spans="2:6" s="1081" customFormat="1">
      <c r="B1788" s="1082"/>
      <c r="C1788" s="1083"/>
      <c r="D1788" s="1083"/>
      <c r="E1788" s="1101"/>
      <c r="F1788" s="1084"/>
    </row>
    <row r="1789" spans="2:6" s="1081" customFormat="1">
      <c r="B1789" s="1082"/>
      <c r="C1789" s="1083"/>
      <c r="D1789" s="1083"/>
      <c r="E1789" s="1101"/>
      <c r="F1789" s="1084"/>
    </row>
    <row r="1790" spans="2:6" s="1081" customFormat="1">
      <c r="B1790" s="1082"/>
      <c r="C1790" s="1083"/>
      <c r="D1790" s="1083"/>
      <c r="E1790" s="1101"/>
      <c r="F1790" s="1084"/>
    </row>
    <row r="1791" spans="2:6" s="1081" customFormat="1">
      <c r="B1791" s="1082"/>
      <c r="C1791" s="1083"/>
      <c r="D1791" s="1083"/>
      <c r="E1791" s="1101"/>
      <c r="F1791" s="1084"/>
    </row>
    <row r="1792" spans="2:6" s="1081" customFormat="1">
      <c r="B1792" s="1082"/>
      <c r="C1792" s="1083"/>
      <c r="D1792" s="1083"/>
      <c r="E1792" s="1101"/>
      <c r="F1792" s="1084"/>
    </row>
    <row r="1793" spans="2:6" s="1081" customFormat="1">
      <c r="B1793" s="1082"/>
      <c r="C1793" s="1083"/>
      <c r="D1793" s="1083"/>
      <c r="E1793" s="1101"/>
      <c r="F1793" s="1084"/>
    </row>
    <row r="1794" spans="2:6" s="1081" customFormat="1">
      <c r="B1794" s="1082"/>
      <c r="C1794" s="1083"/>
      <c r="D1794" s="1083"/>
      <c r="E1794" s="1101"/>
      <c r="F1794" s="1084"/>
    </row>
    <row r="1795" spans="2:6" s="1081" customFormat="1">
      <c r="B1795" s="1082"/>
      <c r="C1795" s="1083"/>
      <c r="D1795" s="1083"/>
      <c r="E1795" s="1101"/>
      <c r="F1795" s="1084"/>
    </row>
    <row r="1796" spans="2:6" s="1081" customFormat="1">
      <c r="B1796" s="1082"/>
      <c r="C1796" s="1083"/>
      <c r="D1796" s="1083"/>
      <c r="E1796" s="1101"/>
      <c r="F1796" s="1084"/>
    </row>
    <row r="1797" spans="2:6" s="1081" customFormat="1">
      <c r="B1797" s="1082"/>
      <c r="C1797" s="1083"/>
      <c r="D1797" s="1083"/>
      <c r="E1797" s="1101"/>
      <c r="F1797" s="1084"/>
    </row>
    <row r="1798" spans="2:6" s="1081" customFormat="1">
      <c r="B1798" s="1082"/>
      <c r="C1798" s="1083"/>
      <c r="D1798" s="1083"/>
      <c r="E1798" s="1101"/>
      <c r="F1798" s="1084"/>
    </row>
    <row r="1799" spans="2:6" s="1081" customFormat="1">
      <c r="B1799" s="1082"/>
      <c r="C1799" s="1083"/>
      <c r="D1799" s="1083"/>
      <c r="E1799" s="1101"/>
      <c r="F1799" s="1084"/>
    </row>
    <row r="1800" spans="2:6" s="1081" customFormat="1">
      <c r="B1800" s="1082"/>
      <c r="C1800" s="1083"/>
      <c r="D1800" s="1083"/>
      <c r="E1800" s="1101"/>
      <c r="F1800" s="1084"/>
    </row>
    <row r="1801" spans="2:6" s="1081" customFormat="1">
      <c r="B1801" s="1082"/>
      <c r="C1801" s="1083"/>
      <c r="D1801" s="1083"/>
      <c r="E1801" s="1101"/>
      <c r="F1801" s="1084"/>
    </row>
    <row r="1802" spans="2:6" s="1081" customFormat="1">
      <c r="B1802" s="1082"/>
      <c r="C1802" s="1083"/>
      <c r="D1802" s="1083"/>
      <c r="E1802" s="1101"/>
      <c r="F1802" s="1084"/>
    </row>
    <row r="1803" spans="2:6" s="1081" customFormat="1">
      <c r="B1803" s="1082"/>
      <c r="C1803" s="1083"/>
      <c r="D1803" s="1083"/>
      <c r="E1803" s="1101"/>
      <c r="F1803" s="1084"/>
    </row>
    <row r="1804" spans="2:6" s="1081" customFormat="1">
      <c r="B1804" s="1082"/>
      <c r="C1804" s="1083"/>
      <c r="D1804" s="1083"/>
      <c r="E1804" s="1101"/>
      <c r="F1804" s="1084"/>
    </row>
    <row r="1805" spans="2:6" s="1081" customFormat="1">
      <c r="B1805" s="1082"/>
      <c r="C1805" s="1083"/>
      <c r="D1805" s="1083"/>
      <c r="E1805" s="1101"/>
      <c r="F1805" s="1084"/>
    </row>
    <row r="1806" spans="2:6" s="1081" customFormat="1">
      <c r="B1806" s="1082"/>
      <c r="C1806" s="1083"/>
      <c r="D1806" s="1083"/>
      <c r="E1806" s="1101"/>
      <c r="F1806" s="1084"/>
    </row>
    <row r="1807" spans="2:6" s="1081" customFormat="1">
      <c r="B1807" s="1082"/>
      <c r="C1807" s="1083"/>
      <c r="D1807" s="1083"/>
      <c r="E1807" s="1101"/>
      <c r="F1807" s="1084"/>
    </row>
    <row r="1808" spans="2:6" s="1081" customFormat="1">
      <c r="B1808" s="1082"/>
      <c r="C1808" s="1083"/>
      <c r="D1808" s="1083"/>
      <c r="E1808" s="1101"/>
      <c r="F1808" s="1084"/>
    </row>
    <row r="1809" spans="2:6" s="1081" customFormat="1">
      <c r="B1809" s="1082"/>
      <c r="C1809" s="1083"/>
      <c r="D1809" s="1083"/>
      <c r="E1809" s="1101"/>
      <c r="F1809" s="1084"/>
    </row>
    <row r="1810" spans="2:6" s="1081" customFormat="1">
      <c r="B1810" s="1082"/>
      <c r="C1810" s="1083"/>
      <c r="D1810" s="1083"/>
      <c r="E1810" s="1101"/>
      <c r="F1810" s="1084"/>
    </row>
    <row r="1811" spans="2:6" s="1081" customFormat="1">
      <c r="B1811" s="1082"/>
      <c r="C1811" s="1083"/>
      <c r="D1811" s="1083"/>
      <c r="E1811" s="1101"/>
      <c r="F1811" s="1084"/>
    </row>
    <row r="1812" spans="2:6" s="1081" customFormat="1">
      <c r="B1812" s="1082"/>
      <c r="C1812" s="1083"/>
      <c r="D1812" s="1083"/>
      <c r="E1812" s="1101"/>
      <c r="F1812" s="1084"/>
    </row>
    <row r="1813" spans="2:6" s="1081" customFormat="1">
      <c r="B1813" s="1082"/>
      <c r="C1813" s="1083"/>
      <c r="D1813" s="1083"/>
      <c r="E1813" s="1101"/>
      <c r="F1813" s="1084"/>
    </row>
    <row r="1814" spans="2:6" s="1081" customFormat="1">
      <c r="B1814" s="1082"/>
      <c r="C1814" s="1083"/>
      <c r="D1814" s="1083"/>
      <c r="E1814" s="1101"/>
      <c r="F1814" s="1084"/>
    </row>
    <row r="1815" spans="2:6" s="1081" customFormat="1">
      <c r="B1815" s="1082"/>
      <c r="C1815" s="1083"/>
      <c r="D1815" s="1083"/>
      <c r="E1815" s="1101"/>
      <c r="F1815" s="1084"/>
    </row>
    <row r="1816" spans="2:6" s="1081" customFormat="1">
      <c r="B1816" s="1082"/>
      <c r="C1816" s="1083"/>
      <c r="D1816" s="1083"/>
      <c r="E1816" s="1101"/>
      <c r="F1816" s="1084"/>
    </row>
    <row r="1817" spans="2:6" s="1081" customFormat="1">
      <c r="B1817" s="1082"/>
      <c r="C1817" s="1083"/>
      <c r="D1817" s="1083"/>
      <c r="E1817" s="1101"/>
      <c r="F1817" s="1084"/>
    </row>
    <row r="1818" spans="2:6" s="1081" customFormat="1">
      <c r="B1818" s="1082"/>
      <c r="C1818" s="1083"/>
      <c r="D1818" s="1083"/>
      <c r="E1818" s="1101"/>
      <c r="F1818" s="1084"/>
    </row>
    <row r="1819" spans="2:6" s="1081" customFormat="1">
      <c r="B1819" s="1082"/>
      <c r="C1819" s="1083"/>
      <c r="D1819" s="1083"/>
      <c r="E1819" s="1101"/>
      <c r="F1819" s="1084"/>
    </row>
    <row r="1820" spans="2:6" s="1081" customFormat="1">
      <c r="B1820" s="1082"/>
      <c r="C1820" s="1083"/>
      <c r="D1820" s="1083"/>
      <c r="E1820" s="1101"/>
      <c r="F1820" s="1084"/>
    </row>
    <row r="1821" spans="2:6" s="1081" customFormat="1">
      <c r="B1821" s="1082"/>
      <c r="C1821" s="1083"/>
      <c r="D1821" s="1083"/>
      <c r="E1821" s="1101"/>
      <c r="F1821" s="1084"/>
    </row>
    <row r="1822" spans="2:6" s="1081" customFormat="1">
      <c r="B1822" s="1082"/>
      <c r="C1822" s="1083"/>
      <c r="D1822" s="1083"/>
      <c r="E1822" s="1101"/>
      <c r="F1822" s="1084"/>
    </row>
    <row r="1823" spans="2:6" s="1081" customFormat="1">
      <c r="B1823" s="1082"/>
      <c r="C1823" s="1083"/>
      <c r="D1823" s="1083"/>
      <c r="E1823" s="1101"/>
      <c r="F1823" s="1084"/>
    </row>
    <row r="1824" spans="2:6" s="1081" customFormat="1">
      <c r="B1824" s="1082"/>
      <c r="C1824" s="1083"/>
      <c r="D1824" s="1083"/>
      <c r="E1824" s="1101"/>
      <c r="F1824" s="1084"/>
    </row>
    <row r="1825" spans="2:6" s="1081" customFormat="1">
      <c r="B1825" s="1082"/>
      <c r="C1825" s="1083"/>
      <c r="D1825" s="1083"/>
      <c r="E1825" s="1101"/>
      <c r="F1825" s="1084"/>
    </row>
    <row r="1826" spans="2:6" s="1081" customFormat="1">
      <c r="B1826" s="1082"/>
      <c r="C1826" s="1083"/>
      <c r="D1826" s="1083"/>
      <c r="E1826" s="1101"/>
      <c r="F1826" s="1084"/>
    </row>
    <row r="1827" spans="2:6" s="1081" customFormat="1">
      <c r="B1827" s="1082"/>
      <c r="C1827" s="1083"/>
      <c r="D1827" s="1083"/>
      <c r="E1827" s="1101"/>
      <c r="F1827" s="1084"/>
    </row>
    <row r="1828" spans="2:6" s="1081" customFormat="1">
      <c r="B1828" s="1082"/>
      <c r="C1828" s="1083"/>
      <c r="D1828" s="1083"/>
      <c r="E1828" s="1101"/>
      <c r="F1828" s="1084"/>
    </row>
    <row r="1829" spans="2:6" s="1081" customFormat="1">
      <c r="B1829" s="1082"/>
      <c r="C1829" s="1083"/>
      <c r="D1829" s="1083"/>
      <c r="E1829" s="1101"/>
      <c r="F1829" s="1084"/>
    </row>
    <row r="1830" spans="2:6" s="1081" customFormat="1">
      <c r="B1830" s="1082"/>
      <c r="C1830" s="1083"/>
      <c r="D1830" s="1083"/>
      <c r="E1830" s="1101"/>
      <c r="F1830" s="1084"/>
    </row>
    <row r="1831" spans="2:6" s="1081" customFormat="1">
      <c r="B1831" s="1082"/>
      <c r="C1831" s="1083"/>
      <c r="D1831" s="1083"/>
      <c r="E1831" s="1101"/>
      <c r="F1831" s="1084"/>
    </row>
    <row r="1832" spans="2:6" s="1081" customFormat="1">
      <c r="B1832" s="1082"/>
      <c r="C1832" s="1083"/>
      <c r="D1832" s="1083"/>
      <c r="E1832" s="1101"/>
      <c r="F1832" s="1084"/>
    </row>
    <row r="1833" spans="2:6" s="1081" customFormat="1">
      <c r="B1833" s="1082"/>
      <c r="C1833" s="1083"/>
      <c r="D1833" s="1083"/>
      <c r="E1833" s="1101"/>
      <c r="F1833" s="1084"/>
    </row>
    <row r="1834" spans="2:6" s="1081" customFormat="1">
      <c r="B1834" s="1082"/>
      <c r="C1834" s="1083"/>
      <c r="D1834" s="1083"/>
      <c r="E1834" s="1101"/>
      <c r="F1834" s="1084"/>
    </row>
    <row r="1835" spans="2:6" s="1081" customFormat="1">
      <c r="B1835" s="1082"/>
      <c r="C1835" s="1083"/>
      <c r="D1835" s="1083"/>
      <c r="E1835" s="1101"/>
      <c r="F1835" s="1084"/>
    </row>
    <row r="1836" spans="2:6" s="1081" customFormat="1">
      <c r="B1836" s="1082"/>
      <c r="C1836" s="1083"/>
      <c r="D1836" s="1083"/>
      <c r="E1836" s="1101"/>
      <c r="F1836" s="1084"/>
    </row>
    <row r="1837" spans="2:6" s="1081" customFormat="1">
      <c r="B1837" s="1082"/>
      <c r="C1837" s="1083"/>
      <c r="D1837" s="1083"/>
      <c r="E1837" s="1101"/>
      <c r="F1837" s="1084"/>
    </row>
    <row r="1838" spans="2:6" s="1081" customFormat="1">
      <c r="B1838" s="1082"/>
      <c r="C1838" s="1083"/>
      <c r="D1838" s="1083"/>
      <c r="E1838" s="1101"/>
      <c r="F1838" s="1084"/>
    </row>
    <row r="1839" spans="2:6" s="1081" customFormat="1">
      <c r="B1839" s="1082"/>
      <c r="C1839" s="1083"/>
      <c r="D1839" s="1083"/>
      <c r="E1839" s="1101"/>
      <c r="F1839" s="1084"/>
    </row>
    <row r="1840" spans="2:6" s="1081" customFormat="1">
      <c r="B1840" s="1082"/>
      <c r="C1840" s="1083"/>
      <c r="D1840" s="1083"/>
      <c r="E1840" s="1101"/>
      <c r="F1840" s="1084"/>
    </row>
    <row r="1841" spans="2:6" s="1081" customFormat="1">
      <c r="B1841" s="1082"/>
      <c r="C1841" s="1083"/>
      <c r="D1841" s="1083"/>
      <c r="E1841" s="1101"/>
      <c r="F1841" s="1084"/>
    </row>
    <row r="1842" spans="2:6" s="1081" customFormat="1">
      <c r="B1842" s="1082"/>
      <c r="C1842" s="1083"/>
      <c r="D1842" s="1083"/>
      <c r="E1842" s="1101"/>
      <c r="F1842" s="1084"/>
    </row>
    <row r="1843" spans="2:6" s="1081" customFormat="1">
      <c r="B1843" s="1082"/>
      <c r="C1843" s="1083"/>
      <c r="D1843" s="1083"/>
      <c r="E1843" s="1101"/>
      <c r="F1843" s="1084"/>
    </row>
    <row r="1844" spans="2:6" s="1081" customFormat="1">
      <c r="B1844" s="1082"/>
      <c r="C1844" s="1083"/>
      <c r="D1844" s="1083"/>
      <c r="E1844" s="1101"/>
      <c r="F1844" s="1084"/>
    </row>
    <row r="1845" spans="2:6" s="1081" customFormat="1">
      <c r="B1845" s="1082"/>
      <c r="C1845" s="1083"/>
      <c r="D1845" s="1083"/>
      <c r="E1845" s="1101"/>
      <c r="F1845" s="1084"/>
    </row>
    <row r="1846" spans="2:6" s="1081" customFormat="1">
      <c r="B1846" s="1082"/>
      <c r="C1846" s="1083"/>
      <c r="D1846" s="1083"/>
      <c r="E1846" s="1101"/>
      <c r="F1846" s="1084"/>
    </row>
    <row r="1847" spans="2:6" s="1081" customFormat="1">
      <c r="B1847" s="1082"/>
      <c r="C1847" s="1083"/>
      <c r="D1847" s="1083"/>
      <c r="E1847" s="1101"/>
      <c r="F1847" s="1084"/>
    </row>
    <row r="1848" spans="2:6" s="1081" customFormat="1">
      <c r="B1848" s="1082"/>
      <c r="C1848" s="1083"/>
      <c r="D1848" s="1083"/>
      <c r="E1848" s="1101"/>
      <c r="F1848" s="1084"/>
    </row>
    <row r="1849" spans="2:6" s="1081" customFormat="1">
      <c r="B1849" s="1082"/>
      <c r="C1849" s="1083"/>
      <c r="D1849" s="1083"/>
      <c r="E1849" s="1101"/>
      <c r="F1849" s="1084"/>
    </row>
    <row r="1850" spans="2:6" s="1081" customFormat="1">
      <c r="B1850" s="1082"/>
      <c r="C1850" s="1083"/>
      <c r="D1850" s="1083"/>
      <c r="E1850" s="1101"/>
      <c r="F1850" s="1084"/>
    </row>
    <row r="1851" spans="2:6" s="1081" customFormat="1">
      <c r="B1851" s="1082"/>
      <c r="C1851" s="1083"/>
      <c r="D1851" s="1083"/>
      <c r="E1851" s="1101"/>
      <c r="F1851" s="1084"/>
    </row>
    <row r="1852" spans="2:6" s="1081" customFormat="1">
      <c r="B1852" s="1082"/>
      <c r="C1852" s="1083"/>
      <c r="D1852" s="1083"/>
      <c r="E1852" s="1101"/>
      <c r="F1852" s="1084"/>
    </row>
    <row r="1853" spans="2:6" s="1081" customFormat="1">
      <c r="B1853" s="1082"/>
      <c r="C1853" s="1083"/>
      <c r="D1853" s="1083"/>
      <c r="E1853" s="1101"/>
      <c r="F1853" s="1084"/>
    </row>
    <row r="1854" spans="2:6" s="1081" customFormat="1">
      <c r="B1854" s="1082"/>
      <c r="C1854" s="1083"/>
      <c r="D1854" s="1083"/>
      <c r="E1854" s="1101"/>
      <c r="F1854" s="1084"/>
    </row>
    <row r="1855" spans="2:6" s="1081" customFormat="1">
      <c r="B1855" s="1082"/>
      <c r="C1855" s="1083"/>
      <c r="D1855" s="1083"/>
      <c r="E1855" s="1101"/>
      <c r="F1855" s="1084"/>
    </row>
    <row r="1856" spans="2:6" s="1081" customFormat="1">
      <c r="B1856" s="1082"/>
      <c r="C1856" s="1083"/>
      <c r="D1856" s="1083"/>
      <c r="E1856" s="1101"/>
      <c r="F1856" s="1084"/>
    </row>
    <row r="1857" spans="2:6" s="1081" customFormat="1">
      <c r="B1857" s="1082"/>
      <c r="C1857" s="1083"/>
      <c r="D1857" s="1083"/>
      <c r="E1857" s="1101"/>
      <c r="F1857" s="1084"/>
    </row>
    <row r="1858" spans="2:6" s="1081" customFormat="1">
      <c r="B1858" s="1082"/>
      <c r="C1858" s="1083"/>
      <c r="D1858" s="1083"/>
      <c r="E1858" s="1101"/>
      <c r="F1858" s="1084"/>
    </row>
    <row r="1859" spans="2:6" s="1081" customFormat="1">
      <c r="B1859" s="1082"/>
      <c r="C1859" s="1083"/>
      <c r="D1859" s="1083"/>
      <c r="E1859" s="1101"/>
      <c r="F1859" s="1084"/>
    </row>
    <row r="1860" spans="2:6" s="1081" customFormat="1">
      <c r="B1860" s="1082"/>
      <c r="C1860" s="1083"/>
      <c r="D1860" s="1083"/>
      <c r="E1860" s="1101"/>
      <c r="F1860" s="1084"/>
    </row>
    <row r="1861" spans="2:6" s="1081" customFormat="1">
      <c r="B1861" s="1082"/>
      <c r="C1861" s="1083"/>
      <c r="D1861" s="1083"/>
      <c r="E1861" s="1101"/>
      <c r="F1861" s="1084"/>
    </row>
    <row r="1862" spans="2:6" s="1081" customFormat="1">
      <c r="B1862" s="1082"/>
      <c r="C1862" s="1083"/>
      <c r="D1862" s="1083"/>
      <c r="E1862" s="1101"/>
      <c r="F1862" s="1084"/>
    </row>
    <row r="1863" spans="2:6" s="1081" customFormat="1">
      <c r="B1863" s="1082"/>
      <c r="C1863" s="1083"/>
      <c r="D1863" s="1083"/>
      <c r="E1863" s="1101"/>
      <c r="F1863" s="1084"/>
    </row>
    <row r="1864" spans="2:6" s="1081" customFormat="1">
      <c r="B1864" s="1082"/>
      <c r="C1864" s="1083"/>
      <c r="D1864" s="1083"/>
      <c r="E1864" s="1101"/>
      <c r="F1864" s="1084"/>
    </row>
    <row r="1865" spans="2:6" s="1081" customFormat="1">
      <c r="B1865" s="1082"/>
      <c r="C1865" s="1083"/>
      <c r="D1865" s="1083"/>
      <c r="E1865" s="1101"/>
      <c r="F1865" s="1084"/>
    </row>
    <row r="1866" spans="2:6" s="1081" customFormat="1">
      <c r="B1866" s="1082"/>
      <c r="C1866" s="1083"/>
      <c r="D1866" s="1083"/>
      <c r="E1866" s="1101"/>
      <c r="F1866" s="1084"/>
    </row>
    <row r="1867" spans="2:6" s="1081" customFormat="1">
      <c r="B1867" s="1082"/>
      <c r="C1867" s="1083"/>
      <c r="D1867" s="1083"/>
      <c r="E1867" s="1101"/>
      <c r="F1867" s="1084"/>
    </row>
    <row r="1868" spans="2:6" s="1081" customFormat="1">
      <c r="B1868" s="1082"/>
      <c r="C1868" s="1083"/>
      <c r="D1868" s="1083"/>
      <c r="E1868" s="1101"/>
      <c r="F1868" s="1084"/>
    </row>
    <row r="1869" spans="2:6" s="1081" customFormat="1">
      <c r="B1869" s="1082"/>
      <c r="C1869" s="1083"/>
      <c r="D1869" s="1083"/>
      <c r="E1869" s="1101"/>
      <c r="F1869" s="1084"/>
    </row>
    <row r="1870" spans="2:6" s="1081" customFormat="1">
      <c r="B1870" s="1082"/>
      <c r="C1870" s="1083"/>
      <c r="D1870" s="1083"/>
      <c r="E1870" s="1101"/>
      <c r="F1870" s="1084"/>
    </row>
    <row r="1871" spans="2:6" s="1081" customFormat="1">
      <c r="B1871" s="1082"/>
      <c r="C1871" s="1083"/>
      <c r="D1871" s="1083"/>
      <c r="E1871" s="1101"/>
      <c r="F1871" s="1084"/>
    </row>
    <row r="1872" spans="2:6" s="1081" customFormat="1">
      <c r="B1872" s="1082"/>
      <c r="C1872" s="1083"/>
      <c r="D1872" s="1083"/>
      <c r="E1872" s="1101"/>
      <c r="F1872" s="1084"/>
    </row>
    <row r="1873" spans="2:6" s="1081" customFormat="1">
      <c r="B1873" s="1082"/>
      <c r="C1873" s="1083"/>
      <c r="D1873" s="1083"/>
      <c r="E1873" s="1101"/>
      <c r="F1873" s="1084"/>
    </row>
    <row r="1874" spans="2:6" s="1081" customFormat="1">
      <c r="B1874" s="1082"/>
      <c r="C1874" s="1083"/>
      <c r="D1874" s="1083"/>
      <c r="E1874" s="1101"/>
      <c r="F1874" s="1084"/>
    </row>
    <row r="1875" spans="2:6" s="1081" customFormat="1">
      <c r="B1875" s="1082"/>
      <c r="C1875" s="1083"/>
      <c r="D1875" s="1083"/>
      <c r="E1875" s="1101"/>
      <c r="F1875" s="1084"/>
    </row>
    <row r="1876" spans="2:6" s="1081" customFormat="1">
      <c r="B1876" s="1082"/>
      <c r="C1876" s="1083"/>
      <c r="D1876" s="1083"/>
      <c r="E1876" s="1101"/>
      <c r="F1876" s="1084"/>
    </row>
    <row r="1877" spans="2:6" s="1081" customFormat="1">
      <c r="B1877" s="1082"/>
      <c r="C1877" s="1083"/>
      <c r="D1877" s="1083"/>
      <c r="E1877" s="1101"/>
      <c r="F1877" s="1084"/>
    </row>
    <row r="1878" spans="2:6" s="1081" customFormat="1">
      <c r="B1878" s="1082"/>
      <c r="C1878" s="1083"/>
      <c r="D1878" s="1083"/>
      <c r="E1878" s="1101"/>
      <c r="F1878" s="1084"/>
    </row>
    <row r="1879" spans="2:6" s="1081" customFormat="1">
      <c r="B1879" s="1082"/>
      <c r="C1879" s="1083"/>
      <c r="D1879" s="1083"/>
      <c r="E1879" s="1101"/>
      <c r="F1879" s="1084"/>
    </row>
    <row r="1880" spans="2:6" s="1081" customFormat="1">
      <c r="B1880" s="1082"/>
      <c r="C1880" s="1083"/>
      <c r="D1880" s="1083"/>
      <c r="E1880" s="1101"/>
      <c r="F1880" s="1084"/>
    </row>
    <row r="1881" spans="2:6" s="1081" customFormat="1">
      <c r="B1881" s="1082"/>
      <c r="C1881" s="1083"/>
      <c r="D1881" s="1083"/>
      <c r="E1881" s="1101"/>
      <c r="F1881" s="1084"/>
    </row>
    <row r="1882" spans="2:6" s="1081" customFormat="1">
      <c r="B1882" s="1082"/>
      <c r="C1882" s="1083"/>
      <c r="D1882" s="1083"/>
      <c r="E1882" s="1101"/>
      <c r="F1882" s="1084"/>
    </row>
    <row r="1883" spans="2:6" s="1081" customFormat="1">
      <c r="B1883" s="1082"/>
      <c r="C1883" s="1083"/>
      <c r="D1883" s="1083"/>
      <c r="E1883" s="1101"/>
      <c r="F1883" s="1084"/>
    </row>
    <row r="1884" spans="2:6" s="1081" customFormat="1">
      <c r="B1884" s="1082"/>
      <c r="C1884" s="1083"/>
      <c r="D1884" s="1083"/>
      <c r="E1884" s="1101"/>
      <c r="F1884" s="1084"/>
    </row>
    <row r="1885" spans="2:6" s="1081" customFormat="1">
      <c r="B1885" s="1082"/>
      <c r="C1885" s="1083"/>
      <c r="D1885" s="1083"/>
      <c r="E1885" s="1101"/>
      <c r="F1885" s="1084"/>
    </row>
    <row r="1886" spans="2:6" s="1081" customFormat="1">
      <c r="B1886" s="1082"/>
      <c r="C1886" s="1083"/>
      <c r="D1886" s="1083"/>
      <c r="E1886" s="1101"/>
      <c r="F1886" s="1084"/>
    </row>
    <row r="1887" spans="2:6" s="1081" customFormat="1">
      <c r="B1887" s="1082"/>
      <c r="C1887" s="1083"/>
      <c r="D1887" s="1083"/>
      <c r="E1887" s="1101"/>
      <c r="F1887" s="1084"/>
    </row>
    <row r="1888" spans="2:6" s="1081" customFormat="1">
      <c r="B1888" s="1082"/>
      <c r="C1888" s="1083"/>
      <c r="D1888" s="1083"/>
      <c r="E1888" s="1101"/>
      <c r="F1888" s="1084"/>
    </row>
    <row r="1889" spans="2:6" s="1081" customFormat="1">
      <c r="B1889" s="1082"/>
      <c r="C1889" s="1083"/>
      <c r="D1889" s="1083"/>
      <c r="E1889" s="1101"/>
      <c r="F1889" s="1084"/>
    </row>
    <row r="1890" spans="2:6" s="1081" customFormat="1">
      <c r="B1890" s="1082"/>
      <c r="C1890" s="1083"/>
      <c r="D1890" s="1083"/>
      <c r="E1890" s="1101"/>
      <c r="F1890" s="1084"/>
    </row>
    <row r="1891" spans="2:6" s="1081" customFormat="1">
      <c r="B1891" s="1082"/>
      <c r="C1891" s="1083"/>
      <c r="D1891" s="1083"/>
      <c r="E1891" s="1101"/>
      <c r="F1891" s="1084"/>
    </row>
    <row r="1892" spans="2:6" s="1081" customFormat="1">
      <c r="B1892" s="1082"/>
      <c r="C1892" s="1083"/>
      <c r="D1892" s="1083"/>
      <c r="E1892" s="1101"/>
      <c r="F1892" s="1084"/>
    </row>
    <row r="1893" spans="2:6" s="1081" customFormat="1">
      <c r="B1893" s="1082"/>
      <c r="C1893" s="1083"/>
      <c r="D1893" s="1083"/>
      <c r="E1893" s="1101"/>
      <c r="F1893" s="1084"/>
    </row>
    <row r="1894" spans="2:6" s="1081" customFormat="1">
      <c r="B1894" s="1082"/>
      <c r="C1894" s="1083"/>
      <c r="D1894" s="1083"/>
      <c r="E1894" s="1101"/>
      <c r="F1894" s="1084"/>
    </row>
    <row r="1895" spans="2:6" s="1081" customFormat="1">
      <c r="B1895" s="1082"/>
      <c r="C1895" s="1083"/>
      <c r="D1895" s="1083"/>
      <c r="E1895" s="1101"/>
      <c r="F1895" s="1084"/>
    </row>
    <row r="1896" spans="2:6" s="1081" customFormat="1">
      <c r="B1896" s="1082"/>
      <c r="C1896" s="1083"/>
      <c r="D1896" s="1083"/>
      <c r="E1896" s="1101"/>
      <c r="F1896" s="1084"/>
    </row>
    <row r="1897" spans="2:6" s="1081" customFormat="1">
      <c r="B1897" s="1082"/>
      <c r="C1897" s="1083"/>
      <c r="D1897" s="1083"/>
      <c r="E1897" s="1101"/>
      <c r="F1897" s="1084"/>
    </row>
    <row r="1898" spans="2:6" s="1081" customFormat="1">
      <c r="B1898" s="1082"/>
      <c r="C1898" s="1083"/>
      <c r="D1898" s="1083"/>
      <c r="E1898" s="1101"/>
      <c r="F1898" s="1084"/>
    </row>
    <row r="1899" spans="2:6" s="1081" customFormat="1">
      <c r="B1899" s="1082"/>
      <c r="C1899" s="1083"/>
      <c r="D1899" s="1083"/>
      <c r="E1899" s="1101"/>
      <c r="F1899" s="1084"/>
    </row>
    <row r="1900" spans="2:6" s="1081" customFormat="1">
      <c r="B1900" s="1082"/>
      <c r="C1900" s="1083"/>
      <c r="D1900" s="1083"/>
      <c r="E1900" s="1101"/>
      <c r="F1900" s="1084"/>
    </row>
    <row r="1901" spans="2:6" s="1081" customFormat="1">
      <c r="B1901" s="1082"/>
      <c r="C1901" s="1083"/>
      <c r="D1901" s="1083"/>
      <c r="E1901" s="1101"/>
      <c r="F1901" s="1084"/>
    </row>
    <row r="1902" spans="2:6" s="1081" customFormat="1">
      <c r="B1902" s="1082"/>
      <c r="C1902" s="1083"/>
      <c r="D1902" s="1083"/>
      <c r="E1902" s="1101"/>
      <c r="F1902" s="1084"/>
    </row>
    <row r="1903" spans="2:6" s="1081" customFormat="1">
      <c r="B1903" s="1082"/>
      <c r="C1903" s="1083"/>
      <c r="D1903" s="1083"/>
      <c r="E1903" s="1101"/>
      <c r="F1903" s="1084"/>
    </row>
    <row r="1904" spans="2:6" s="1081" customFormat="1">
      <c r="B1904" s="1082"/>
      <c r="C1904" s="1083"/>
      <c r="D1904" s="1083"/>
      <c r="E1904" s="1101"/>
      <c r="F1904" s="1084"/>
    </row>
    <row r="1905" spans="2:6" s="1081" customFormat="1">
      <c r="B1905" s="1082"/>
      <c r="C1905" s="1083"/>
      <c r="D1905" s="1083"/>
      <c r="E1905" s="1101"/>
      <c r="F1905" s="1084"/>
    </row>
    <row r="1906" spans="2:6" s="1081" customFormat="1">
      <c r="B1906" s="1082"/>
      <c r="C1906" s="1083"/>
      <c r="D1906" s="1083"/>
      <c r="E1906" s="1101"/>
      <c r="F1906" s="1084"/>
    </row>
    <row r="1907" spans="2:6" s="1081" customFormat="1">
      <c r="B1907" s="1082"/>
      <c r="C1907" s="1083"/>
      <c r="D1907" s="1083"/>
      <c r="E1907" s="1101"/>
      <c r="F1907" s="1084"/>
    </row>
    <row r="1908" spans="2:6" s="1081" customFormat="1">
      <c r="B1908" s="1082"/>
      <c r="C1908" s="1083"/>
      <c r="D1908" s="1083"/>
      <c r="E1908" s="1101"/>
      <c r="F1908" s="1084"/>
    </row>
    <row r="1909" spans="2:6" s="1081" customFormat="1">
      <c r="B1909" s="1082"/>
      <c r="C1909" s="1083"/>
      <c r="D1909" s="1083"/>
      <c r="E1909" s="1101"/>
      <c r="F1909" s="1084"/>
    </row>
    <row r="1910" spans="2:6" s="1081" customFormat="1">
      <c r="B1910" s="1082"/>
      <c r="C1910" s="1083"/>
      <c r="D1910" s="1083"/>
      <c r="E1910" s="1101"/>
      <c r="F1910" s="1084"/>
    </row>
    <row r="1911" spans="2:6" s="1081" customFormat="1">
      <c r="B1911" s="1082"/>
      <c r="C1911" s="1083"/>
      <c r="D1911" s="1083"/>
      <c r="E1911" s="1101"/>
      <c r="F1911" s="1084"/>
    </row>
    <row r="1912" spans="2:6" s="1081" customFormat="1">
      <c r="B1912" s="1082"/>
      <c r="C1912" s="1083"/>
      <c r="D1912" s="1083"/>
      <c r="E1912" s="1101"/>
      <c r="F1912" s="1084"/>
    </row>
    <row r="1913" spans="2:6" s="1081" customFormat="1">
      <c r="B1913" s="1082"/>
      <c r="C1913" s="1083"/>
      <c r="D1913" s="1083"/>
      <c r="E1913" s="1101"/>
      <c r="F1913" s="1084"/>
    </row>
    <row r="1914" spans="2:6" s="1081" customFormat="1">
      <c r="B1914" s="1082"/>
      <c r="C1914" s="1083"/>
      <c r="D1914" s="1083"/>
      <c r="E1914" s="1101"/>
      <c r="F1914" s="1084"/>
    </row>
    <row r="1915" spans="2:6" s="1081" customFormat="1">
      <c r="B1915" s="1082"/>
      <c r="C1915" s="1083"/>
      <c r="D1915" s="1083"/>
      <c r="E1915" s="1101"/>
      <c r="F1915" s="1084"/>
    </row>
    <row r="1916" spans="2:6" s="1081" customFormat="1">
      <c r="B1916" s="1082"/>
      <c r="C1916" s="1083"/>
      <c r="D1916" s="1083"/>
      <c r="E1916" s="1101"/>
      <c r="F1916" s="1084"/>
    </row>
    <row r="1917" spans="2:6" s="1081" customFormat="1">
      <c r="B1917" s="1082"/>
      <c r="C1917" s="1083"/>
      <c r="D1917" s="1083"/>
      <c r="E1917" s="1101"/>
      <c r="F1917" s="1084"/>
    </row>
    <row r="1918" spans="2:6" s="1081" customFormat="1">
      <c r="B1918" s="1082"/>
      <c r="C1918" s="1083"/>
      <c r="D1918" s="1083"/>
      <c r="E1918" s="1101"/>
      <c r="F1918" s="1084"/>
    </row>
    <row r="1919" spans="2:6" s="1081" customFormat="1">
      <c r="B1919" s="1082"/>
      <c r="C1919" s="1083"/>
      <c r="D1919" s="1083"/>
      <c r="E1919" s="1101"/>
      <c r="F1919" s="1084"/>
    </row>
    <row r="1920" spans="2:6" s="1081" customFormat="1">
      <c r="B1920" s="1082"/>
      <c r="C1920" s="1083"/>
      <c r="D1920" s="1083"/>
      <c r="E1920" s="1101"/>
      <c r="F1920" s="1084"/>
    </row>
    <row r="1921" spans="2:6" s="1081" customFormat="1">
      <c r="B1921" s="1082"/>
      <c r="C1921" s="1083"/>
      <c r="D1921" s="1083"/>
      <c r="E1921" s="1101"/>
      <c r="F1921" s="1084"/>
    </row>
    <row r="1922" spans="2:6" s="1081" customFormat="1">
      <c r="B1922" s="1082"/>
      <c r="C1922" s="1083"/>
      <c r="D1922" s="1083"/>
      <c r="E1922" s="1101"/>
      <c r="F1922" s="1084"/>
    </row>
    <row r="1923" spans="2:6" s="1081" customFormat="1">
      <c r="B1923" s="1082"/>
      <c r="C1923" s="1083"/>
      <c r="D1923" s="1083"/>
      <c r="E1923" s="1101"/>
      <c r="F1923" s="1084"/>
    </row>
    <row r="1924" spans="2:6" s="1081" customFormat="1">
      <c r="B1924" s="1082"/>
      <c r="C1924" s="1083"/>
      <c r="D1924" s="1083"/>
      <c r="E1924" s="1101"/>
      <c r="F1924" s="1084"/>
    </row>
    <row r="1925" spans="2:6" s="1081" customFormat="1">
      <c r="B1925" s="1082"/>
      <c r="C1925" s="1083"/>
      <c r="D1925" s="1083"/>
      <c r="E1925" s="1101"/>
      <c r="F1925" s="1084"/>
    </row>
    <row r="1926" spans="2:6" s="1081" customFormat="1">
      <c r="B1926" s="1082"/>
      <c r="C1926" s="1083"/>
      <c r="D1926" s="1083"/>
      <c r="E1926" s="1101"/>
      <c r="F1926" s="1084"/>
    </row>
    <row r="1927" spans="2:6" s="1081" customFormat="1">
      <c r="B1927" s="1082"/>
      <c r="C1927" s="1083"/>
      <c r="D1927" s="1083"/>
      <c r="E1927" s="1101"/>
      <c r="F1927" s="1084"/>
    </row>
    <row r="1928" spans="2:6" s="1081" customFormat="1">
      <c r="B1928" s="1082"/>
      <c r="C1928" s="1083"/>
      <c r="D1928" s="1083"/>
      <c r="E1928" s="1101"/>
      <c r="F1928" s="1084"/>
    </row>
    <row r="1929" spans="2:6" s="1081" customFormat="1">
      <c r="B1929" s="1082"/>
      <c r="C1929" s="1083"/>
      <c r="D1929" s="1083"/>
      <c r="E1929" s="1101"/>
      <c r="F1929" s="1084"/>
    </row>
    <row r="1930" spans="2:6" s="1081" customFormat="1">
      <c r="B1930" s="1082"/>
      <c r="C1930" s="1083"/>
      <c r="D1930" s="1083"/>
      <c r="E1930" s="1101"/>
      <c r="F1930" s="1084"/>
    </row>
    <row r="1931" spans="2:6" s="1081" customFormat="1">
      <c r="B1931" s="1082"/>
      <c r="C1931" s="1083"/>
      <c r="D1931" s="1083"/>
      <c r="E1931" s="1101"/>
      <c r="F1931" s="1084"/>
    </row>
    <row r="1932" spans="2:6" s="1081" customFormat="1">
      <c r="B1932" s="1082"/>
      <c r="C1932" s="1083"/>
      <c r="D1932" s="1083"/>
      <c r="E1932" s="1101"/>
      <c r="F1932" s="1084"/>
    </row>
    <row r="1933" spans="2:6" s="1081" customFormat="1">
      <c r="B1933" s="1082"/>
      <c r="C1933" s="1083"/>
      <c r="D1933" s="1083"/>
      <c r="E1933" s="1101"/>
      <c r="F1933" s="1084"/>
    </row>
    <row r="1934" spans="2:6" s="1081" customFormat="1">
      <c r="B1934" s="1082"/>
      <c r="C1934" s="1083"/>
      <c r="D1934" s="1083"/>
      <c r="E1934" s="1101"/>
      <c r="F1934" s="1084"/>
    </row>
    <row r="1935" spans="2:6" s="1081" customFormat="1">
      <c r="B1935" s="1082"/>
      <c r="C1935" s="1083"/>
      <c r="D1935" s="1083"/>
      <c r="E1935" s="1101"/>
      <c r="F1935" s="1084"/>
    </row>
    <row r="1936" spans="2:6" s="1081" customFormat="1">
      <c r="B1936" s="1082"/>
      <c r="C1936" s="1083"/>
      <c r="D1936" s="1083"/>
      <c r="E1936" s="1101"/>
      <c r="F1936" s="1084"/>
    </row>
    <row r="1937" spans="2:6" s="1081" customFormat="1">
      <c r="B1937" s="1082"/>
      <c r="C1937" s="1083"/>
      <c r="D1937" s="1083"/>
      <c r="E1937" s="1101"/>
      <c r="F1937" s="1084"/>
    </row>
    <row r="1938" spans="2:6" s="1081" customFormat="1">
      <c r="B1938" s="1082"/>
      <c r="C1938" s="1083"/>
      <c r="D1938" s="1083"/>
      <c r="E1938" s="1101"/>
      <c r="F1938" s="1084"/>
    </row>
    <row r="1939" spans="2:6" s="1081" customFormat="1">
      <c r="B1939" s="1082"/>
      <c r="C1939" s="1083"/>
      <c r="D1939" s="1083"/>
      <c r="E1939" s="1101"/>
      <c r="F1939" s="1084"/>
    </row>
    <row r="1940" spans="2:6" s="1081" customFormat="1">
      <c r="B1940" s="1082"/>
      <c r="C1940" s="1083"/>
      <c r="D1940" s="1083"/>
      <c r="E1940" s="1101"/>
      <c r="F1940" s="1084"/>
    </row>
    <row r="1941" spans="2:6" s="1081" customFormat="1">
      <c r="B1941" s="1082"/>
      <c r="C1941" s="1083"/>
      <c r="D1941" s="1083"/>
      <c r="E1941" s="1101"/>
      <c r="F1941" s="1084"/>
    </row>
    <row r="1942" spans="2:6" s="1081" customFormat="1">
      <c r="B1942" s="1082"/>
      <c r="C1942" s="1083"/>
      <c r="D1942" s="1083"/>
      <c r="E1942" s="1101"/>
      <c r="F1942" s="1084"/>
    </row>
    <row r="1943" spans="2:6" s="1081" customFormat="1">
      <c r="B1943" s="1082"/>
      <c r="C1943" s="1083"/>
      <c r="D1943" s="1083"/>
      <c r="E1943" s="1101"/>
      <c r="F1943" s="1084"/>
    </row>
    <row r="1944" spans="2:6" s="1081" customFormat="1">
      <c r="B1944" s="1082"/>
      <c r="C1944" s="1083"/>
      <c r="D1944" s="1083"/>
      <c r="E1944" s="1101"/>
      <c r="F1944" s="1084"/>
    </row>
    <row r="1945" spans="2:6" s="1081" customFormat="1">
      <c r="B1945" s="1082"/>
      <c r="C1945" s="1083"/>
      <c r="D1945" s="1083"/>
      <c r="E1945" s="1101"/>
      <c r="F1945" s="1084"/>
    </row>
    <row r="1946" spans="2:6" s="1081" customFormat="1">
      <c r="B1946" s="1082"/>
      <c r="C1946" s="1083"/>
      <c r="D1946" s="1083"/>
      <c r="E1946" s="1101"/>
      <c r="F1946" s="1084"/>
    </row>
    <row r="1947" spans="2:6" s="1081" customFormat="1">
      <c r="B1947" s="1082"/>
      <c r="C1947" s="1083"/>
      <c r="D1947" s="1083"/>
      <c r="E1947" s="1101"/>
      <c r="F1947" s="1084"/>
    </row>
    <row r="1948" spans="2:6" s="1081" customFormat="1">
      <c r="B1948" s="1082"/>
      <c r="C1948" s="1083"/>
      <c r="D1948" s="1083"/>
      <c r="E1948" s="1101"/>
      <c r="F1948" s="1084"/>
    </row>
    <row r="1949" spans="2:6" s="1081" customFormat="1">
      <c r="B1949" s="1082"/>
      <c r="C1949" s="1083"/>
      <c r="D1949" s="1083"/>
      <c r="E1949" s="1101"/>
      <c r="F1949" s="1084"/>
    </row>
    <row r="1950" spans="2:6" s="1081" customFormat="1">
      <c r="B1950" s="1082"/>
      <c r="C1950" s="1083"/>
      <c r="D1950" s="1083"/>
      <c r="E1950" s="1101"/>
      <c r="F1950" s="1084"/>
    </row>
    <row r="1951" spans="2:6" s="1081" customFormat="1">
      <c r="B1951" s="1082"/>
      <c r="C1951" s="1083"/>
      <c r="D1951" s="1083"/>
      <c r="E1951" s="1101"/>
      <c r="F1951" s="1084"/>
    </row>
    <row r="1952" spans="2:6" s="1081" customFormat="1">
      <c r="B1952" s="1082"/>
      <c r="C1952" s="1083"/>
      <c r="D1952" s="1083"/>
      <c r="E1952" s="1101"/>
      <c r="F1952" s="1084"/>
    </row>
    <row r="1953" spans="2:6" s="1081" customFormat="1">
      <c r="B1953" s="1082"/>
      <c r="C1953" s="1083"/>
      <c r="D1953" s="1083"/>
      <c r="E1953" s="1101"/>
      <c r="F1953" s="1084"/>
    </row>
    <row r="1954" spans="2:6" s="1081" customFormat="1">
      <c r="B1954" s="1082"/>
      <c r="C1954" s="1083"/>
      <c r="D1954" s="1083"/>
      <c r="E1954" s="1101"/>
      <c r="F1954" s="1084"/>
    </row>
    <row r="1955" spans="2:6" s="1081" customFormat="1">
      <c r="B1955" s="1082"/>
      <c r="C1955" s="1083"/>
      <c r="D1955" s="1083"/>
      <c r="E1955" s="1101"/>
      <c r="F1955" s="1084"/>
    </row>
    <row r="1956" spans="2:6" s="1081" customFormat="1">
      <c r="B1956" s="1082"/>
      <c r="C1956" s="1083"/>
      <c r="D1956" s="1083"/>
      <c r="E1956" s="1101"/>
      <c r="F1956" s="1084"/>
    </row>
    <row r="1957" spans="2:6" s="1081" customFormat="1">
      <c r="B1957" s="1082"/>
      <c r="C1957" s="1083"/>
      <c r="D1957" s="1083"/>
      <c r="E1957" s="1101"/>
      <c r="F1957" s="1084"/>
    </row>
    <row r="1958" spans="2:6" s="1081" customFormat="1">
      <c r="B1958" s="1082"/>
      <c r="C1958" s="1083"/>
      <c r="D1958" s="1083"/>
      <c r="E1958" s="1101"/>
      <c r="F1958" s="1084"/>
    </row>
    <row r="1959" spans="2:6" s="1081" customFormat="1">
      <c r="B1959" s="1082"/>
      <c r="C1959" s="1083"/>
      <c r="D1959" s="1083"/>
      <c r="E1959" s="1101"/>
      <c r="F1959" s="1084"/>
    </row>
    <row r="1960" spans="2:6" s="1081" customFormat="1">
      <c r="B1960" s="1082"/>
      <c r="C1960" s="1083"/>
      <c r="D1960" s="1083"/>
      <c r="E1960" s="1101"/>
      <c r="F1960" s="1084"/>
    </row>
    <row r="1961" spans="2:6" s="1081" customFormat="1">
      <c r="B1961" s="1082"/>
      <c r="C1961" s="1083"/>
      <c r="D1961" s="1083"/>
      <c r="E1961" s="1101"/>
      <c r="F1961" s="1084"/>
    </row>
    <row r="1962" spans="2:6" s="1081" customFormat="1">
      <c r="B1962" s="1082"/>
      <c r="C1962" s="1083"/>
      <c r="D1962" s="1083"/>
      <c r="E1962" s="1101"/>
      <c r="F1962" s="1084"/>
    </row>
    <row r="1963" spans="2:6" s="1081" customFormat="1">
      <c r="B1963" s="1082"/>
      <c r="C1963" s="1083"/>
      <c r="D1963" s="1083"/>
      <c r="E1963" s="1101"/>
      <c r="F1963" s="1084"/>
    </row>
    <row r="1964" spans="2:6" s="1081" customFormat="1">
      <c r="B1964" s="1082"/>
      <c r="C1964" s="1083"/>
      <c r="D1964" s="1083"/>
      <c r="E1964" s="1101"/>
      <c r="F1964" s="1084"/>
    </row>
    <row r="1965" spans="2:6" s="1081" customFormat="1">
      <c r="B1965" s="1082"/>
      <c r="C1965" s="1083"/>
      <c r="D1965" s="1083"/>
      <c r="E1965" s="1101"/>
      <c r="F1965" s="1084"/>
    </row>
    <row r="1966" spans="2:6" s="1081" customFormat="1">
      <c r="B1966" s="1082"/>
      <c r="C1966" s="1083"/>
      <c r="D1966" s="1083"/>
      <c r="E1966" s="1101"/>
      <c r="F1966" s="1084"/>
    </row>
    <row r="1967" spans="2:6" s="1081" customFormat="1">
      <c r="B1967" s="1082"/>
      <c r="C1967" s="1083"/>
      <c r="D1967" s="1083"/>
      <c r="E1967" s="1101"/>
      <c r="F1967" s="1084"/>
    </row>
    <row r="1968" spans="2:6" s="1081" customFormat="1">
      <c r="B1968" s="1082"/>
      <c r="C1968" s="1083"/>
      <c r="D1968" s="1083"/>
      <c r="E1968" s="1101"/>
      <c r="F1968" s="1084"/>
    </row>
    <row r="1969" spans="2:6" s="1081" customFormat="1">
      <c r="B1969" s="1082"/>
      <c r="C1969" s="1083"/>
      <c r="D1969" s="1083"/>
      <c r="E1969" s="1101"/>
      <c r="F1969" s="1084"/>
    </row>
    <row r="1970" spans="2:6" s="1081" customFormat="1">
      <c r="B1970" s="1082"/>
      <c r="C1970" s="1083"/>
      <c r="D1970" s="1083"/>
      <c r="E1970" s="1101"/>
      <c r="F1970" s="1084"/>
    </row>
    <row r="1971" spans="2:6" s="1081" customFormat="1">
      <c r="B1971" s="1082"/>
      <c r="C1971" s="1083"/>
      <c r="D1971" s="1083"/>
      <c r="E1971" s="1101"/>
      <c r="F1971" s="1084"/>
    </row>
    <row r="1972" spans="2:6" s="1081" customFormat="1">
      <c r="B1972" s="1082"/>
      <c r="C1972" s="1083"/>
      <c r="D1972" s="1083"/>
      <c r="E1972" s="1101"/>
      <c r="F1972" s="1084"/>
    </row>
    <row r="1973" spans="2:6" s="1081" customFormat="1">
      <c r="B1973" s="1082"/>
      <c r="C1973" s="1083"/>
      <c r="D1973" s="1083"/>
      <c r="E1973" s="1101"/>
      <c r="F1973" s="1084"/>
    </row>
    <row r="1974" spans="2:6" s="1081" customFormat="1">
      <c r="B1974" s="1082"/>
      <c r="C1974" s="1083"/>
      <c r="D1974" s="1083"/>
      <c r="E1974" s="1101"/>
      <c r="F1974" s="1084"/>
    </row>
    <row r="1975" spans="2:6" s="1081" customFormat="1">
      <c r="B1975" s="1082"/>
      <c r="C1975" s="1083"/>
      <c r="D1975" s="1083"/>
      <c r="E1975" s="1101"/>
      <c r="F1975" s="1084"/>
    </row>
    <row r="1976" spans="2:6" s="1081" customFormat="1">
      <c r="B1976" s="1082"/>
      <c r="C1976" s="1083"/>
      <c r="D1976" s="1083"/>
      <c r="E1976" s="1101"/>
      <c r="F1976" s="1084"/>
    </row>
    <row r="1977" spans="2:6" s="1081" customFormat="1">
      <c r="B1977" s="1082"/>
      <c r="C1977" s="1083"/>
      <c r="D1977" s="1083"/>
      <c r="E1977" s="1101"/>
      <c r="F1977" s="1084"/>
    </row>
    <row r="1978" spans="2:6" s="1081" customFormat="1">
      <c r="B1978" s="1082"/>
      <c r="C1978" s="1083"/>
      <c r="D1978" s="1083"/>
      <c r="E1978" s="1101"/>
      <c r="F1978" s="1084"/>
    </row>
    <row r="1979" spans="2:6" s="1081" customFormat="1">
      <c r="B1979" s="1082"/>
      <c r="C1979" s="1083"/>
      <c r="D1979" s="1083"/>
      <c r="E1979" s="1101"/>
      <c r="F1979" s="1084"/>
    </row>
    <row r="1980" spans="2:6" s="1081" customFormat="1">
      <c r="B1980" s="1082"/>
      <c r="C1980" s="1083"/>
      <c r="D1980" s="1083"/>
      <c r="E1980" s="1101"/>
      <c r="F1980" s="1084"/>
    </row>
    <row r="1981" spans="2:6" s="1081" customFormat="1">
      <c r="B1981" s="1082"/>
      <c r="C1981" s="1083"/>
      <c r="D1981" s="1083"/>
      <c r="E1981" s="1101"/>
      <c r="F1981" s="1084"/>
    </row>
    <row r="1982" spans="2:6" s="1081" customFormat="1">
      <c r="B1982" s="1082"/>
      <c r="C1982" s="1083"/>
      <c r="D1982" s="1083"/>
      <c r="E1982" s="1101"/>
      <c r="F1982" s="1084"/>
    </row>
    <row r="1983" spans="2:6" s="1081" customFormat="1">
      <c r="B1983" s="1082"/>
      <c r="C1983" s="1083"/>
      <c r="D1983" s="1083"/>
      <c r="E1983" s="1101"/>
      <c r="F1983" s="1084"/>
    </row>
    <row r="1984" spans="2:6" s="1081" customFormat="1">
      <c r="B1984" s="1082"/>
      <c r="C1984" s="1083"/>
      <c r="D1984" s="1083"/>
      <c r="E1984" s="1101"/>
      <c r="F1984" s="1084"/>
    </row>
    <row r="1985" spans="2:6" s="1081" customFormat="1">
      <c r="B1985" s="1082"/>
      <c r="C1985" s="1083"/>
      <c r="D1985" s="1083"/>
      <c r="E1985" s="1101"/>
      <c r="F1985" s="1084"/>
    </row>
    <row r="1986" spans="2:6" s="1081" customFormat="1">
      <c r="B1986" s="1082"/>
      <c r="C1986" s="1083"/>
      <c r="D1986" s="1083"/>
      <c r="E1986" s="1101"/>
      <c r="F1986" s="1084"/>
    </row>
    <row r="1987" spans="2:6" s="1081" customFormat="1">
      <c r="B1987" s="1082"/>
      <c r="C1987" s="1083"/>
      <c r="D1987" s="1083"/>
      <c r="E1987" s="1101"/>
      <c r="F1987" s="1084"/>
    </row>
    <row r="1988" spans="2:6" s="1081" customFormat="1">
      <c r="B1988" s="1082"/>
      <c r="C1988" s="1083"/>
      <c r="D1988" s="1083"/>
      <c r="E1988" s="1101"/>
      <c r="F1988" s="1084"/>
    </row>
    <row r="1989" spans="2:6" s="1081" customFormat="1">
      <c r="B1989" s="1082"/>
      <c r="C1989" s="1083"/>
      <c r="D1989" s="1083"/>
      <c r="E1989" s="1101"/>
      <c r="F1989" s="1084"/>
    </row>
    <row r="1990" spans="2:6" s="1081" customFormat="1">
      <c r="B1990" s="1082"/>
      <c r="C1990" s="1083"/>
      <c r="D1990" s="1083"/>
      <c r="E1990" s="1101"/>
      <c r="F1990" s="1084"/>
    </row>
    <row r="1991" spans="2:6" s="1081" customFormat="1">
      <c r="B1991" s="1082"/>
      <c r="C1991" s="1083"/>
      <c r="D1991" s="1083"/>
      <c r="E1991" s="1101"/>
      <c r="F1991" s="1084"/>
    </row>
    <row r="1992" spans="2:6" s="1081" customFormat="1">
      <c r="B1992" s="1082"/>
      <c r="C1992" s="1083"/>
      <c r="D1992" s="1083"/>
      <c r="E1992" s="1101"/>
      <c r="F1992" s="1084"/>
    </row>
    <row r="1993" spans="2:6" s="1081" customFormat="1">
      <c r="B1993" s="1082"/>
      <c r="C1993" s="1083"/>
      <c r="D1993" s="1083"/>
      <c r="E1993" s="1101"/>
      <c r="F1993" s="1084"/>
    </row>
    <row r="1994" spans="2:6" s="1081" customFormat="1">
      <c r="B1994" s="1082"/>
      <c r="C1994" s="1083"/>
      <c r="D1994" s="1083"/>
      <c r="E1994" s="1101"/>
      <c r="F1994" s="1084"/>
    </row>
    <row r="1995" spans="2:6" s="1081" customFormat="1">
      <c r="B1995" s="1082"/>
      <c r="C1995" s="1083"/>
      <c r="D1995" s="1083"/>
      <c r="E1995" s="1101"/>
      <c r="F1995" s="1084"/>
    </row>
    <row r="1996" spans="2:6" s="1081" customFormat="1">
      <c r="B1996" s="1082"/>
      <c r="C1996" s="1083"/>
      <c r="D1996" s="1083"/>
      <c r="E1996" s="1101"/>
      <c r="F1996" s="1084"/>
    </row>
    <row r="1997" spans="2:6" s="1081" customFormat="1">
      <c r="B1997" s="1082"/>
      <c r="C1997" s="1083"/>
      <c r="D1997" s="1083"/>
      <c r="E1997" s="1101"/>
      <c r="F1997" s="1084"/>
    </row>
    <row r="1998" spans="2:6" s="1081" customFormat="1">
      <c r="B1998" s="1082"/>
      <c r="C1998" s="1083"/>
      <c r="D1998" s="1083"/>
      <c r="E1998" s="1101"/>
      <c r="F1998" s="1084"/>
    </row>
    <row r="1999" spans="2:6" s="1081" customFormat="1">
      <c r="B1999" s="1082"/>
      <c r="C1999" s="1083"/>
      <c r="D1999" s="1083"/>
      <c r="E1999" s="1101"/>
      <c r="F1999" s="1084"/>
    </row>
    <row r="2000" spans="2:6" s="1081" customFormat="1">
      <c r="B2000" s="1082"/>
      <c r="C2000" s="1083"/>
      <c r="D2000" s="1083"/>
      <c r="E2000" s="1101"/>
      <c r="F2000" s="1084"/>
    </row>
    <row r="2001" spans="2:6" s="1081" customFormat="1">
      <c r="B2001" s="1082"/>
      <c r="C2001" s="1083"/>
      <c r="D2001" s="1083"/>
      <c r="E2001" s="1101"/>
      <c r="F2001" s="1084"/>
    </row>
    <row r="2002" spans="2:6" s="1081" customFormat="1">
      <c r="B2002" s="1082"/>
      <c r="C2002" s="1083"/>
      <c r="D2002" s="1083"/>
      <c r="E2002" s="1101"/>
      <c r="F2002" s="1084"/>
    </row>
    <row r="2003" spans="2:6" s="1081" customFormat="1">
      <c r="B2003" s="1082"/>
      <c r="C2003" s="1083"/>
      <c r="D2003" s="1083"/>
      <c r="E2003" s="1101"/>
      <c r="F2003" s="1084"/>
    </row>
    <row r="2004" spans="2:6" s="1081" customFormat="1">
      <c r="B2004" s="1082"/>
      <c r="C2004" s="1083"/>
      <c r="D2004" s="1083"/>
      <c r="E2004" s="1101"/>
      <c r="F2004" s="1084"/>
    </row>
    <row r="2005" spans="2:6" s="1081" customFormat="1">
      <c r="B2005" s="1082"/>
      <c r="C2005" s="1083"/>
      <c r="D2005" s="1083"/>
      <c r="E2005" s="1101"/>
      <c r="F2005" s="1084"/>
    </row>
    <row r="2006" spans="2:6" s="1081" customFormat="1">
      <c r="B2006" s="1082"/>
      <c r="C2006" s="1083"/>
      <c r="D2006" s="1083"/>
      <c r="E2006" s="1101"/>
      <c r="F2006" s="1084"/>
    </row>
    <row r="2007" spans="2:6" s="1081" customFormat="1">
      <c r="B2007" s="1082"/>
      <c r="C2007" s="1083"/>
      <c r="D2007" s="1083"/>
      <c r="E2007" s="1101"/>
      <c r="F2007" s="1084"/>
    </row>
    <row r="2008" spans="2:6" s="1081" customFormat="1">
      <c r="B2008" s="1082"/>
      <c r="C2008" s="1083"/>
      <c r="D2008" s="1083"/>
      <c r="E2008" s="1101"/>
      <c r="F2008" s="1084"/>
    </row>
    <row r="2009" spans="2:6" s="1081" customFormat="1">
      <c r="B2009" s="1082"/>
      <c r="C2009" s="1083"/>
      <c r="D2009" s="1083"/>
      <c r="E2009" s="1101"/>
      <c r="F2009" s="1084"/>
    </row>
    <row r="2010" spans="2:6" s="1081" customFormat="1">
      <c r="B2010" s="1082"/>
      <c r="C2010" s="1083"/>
      <c r="D2010" s="1083"/>
      <c r="E2010" s="1101"/>
      <c r="F2010" s="1084"/>
    </row>
    <row r="2011" spans="2:6" s="1081" customFormat="1">
      <c r="B2011" s="1082"/>
      <c r="C2011" s="1083"/>
      <c r="D2011" s="1083"/>
      <c r="E2011" s="1101"/>
      <c r="F2011" s="1084"/>
    </row>
    <row r="2012" spans="2:6" s="1081" customFormat="1">
      <c r="B2012" s="1082"/>
      <c r="C2012" s="1083"/>
      <c r="D2012" s="1083"/>
      <c r="E2012" s="1101"/>
      <c r="F2012" s="1084"/>
    </row>
    <row r="2013" spans="2:6" s="1081" customFormat="1">
      <c r="B2013" s="1082"/>
      <c r="C2013" s="1083"/>
      <c r="D2013" s="1083"/>
      <c r="E2013" s="1101"/>
      <c r="F2013" s="1084"/>
    </row>
    <row r="2014" spans="2:6" s="1081" customFormat="1">
      <c r="B2014" s="1082"/>
      <c r="C2014" s="1083"/>
      <c r="D2014" s="1083"/>
      <c r="E2014" s="1101"/>
      <c r="F2014" s="1084"/>
    </row>
    <row r="2015" spans="2:6" s="1081" customFormat="1">
      <c r="B2015" s="1082"/>
      <c r="C2015" s="1083"/>
      <c r="D2015" s="1083"/>
      <c r="E2015" s="1101"/>
      <c r="F2015" s="1084"/>
    </row>
    <row r="2016" spans="2:6" s="1081" customFormat="1">
      <c r="B2016" s="1082"/>
      <c r="C2016" s="1083"/>
      <c r="D2016" s="1083"/>
      <c r="E2016" s="1101"/>
      <c r="F2016" s="1084"/>
    </row>
    <row r="2017" spans="2:6" s="1081" customFormat="1">
      <c r="B2017" s="1082"/>
      <c r="C2017" s="1083"/>
      <c r="D2017" s="1083"/>
      <c r="E2017" s="1101"/>
      <c r="F2017" s="1084"/>
    </row>
    <row r="2018" spans="2:6" s="1081" customFormat="1">
      <c r="B2018" s="1082"/>
      <c r="C2018" s="1083"/>
      <c r="D2018" s="1083"/>
      <c r="E2018" s="1101"/>
      <c r="F2018" s="1084"/>
    </row>
    <row r="2019" spans="2:6" s="1081" customFormat="1">
      <c r="B2019" s="1082"/>
      <c r="C2019" s="1083"/>
      <c r="D2019" s="1083"/>
      <c r="E2019" s="1101"/>
      <c r="F2019" s="1084"/>
    </row>
    <row r="2020" spans="2:6" s="1081" customFormat="1">
      <c r="B2020" s="1082"/>
      <c r="C2020" s="1083"/>
      <c r="D2020" s="1083"/>
      <c r="E2020" s="1101"/>
      <c r="F2020" s="1084"/>
    </row>
    <row r="2021" spans="2:6" s="1081" customFormat="1">
      <c r="B2021" s="1082"/>
      <c r="C2021" s="1083"/>
      <c r="D2021" s="1083"/>
      <c r="E2021" s="1101"/>
      <c r="F2021" s="1084"/>
    </row>
    <row r="2022" spans="2:6" s="1081" customFormat="1">
      <c r="B2022" s="1082"/>
      <c r="C2022" s="1083"/>
      <c r="D2022" s="1083"/>
      <c r="E2022" s="1101"/>
      <c r="F2022" s="1084"/>
    </row>
    <row r="2023" spans="2:6" s="1081" customFormat="1">
      <c r="B2023" s="1082"/>
      <c r="C2023" s="1083"/>
      <c r="D2023" s="1083"/>
      <c r="E2023" s="1101"/>
      <c r="F2023" s="1084"/>
    </row>
    <row r="2024" spans="2:6" s="1081" customFormat="1">
      <c r="B2024" s="1082"/>
      <c r="C2024" s="1083"/>
      <c r="D2024" s="1083"/>
      <c r="E2024" s="1101"/>
      <c r="F2024" s="1084"/>
    </row>
    <row r="2025" spans="2:6" s="1081" customFormat="1">
      <c r="B2025" s="1082"/>
      <c r="C2025" s="1083"/>
      <c r="D2025" s="1083"/>
      <c r="E2025" s="1101"/>
      <c r="F2025" s="1084"/>
    </row>
    <row r="2026" spans="2:6" s="1081" customFormat="1">
      <c r="B2026" s="1082"/>
      <c r="C2026" s="1083"/>
      <c r="D2026" s="1083"/>
      <c r="E2026" s="1101"/>
      <c r="F2026" s="1084"/>
    </row>
    <row r="2027" spans="2:6" s="1081" customFormat="1">
      <c r="B2027" s="1082"/>
      <c r="C2027" s="1083"/>
      <c r="D2027" s="1083"/>
      <c r="E2027" s="1101"/>
      <c r="F2027" s="1084"/>
    </row>
    <row r="2028" spans="2:6" s="1081" customFormat="1">
      <c r="B2028" s="1082"/>
      <c r="C2028" s="1083"/>
      <c r="D2028" s="1083"/>
      <c r="E2028" s="1101"/>
      <c r="F2028" s="1084"/>
    </row>
    <row r="2029" spans="2:6" s="1081" customFormat="1">
      <c r="B2029" s="1082"/>
      <c r="C2029" s="1083"/>
      <c r="D2029" s="1083"/>
      <c r="E2029" s="1101"/>
      <c r="F2029" s="1084"/>
    </row>
    <row r="2030" spans="2:6" s="1081" customFormat="1">
      <c r="B2030" s="1082"/>
      <c r="C2030" s="1083"/>
      <c r="D2030" s="1083"/>
      <c r="E2030" s="1101"/>
      <c r="F2030" s="1084"/>
    </row>
    <row r="2031" spans="2:6" s="1081" customFormat="1">
      <c r="B2031" s="1082"/>
      <c r="C2031" s="1083"/>
      <c r="D2031" s="1083"/>
      <c r="E2031" s="1101"/>
      <c r="F2031" s="1084"/>
    </row>
    <row r="2032" spans="2:6" s="1081" customFormat="1">
      <c r="B2032" s="1082"/>
      <c r="C2032" s="1083"/>
      <c r="D2032" s="1083"/>
      <c r="E2032" s="1101"/>
      <c r="F2032" s="1084"/>
    </row>
    <row r="2033" spans="2:6" s="1081" customFormat="1">
      <c r="B2033" s="1082"/>
      <c r="C2033" s="1083"/>
      <c r="D2033" s="1083"/>
      <c r="E2033" s="1101"/>
      <c r="F2033" s="1084"/>
    </row>
    <row r="2034" spans="2:6" s="1081" customFormat="1">
      <c r="B2034" s="1082"/>
      <c r="C2034" s="1083"/>
      <c r="D2034" s="1083"/>
      <c r="E2034" s="1101"/>
      <c r="F2034" s="1084"/>
    </row>
    <row r="2035" spans="2:6" s="1081" customFormat="1">
      <c r="B2035" s="1082"/>
      <c r="C2035" s="1083"/>
      <c r="D2035" s="1083"/>
      <c r="E2035" s="1101"/>
      <c r="F2035" s="1084"/>
    </row>
    <row r="2036" spans="2:6" s="1081" customFormat="1">
      <c r="B2036" s="1082"/>
      <c r="C2036" s="1083"/>
      <c r="D2036" s="1083"/>
      <c r="E2036" s="1101"/>
      <c r="F2036" s="1084"/>
    </row>
    <row r="2037" spans="2:6" s="1081" customFormat="1">
      <c r="B2037" s="1082"/>
      <c r="C2037" s="1083"/>
      <c r="D2037" s="1083"/>
      <c r="E2037" s="1101"/>
      <c r="F2037" s="1084"/>
    </row>
    <row r="2038" spans="2:6" s="1081" customFormat="1">
      <c r="B2038" s="1082"/>
      <c r="C2038" s="1083"/>
      <c r="D2038" s="1083"/>
      <c r="E2038" s="1101"/>
      <c r="F2038" s="1084"/>
    </row>
    <row r="2039" spans="2:6" s="1081" customFormat="1">
      <c r="B2039" s="1082"/>
      <c r="C2039" s="1083"/>
      <c r="D2039" s="1083"/>
      <c r="E2039" s="1101"/>
      <c r="F2039" s="1084"/>
    </row>
    <row r="2040" spans="2:6" s="1081" customFormat="1">
      <c r="B2040" s="1082"/>
      <c r="C2040" s="1083"/>
      <c r="D2040" s="1083"/>
      <c r="E2040" s="1101"/>
      <c r="F2040" s="1084"/>
    </row>
    <row r="2041" spans="2:6" s="1081" customFormat="1">
      <c r="B2041" s="1082"/>
      <c r="C2041" s="1083"/>
      <c r="D2041" s="1083"/>
      <c r="E2041" s="1101"/>
      <c r="F2041" s="1084"/>
    </row>
    <row r="2042" spans="2:6" s="1081" customFormat="1">
      <c r="B2042" s="1082"/>
      <c r="C2042" s="1083"/>
      <c r="D2042" s="1083"/>
      <c r="E2042" s="1101"/>
      <c r="F2042" s="1084"/>
    </row>
    <row r="2043" spans="2:6" s="1081" customFormat="1">
      <c r="B2043" s="1082"/>
      <c r="C2043" s="1083"/>
      <c r="D2043" s="1083"/>
      <c r="E2043" s="1101"/>
      <c r="F2043" s="1084"/>
    </row>
    <row r="2044" spans="2:6" s="1081" customFormat="1">
      <c r="B2044" s="1082"/>
      <c r="C2044" s="1083"/>
      <c r="D2044" s="1083"/>
      <c r="E2044" s="1101"/>
      <c r="F2044" s="1084"/>
    </row>
    <row r="2045" spans="2:6" s="1081" customFormat="1">
      <c r="B2045" s="1082"/>
      <c r="C2045" s="1083"/>
      <c r="D2045" s="1083"/>
      <c r="E2045" s="1101"/>
      <c r="F2045" s="1084"/>
    </row>
    <row r="2046" spans="2:6" s="1081" customFormat="1">
      <c r="B2046" s="1082"/>
      <c r="C2046" s="1083"/>
      <c r="D2046" s="1083"/>
      <c r="E2046" s="1101"/>
      <c r="F2046" s="1084"/>
    </row>
    <row r="2047" spans="2:6" s="1081" customFormat="1">
      <c r="B2047" s="1082"/>
      <c r="C2047" s="1083"/>
      <c r="D2047" s="1083"/>
      <c r="E2047" s="1101"/>
      <c r="F2047" s="1084"/>
    </row>
    <row r="2048" spans="2:6" s="1081" customFormat="1">
      <c r="B2048" s="1082"/>
      <c r="C2048" s="1083"/>
      <c r="D2048" s="1083"/>
      <c r="E2048" s="1101"/>
      <c r="F2048" s="1084"/>
    </row>
    <row r="2049" spans="2:6" s="1081" customFormat="1">
      <c r="B2049" s="1082"/>
      <c r="C2049" s="1083"/>
      <c r="D2049" s="1083"/>
      <c r="E2049" s="1101"/>
      <c r="F2049" s="1084"/>
    </row>
    <row r="2050" spans="2:6" s="1081" customFormat="1">
      <c r="B2050" s="1082"/>
      <c r="C2050" s="1083"/>
      <c r="D2050" s="1083"/>
      <c r="E2050" s="1101"/>
      <c r="F2050" s="1084"/>
    </row>
    <row r="2051" spans="2:6" s="1081" customFormat="1">
      <c r="B2051" s="1082"/>
      <c r="C2051" s="1083"/>
      <c r="D2051" s="1083"/>
      <c r="E2051" s="1101"/>
      <c r="F2051" s="1084"/>
    </row>
    <row r="2052" spans="2:6" s="1081" customFormat="1">
      <c r="B2052" s="1082"/>
      <c r="C2052" s="1083"/>
      <c r="D2052" s="1083"/>
      <c r="E2052" s="1101"/>
      <c r="F2052" s="1084"/>
    </row>
    <row r="2053" spans="2:6" s="1081" customFormat="1">
      <c r="B2053" s="1082"/>
      <c r="C2053" s="1083"/>
      <c r="D2053" s="1083"/>
      <c r="E2053" s="1101"/>
      <c r="F2053" s="1084"/>
    </row>
    <row r="2054" spans="2:6" s="1081" customFormat="1">
      <c r="B2054" s="1082"/>
      <c r="C2054" s="1083"/>
      <c r="D2054" s="1083"/>
      <c r="E2054" s="1101"/>
      <c r="F2054" s="1084"/>
    </row>
    <row r="2055" spans="2:6" s="1081" customFormat="1">
      <c r="B2055" s="1082"/>
      <c r="C2055" s="1083"/>
      <c r="D2055" s="1083"/>
      <c r="E2055" s="1101"/>
      <c r="F2055" s="1084"/>
    </row>
    <row r="2056" spans="2:6" s="1081" customFormat="1">
      <c r="B2056" s="1082"/>
      <c r="C2056" s="1083"/>
      <c r="D2056" s="1083"/>
      <c r="E2056" s="1101"/>
      <c r="F2056" s="1084"/>
    </row>
    <row r="2057" spans="2:6" s="1081" customFormat="1">
      <c r="B2057" s="1082"/>
      <c r="C2057" s="1083"/>
      <c r="D2057" s="1083"/>
      <c r="E2057" s="1101"/>
      <c r="F2057" s="1084"/>
    </row>
    <row r="2058" spans="2:6" s="1081" customFormat="1">
      <c r="B2058" s="1082"/>
      <c r="C2058" s="1083"/>
      <c r="D2058" s="1083"/>
      <c r="E2058" s="1101"/>
      <c r="F2058" s="1084"/>
    </row>
    <row r="2059" spans="2:6" s="1081" customFormat="1">
      <c r="B2059" s="1082"/>
      <c r="C2059" s="1083"/>
      <c r="D2059" s="1083"/>
      <c r="E2059" s="1101"/>
      <c r="F2059" s="1084"/>
    </row>
    <row r="2060" spans="2:6" s="1081" customFormat="1">
      <c r="B2060" s="1082"/>
      <c r="C2060" s="1083"/>
      <c r="D2060" s="1083"/>
      <c r="E2060" s="1101"/>
      <c r="F2060" s="1084"/>
    </row>
    <row r="2061" spans="2:6" s="1081" customFormat="1">
      <c r="B2061" s="1082"/>
      <c r="C2061" s="1083"/>
      <c r="D2061" s="1083"/>
      <c r="E2061" s="1101"/>
      <c r="F2061" s="1084"/>
    </row>
    <row r="2062" spans="2:6" s="1081" customFormat="1">
      <c r="B2062" s="1082"/>
      <c r="C2062" s="1083"/>
      <c r="D2062" s="1083"/>
      <c r="E2062" s="1101"/>
      <c r="F2062" s="1084"/>
    </row>
    <row r="2063" spans="2:6" s="1081" customFormat="1">
      <c r="B2063" s="1082"/>
      <c r="C2063" s="1083"/>
      <c r="D2063" s="1083"/>
      <c r="E2063" s="1101"/>
      <c r="F2063" s="1084"/>
    </row>
    <row r="2064" spans="2:6" s="1081" customFormat="1">
      <c r="B2064" s="1082"/>
      <c r="C2064" s="1083"/>
      <c r="D2064" s="1083"/>
      <c r="E2064" s="1101"/>
      <c r="F2064" s="1084"/>
    </row>
    <row r="2065" spans="2:6" s="1081" customFormat="1">
      <c r="B2065" s="1082"/>
      <c r="C2065" s="1083"/>
      <c r="D2065" s="1083"/>
      <c r="E2065" s="1101"/>
      <c r="F2065" s="1084"/>
    </row>
    <row r="2066" spans="2:6" s="1081" customFormat="1">
      <c r="B2066" s="1082"/>
      <c r="C2066" s="1083"/>
      <c r="D2066" s="1083"/>
      <c r="E2066" s="1101"/>
      <c r="F2066" s="1084"/>
    </row>
    <row r="2067" spans="2:6" s="1081" customFormat="1">
      <c r="B2067" s="1082"/>
      <c r="C2067" s="1083"/>
      <c r="D2067" s="1083"/>
      <c r="E2067" s="1101"/>
      <c r="F2067" s="1084"/>
    </row>
    <row r="2068" spans="2:6" s="1081" customFormat="1">
      <c r="B2068" s="1082"/>
      <c r="C2068" s="1083"/>
      <c r="D2068" s="1083"/>
      <c r="E2068" s="1101"/>
      <c r="F2068" s="1084"/>
    </row>
    <row r="2069" spans="2:6" s="1081" customFormat="1">
      <c r="B2069" s="1082"/>
      <c r="C2069" s="1083"/>
      <c r="D2069" s="1083"/>
      <c r="E2069" s="1101"/>
      <c r="F2069" s="1084"/>
    </row>
    <row r="2070" spans="2:6" s="1081" customFormat="1">
      <c r="B2070" s="1082"/>
      <c r="C2070" s="1083"/>
      <c r="D2070" s="1083"/>
      <c r="E2070" s="1101"/>
      <c r="F2070" s="1084"/>
    </row>
    <row r="2071" spans="2:6" s="1081" customFormat="1">
      <c r="B2071" s="1082"/>
      <c r="C2071" s="1083"/>
      <c r="D2071" s="1083"/>
      <c r="E2071" s="1101"/>
      <c r="F2071" s="1084"/>
    </row>
    <row r="2072" spans="2:6" s="1081" customFormat="1">
      <c r="B2072" s="1082"/>
      <c r="C2072" s="1083"/>
      <c r="D2072" s="1083"/>
      <c r="E2072" s="1101"/>
      <c r="F2072" s="1084"/>
    </row>
    <row r="2073" spans="2:6" s="1081" customFormat="1">
      <c r="B2073" s="1082"/>
      <c r="C2073" s="1083"/>
      <c r="D2073" s="1083"/>
      <c r="E2073" s="1101"/>
      <c r="F2073" s="1084"/>
    </row>
    <row r="2074" spans="2:6" s="1081" customFormat="1">
      <c r="B2074" s="1082"/>
      <c r="C2074" s="1083"/>
      <c r="D2074" s="1083"/>
      <c r="E2074" s="1101"/>
      <c r="F2074" s="1084"/>
    </row>
    <row r="2075" spans="2:6" s="1081" customFormat="1">
      <c r="B2075" s="1082"/>
      <c r="C2075" s="1083"/>
      <c r="D2075" s="1083"/>
      <c r="E2075" s="1101"/>
      <c r="F2075" s="1084"/>
    </row>
    <row r="2076" spans="2:6" s="1081" customFormat="1">
      <c r="B2076" s="1082"/>
      <c r="C2076" s="1083"/>
      <c r="D2076" s="1083"/>
      <c r="E2076" s="1101"/>
      <c r="F2076" s="1084"/>
    </row>
    <row r="2077" spans="2:6" s="1081" customFormat="1">
      <c r="B2077" s="1082"/>
      <c r="C2077" s="1083"/>
      <c r="D2077" s="1083"/>
      <c r="E2077" s="1101"/>
      <c r="F2077" s="1084"/>
    </row>
    <row r="2078" spans="2:6" s="1081" customFormat="1">
      <c r="B2078" s="1082"/>
      <c r="C2078" s="1083"/>
      <c r="D2078" s="1083"/>
      <c r="E2078" s="1101"/>
      <c r="F2078" s="1084"/>
    </row>
    <row r="2079" spans="2:6" s="1081" customFormat="1">
      <c r="B2079" s="1082"/>
      <c r="C2079" s="1083"/>
      <c r="D2079" s="1083"/>
      <c r="E2079" s="1101"/>
      <c r="F2079" s="1084"/>
    </row>
    <row r="2080" spans="2:6" s="1081" customFormat="1">
      <c r="B2080" s="1082"/>
      <c r="C2080" s="1083"/>
      <c r="D2080" s="1083"/>
      <c r="E2080" s="1101"/>
      <c r="F2080" s="1084"/>
    </row>
    <row r="2081" spans="2:6" s="1081" customFormat="1">
      <c r="B2081" s="1082"/>
      <c r="C2081" s="1083"/>
      <c r="D2081" s="1083"/>
      <c r="E2081" s="1101"/>
      <c r="F2081" s="1084"/>
    </row>
    <row r="2082" spans="2:6" s="1081" customFormat="1">
      <c r="B2082" s="1082"/>
      <c r="C2082" s="1083"/>
      <c r="D2082" s="1083"/>
      <c r="E2082" s="1101"/>
      <c r="F2082" s="1084"/>
    </row>
    <row r="2083" spans="2:6" s="1081" customFormat="1">
      <c r="B2083" s="1082"/>
      <c r="C2083" s="1083"/>
      <c r="D2083" s="1083"/>
      <c r="E2083" s="1101"/>
      <c r="F2083" s="1084"/>
    </row>
    <row r="2084" spans="2:6" s="1081" customFormat="1">
      <c r="B2084" s="1082"/>
      <c r="C2084" s="1083"/>
      <c r="D2084" s="1083"/>
      <c r="E2084" s="1101"/>
      <c r="F2084" s="1084"/>
    </row>
    <row r="2085" spans="2:6" s="1081" customFormat="1">
      <c r="B2085" s="1082"/>
      <c r="C2085" s="1083"/>
      <c r="D2085" s="1083"/>
      <c r="E2085" s="1101"/>
      <c r="F2085" s="1084"/>
    </row>
    <row r="2086" spans="2:6" s="1081" customFormat="1">
      <c r="B2086" s="1082"/>
      <c r="C2086" s="1083"/>
      <c r="D2086" s="1083"/>
      <c r="E2086" s="1101"/>
      <c r="F2086" s="1084"/>
    </row>
    <row r="2087" spans="2:6" s="1081" customFormat="1">
      <c r="B2087" s="1082"/>
      <c r="C2087" s="1083"/>
      <c r="D2087" s="1083"/>
      <c r="E2087" s="1101"/>
      <c r="F2087" s="1084"/>
    </row>
    <row r="2088" spans="2:6" s="1081" customFormat="1">
      <c r="B2088" s="1082"/>
      <c r="C2088" s="1083"/>
      <c r="D2088" s="1083"/>
      <c r="E2088" s="1101"/>
      <c r="F2088" s="1084"/>
    </row>
    <row r="2089" spans="2:6" s="1081" customFormat="1">
      <c r="B2089" s="1082"/>
      <c r="C2089" s="1083"/>
      <c r="D2089" s="1083"/>
      <c r="E2089" s="1101"/>
      <c r="F2089" s="1084"/>
    </row>
    <row r="2090" spans="2:6" s="1081" customFormat="1">
      <c r="B2090" s="1082"/>
      <c r="C2090" s="1083"/>
      <c r="D2090" s="1083"/>
      <c r="E2090" s="1101"/>
      <c r="F2090" s="1084"/>
    </row>
    <row r="2091" spans="2:6" s="1081" customFormat="1">
      <c r="B2091" s="1082"/>
      <c r="C2091" s="1083"/>
      <c r="D2091" s="1083"/>
      <c r="E2091" s="1101"/>
      <c r="F2091" s="1084"/>
    </row>
    <row r="2092" spans="2:6" s="1081" customFormat="1">
      <c r="B2092" s="1082"/>
      <c r="C2092" s="1083"/>
      <c r="D2092" s="1083"/>
      <c r="E2092" s="1101"/>
      <c r="F2092" s="1084"/>
    </row>
    <row r="2093" spans="2:6" s="1081" customFormat="1">
      <c r="B2093" s="1082"/>
      <c r="C2093" s="1083"/>
      <c r="D2093" s="1083"/>
      <c r="E2093" s="1101"/>
      <c r="F2093" s="1084"/>
    </row>
    <row r="2094" spans="2:6" s="1081" customFormat="1">
      <c r="B2094" s="1082"/>
      <c r="C2094" s="1083"/>
      <c r="D2094" s="1083"/>
      <c r="E2094" s="1101"/>
      <c r="F2094" s="1084"/>
    </row>
    <row r="2095" spans="2:6" s="1081" customFormat="1">
      <c r="B2095" s="1082"/>
      <c r="C2095" s="1083"/>
      <c r="D2095" s="1083"/>
      <c r="E2095" s="1101"/>
      <c r="F2095" s="1084"/>
    </row>
    <row r="2096" spans="2:6" s="1081" customFormat="1">
      <c r="B2096" s="1082"/>
      <c r="C2096" s="1083"/>
      <c r="D2096" s="1083"/>
      <c r="E2096" s="1101"/>
      <c r="F2096" s="1084"/>
    </row>
    <row r="2097" spans="2:6" s="1081" customFormat="1">
      <c r="B2097" s="1082"/>
      <c r="C2097" s="1083"/>
      <c r="D2097" s="1083"/>
      <c r="E2097" s="1101"/>
      <c r="F2097" s="1084"/>
    </row>
    <row r="2098" spans="2:6" s="1081" customFormat="1">
      <c r="B2098" s="1082"/>
      <c r="C2098" s="1083"/>
      <c r="D2098" s="1083"/>
      <c r="E2098" s="1101"/>
      <c r="F2098" s="1084"/>
    </row>
    <row r="2099" spans="2:6" s="1081" customFormat="1">
      <c r="B2099" s="1082"/>
      <c r="C2099" s="1083"/>
      <c r="D2099" s="1083"/>
      <c r="E2099" s="1101"/>
      <c r="F2099" s="1084"/>
    </row>
    <row r="2100" spans="2:6" s="1081" customFormat="1">
      <c r="B2100" s="1082"/>
      <c r="C2100" s="1083"/>
      <c r="D2100" s="1083"/>
      <c r="E2100" s="1101"/>
      <c r="F2100" s="1084"/>
    </row>
    <row r="2101" spans="2:6" s="1081" customFormat="1">
      <c r="B2101" s="1082"/>
      <c r="C2101" s="1083"/>
      <c r="D2101" s="1083"/>
      <c r="E2101" s="1101"/>
      <c r="F2101" s="1084"/>
    </row>
    <row r="2102" spans="2:6" s="1081" customFormat="1">
      <c r="B2102" s="1082"/>
      <c r="C2102" s="1083"/>
      <c r="D2102" s="1083"/>
      <c r="E2102" s="1101"/>
      <c r="F2102" s="1084"/>
    </row>
    <row r="2103" spans="2:6" s="1081" customFormat="1">
      <c r="B2103" s="1082"/>
      <c r="C2103" s="1083"/>
      <c r="D2103" s="1083"/>
      <c r="E2103" s="1101"/>
      <c r="F2103" s="1084"/>
    </row>
    <row r="2104" spans="2:6" s="1081" customFormat="1">
      <c r="B2104" s="1082"/>
      <c r="C2104" s="1083"/>
      <c r="D2104" s="1083"/>
      <c r="E2104" s="1101"/>
      <c r="F2104" s="1084"/>
    </row>
    <row r="2105" spans="2:6" s="1081" customFormat="1">
      <c r="B2105" s="1082"/>
      <c r="C2105" s="1083"/>
      <c r="D2105" s="1083"/>
      <c r="E2105" s="1101"/>
      <c r="F2105" s="1084"/>
    </row>
    <row r="2106" spans="2:6" s="1081" customFormat="1">
      <c r="B2106" s="1082"/>
      <c r="C2106" s="1083"/>
      <c r="D2106" s="1083"/>
      <c r="E2106" s="1101"/>
      <c r="F2106" s="1084"/>
    </row>
    <row r="2107" spans="2:6" s="1081" customFormat="1">
      <c r="B2107" s="1082"/>
      <c r="C2107" s="1083"/>
      <c r="D2107" s="1083"/>
      <c r="E2107" s="1101"/>
      <c r="F2107" s="1084"/>
    </row>
    <row r="2108" spans="2:6" s="1081" customFormat="1">
      <c r="B2108" s="1082"/>
      <c r="C2108" s="1083"/>
      <c r="D2108" s="1083"/>
      <c r="E2108" s="1101"/>
      <c r="F2108" s="1084"/>
    </row>
    <row r="2109" spans="2:6" s="1081" customFormat="1">
      <c r="B2109" s="1082"/>
      <c r="C2109" s="1083"/>
      <c r="D2109" s="1083"/>
      <c r="E2109" s="1101"/>
      <c r="F2109" s="1084"/>
    </row>
    <row r="2110" spans="2:6" s="1081" customFormat="1">
      <c r="B2110" s="1082"/>
      <c r="C2110" s="1083"/>
      <c r="D2110" s="1083"/>
      <c r="E2110" s="1101"/>
      <c r="F2110" s="1084"/>
    </row>
    <row r="2111" spans="2:6" s="1081" customFormat="1">
      <c r="B2111" s="1082"/>
      <c r="C2111" s="1083"/>
      <c r="D2111" s="1083"/>
      <c r="E2111" s="1101"/>
      <c r="F2111" s="1084"/>
    </row>
    <row r="2112" spans="2:6" s="1081" customFormat="1">
      <c r="B2112" s="1082"/>
      <c r="C2112" s="1083"/>
      <c r="D2112" s="1083"/>
      <c r="E2112" s="1101"/>
      <c r="F2112" s="1084"/>
    </row>
    <row r="2113" spans="2:6" s="1081" customFormat="1">
      <c r="B2113" s="1082"/>
      <c r="C2113" s="1083"/>
      <c r="D2113" s="1083"/>
      <c r="E2113" s="1101"/>
      <c r="F2113" s="1084"/>
    </row>
    <row r="2114" spans="2:6" s="1081" customFormat="1">
      <c r="B2114" s="1082"/>
      <c r="C2114" s="1083"/>
      <c r="D2114" s="1083"/>
      <c r="E2114" s="1101"/>
      <c r="F2114" s="1084"/>
    </row>
    <row r="2115" spans="2:6" s="1081" customFormat="1">
      <c r="B2115" s="1082"/>
      <c r="C2115" s="1083"/>
      <c r="D2115" s="1083"/>
      <c r="E2115" s="1101"/>
      <c r="F2115" s="1084"/>
    </row>
    <row r="2116" spans="2:6" s="1081" customFormat="1">
      <c r="B2116" s="1082"/>
      <c r="C2116" s="1083"/>
      <c r="D2116" s="1083"/>
      <c r="E2116" s="1101"/>
      <c r="F2116" s="1084"/>
    </row>
    <row r="2117" spans="2:6" s="1081" customFormat="1">
      <c r="B2117" s="1082"/>
      <c r="C2117" s="1083"/>
      <c r="D2117" s="1083"/>
      <c r="E2117" s="1101"/>
      <c r="F2117" s="1084"/>
    </row>
    <row r="2118" spans="2:6" s="1081" customFormat="1">
      <c r="B2118" s="1082"/>
      <c r="C2118" s="1083"/>
      <c r="D2118" s="1083"/>
      <c r="E2118" s="1101"/>
      <c r="F2118" s="1084"/>
    </row>
    <row r="2119" spans="2:6" s="1081" customFormat="1">
      <c r="B2119" s="1082"/>
      <c r="C2119" s="1083"/>
      <c r="D2119" s="1083"/>
      <c r="E2119" s="1101"/>
      <c r="F2119" s="1084"/>
    </row>
    <row r="2120" spans="2:6" s="1081" customFormat="1">
      <c r="B2120" s="1082"/>
      <c r="C2120" s="1083"/>
      <c r="D2120" s="1083"/>
      <c r="E2120" s="1101"/>
      <c r="F2120" s="1084"/>
    </row>
    <row r="2121" spans="2:6" s="1081" customFormat="1">
      <c r="B2121" s="1082"/>
      <c r="C2121" s="1083"/>
      <c r="D2121" s="1083"/>
      <c r="E2121" s="1101"/>
      <c r="F2121" s="1084"/>
    </row>
    <row r="2122" spans="2:6" s="1081" customFormat="1">
      <c r="B2122" s="1082"/>
      <c r="C2122" s="1083"/>
      <c r="D2122" s="1083"/>
      <c r="E2122" s="1101"/>
      <c r="F2122" s="1084"/>
    </row>
    <row r="2123" spans="2:6" s="1081" customFormat="1">
      <c r="B2123" s="1082"/>
      <c r="C2123" s="1083"/>
      <c r="D2123" s="1083"/>
      <c r="E2123" s="1101"/>
      <c r="F2123" s="1084"/>
    </row>
    <row r="2124" spans="2:6" s="1081" customFormat="1">
      <c r="B2124" s="1082"/>
      <c r="C2124" s="1083"/>
      <c r="D2124" s="1083"/>
      <c r="E2124" s="1101"/>
      <c r="F2124" s="1084"/>
    </row>
    <row r="2125" spans="2:6" s="1081" customFormat="1">
      <c r="B2125" s="1082"/>
      <c r="C2125" s="1083"/>
      <c r="D2125" s="1083"/>
      <c r="E2125" s="1101"/>
      <c r="F2125" s="1084"/>
    </row>
    <row r="2126" spans="2:6" s="1081" customFormat="1">
      <c r="B2126" s="1082"/>
      <c r="C2126" s="1083"/>
      <c r="D2126" s="1083"/>
      <c r="E2126" s="1101"/>
      <c r="F2126" s="1084"/>
    </row>
    <row r="2127" spans="2:6" s="1081" customFormat="1">
      <c r="B2127" s="1082"/>
      <c r="C2127" s="1083"/>
      <c r="D2127" s="1083"/>
      <c r="E2127" s="1101"/>
      <c r="F2127" s="1084"/>
    </row>
    <row r="2128" spans="2:6" s="1081" customFormat="1">
      <c r="B2128" s="1082"/>
      <c r="C2128" s="1083"/>
      <c r="D2128" s="1083"/>
      <c r="E2128" s="1101"/>
      <c r="F2128" s="1084"/>
    </row>
    <row r="2129" spans="2:6" s="1081" customFormat="1">
      <c r="B2129" s="1082"/>
      <c r="C2129" s="1083"/>
      <c r="D2129" s="1083"/>
      <c r="E2129" s="1101"/>
      <c r="F2129" s="1084"/>
    </row>
    <row r="2130" spans="2:6" s="1081" customFormat="1">
      <c r="B2130" s="1082"/>
      <c r="C2130" s="1083"/>
      <c r="D2130" s="1083"/>
      <c r="E2130" s="1101"/>
      <c r="F2130" s="1084"/>
    </row>
    <row r="2131" spans="2:6" s="1081" customFormat="1">
      <c r="B2131" s="1082"/>
      <c r="C2131" s="1083"/>
      <c r="D2131" s="1083"/>
      <c r="E2131" s="1101"/>
      <c r="F2131" s="1084"/>
    </row>
    <row r="2132" spans="2:6" s="1081" customFormat="1">
      <c r="B2132" s="1082"/>
      <c r="C2132" s="1083"/>
      <c r="D2132" s="1083"/>
      <c r="E2132" s="1101"/>
      <c r="F2132" s="1084"/>
    </row>
    <row r="2133" spans="2:6" s="1081" customFormat="1">
      <c r="B2133" s="1082"/>
      <c r="C2133" s="1083"/>
      <c r="D2133" s="1083"/>
      <c r="E2133" s="1101"/>
      <c r="F2133" s="1084"/>
    </row>
    <row r="2134" spans="2:6" s="1081" customFormat="1">
      <c r="B2134" s="1082"/>
      <c r="C2134" s="1083"/>
      <c r="D2134" s="1083"/>
      <c r="E2134" s="1101"/>
      <c r="F2134" s="1084"/>
    </row>
    <row r="2135" spans="2:6" s="1081" customFormat="1">
      <c r="B2135" s="1082"/>
      <c r="C2135" s="1083"/>
      <c r="D2135" s="1083"/>
      <c r="E2135" s="1101"/>
      <c r="F2135" s="1084"/>
    </row>
    <row r="2136" spans="2:6" s="1081" customFormat="1">
      <c r="B2136" s="1082"/>
      <c r="C2136" s="1083"/>
      <c r="D2136" s="1083"/>
      <c r="E2136" s="1101"/>
      <c r="F2136" s="1084"/>
    </row>
    <row r="2137" spans="2:6" s="1081" customFormat="1">
      <c r="B2137" s="1082"/>
      <c r="C2137" s="1083"/>
      <c r="D2137" s="1083"/>
      <c r="E2137" s="1101"/>
      <c r="F2137" s="1084"/>
    </row>
    <row r="2138" spans="2:6" s="1081" customFormat="1">
      <c r="B2138" s="1082"/>
      <c r="C2138" s="1083"/>
      <c r="D2138" s="1083"/>
      <c r="E2138" s="1101"/>
      <c r="F2138" s="1084"/>
    </row>
    <row r="2139" spans="2:6" s="1081" customFormat="1">
      <c r="B2139" s="1082"/>
      <c r="C2139" s="1083"/>
      <c r="D2139" s="1083"/>
      <c r="E2139" s="1101"/>
      <c r="F2139" s="1084"/>
    </row>
    <row r="2140" spans="2:6" s="1081" customFormat="1">
      <c r="B2140" s="1082"/>
      <c r="C2140" s="1083"/>
      <c r="D2140" s="1083"/>
      <c r="E2140" s="1101"/>
      <c r="F2140" s="1084"/>
    </row>
    <row r="2141" spans="2:6" s="1081" customFormat="1">
      <c r="B2141" s="1082"/>
      <c r="C2141" s="1083"/>
      <c r="D2141" s="1083"/>
      <c r="E2141" s="1101"/>
      <c r="F2141" s="1084"/>
    </row>
    <row r="2142" spans="2:6" s="1081" customFormat="1">
      <c r="B2142" s="1082"/>
      <c r="C2142" s="1083"/>
      <c r="D2142" s="1083"/>
      <c r="E2142" s="1101"/>
      <c r="F2142" s="1084"/>
    </row>
    <row r="2143" spans="2:6" s="1081" customFormat="1">
      <c r="B2143" s="1082"/>
      <c r="C2143" s="1083"/>
      <c r="D2143" s="1083"/>
      <c r="E2143" s="1101"/>
      <c r="F2143" s="1084"/>
    </row>
    <row r="2144" spans="2:6" s="1081" customFormat="1">
      <c r="B2144" s="1082"/>
      <c r="C2144" s="1083"/>
      <c r="D2144" s="1083"/>
      <c r="E2144" s="1101"/>
      <c r="F2144" s="1084"/>
    </row>
    <row r="2145" spans="2:6" s="1081" customFormat="1">
      <c r="B2145" s="1082"/>
      <c r="C2145" s="1083"/>
      <c r="D2145" s="1083"/>
      <c r="E2145" s="1101"/>
      <c r="F2145" s="1084"/>
    </row>
    <row r="2146" spans="2:6" s="1081" customFormat="1">
      <c r="B2146" s="1082"/>
      <c r="C2146" s="1083"/>
      <c r="D2146" s="1083"/>
      <c r="E2146" s="1101"/>
      <c r="F2146" s="1084"/>
    </row>
    <row r="2147" spans="2:6" s="1081" customFormat="1">
      <c r="B2147" s="1082"/>
      <c r="C2147" s="1083"/>
      <c r="D2147" s="1083"/>
      <c r="E2147" s="1101"/>
      <c r="F2147" s="1084"/>
    </row>
    <row r="2148" spans="2:6" s="1081" customFormat="1">
      <c r="B2148" s="1082"/>
      <c r="C2148" s="1083"/>
      <c r="D2148" s="1083"/>
      <c r="E2148" s="1101"/>
      <c r="F2148" s="1084"/>
    </row>
    <row r="2149" spans="2:6" s="1081" customFormat="1">
      <c r="B2149" s="1082"/>
      <c r="C2149" s="1083"/>
      <c r="D2149" s="1083"/>
      <c r="E2149" s="1101"/>
      <c r="F2149" s="1084"/>
    </row>
    <row r="2150" spans="2:6" s="1081" customFormat="1">
      <c r="B2150" s="1082"/>
      <c r="C2150" s="1083"/>
      <c r="D2150" s="1083"/>
      <c r="E2150" s="1101"/>
      <c r="F2150" s="1084"/>
    </row>
    <row r="2151" spans="2:6" s="1081" customFormat="1">
      <c r="B2151" s="1082"/>
      <c r="C2151" s="1083"/>
      <c r="D2151" s="1083"/>
      <c r="E2151" s="1101"/>
      <c r="F2151" s="1084"/>
    </row>
    <row r="2152" spans="2:6" s="1081" customFormat="1">
      <c r="B2152" s="1082"/>
      <c r="C2152" s="1083"/>
      <c r="D2152" s="1083"/>
      <c r="E2152" s="1101"/>
      <c r="F2152" s="1084"/>
    </row>
    <row r="2153" spans="2:6" s="1081" customFormat="1">
      <c r="B2153" s="1082"/>
      <c r="C2153" s="1083"/>
      <c r="D2153" s="1083"/>
      <c r="E2153" s="1101"/>
      <c r="F2153" s="1084"/>
    </row>
    <row r="2154" spans="2:6" s="1081" customFormat="1">
      <c r="B2154" s="1082"/>
      <c r="C2154" s="1083"/>
      <c r="D2154" s="1083"/>
      <c r="E2154" s="1101"/>
      <c r="F2154" s="1084"/>
    </row>
    <row r="2155" spans="2:6" s="1081" customFormat="1">
      <c r="B2155" s="1082"/>
      <c r="C2155" s="1083"/>
      <c r="D2155" s="1083"/>
      <c r="E2155" s="1101"/>
      <c r="F2155" s="1084"/>
    </row>
    <row r="2156" spans="2:6" s="1081" customFormat="1">
      <c r="B2156" s="1082"/>
      <c r="C2156" s="1083"/>
      <c r="D2156" s="1083"/>
      <c r="E2156" s="1101"/>
      <c r="F2156" s="1084"/>
    </row>
    <row r="2157" spans="2:6" s="1081" customFormat="1">
      <c r="B2157" s="1082"/>
      <c r="C2157" s="1083"/>
      <c r="D2157" s="1083"/>
      <c r="E2157" s="1101"/>
      <c r="F2157" s="1084"/>
    </row>
    <row r="2158" spans="2:6" s="1081" customFormat="1">
      <c r="B2158" s="1082"/>
      <c r="C2158" s="1083"/>
      <c r="D2158" s="1083"/>
      <c r="E2158" s="1101"/>
      <c r="F2158" s="1084"/>
    </row>
    <row r="2159" spans="2:6" s="1081" customFormat="1">
      <c r="B2159" s="1082"/>
      <c r="C2159" s="1083"/>
      <c r="D2159" s="1083"/>
      <c r="E2159" s="1101"/>
      <c r="F2159" s="1084"/>
    </row>
    <row r="2160" spans="2:6" s="1081" customFormat="1">
      <c r="B2160" s="1082"/>
      <c r="C2160" s="1083"/>
      <c r="D2160" s="1083"/>
      <c r="E2160" s="1101"/>
      <c r="F2160" s="1084"/>
    </row>
    <row r="2161" spans="2:6" s="1081" customFormat="1">
      <c r="B2161" s="1082"/>
      <c r="C2161" s="1083"/>
      <c r="D2161" s="1083"/>
      <c r="E2161" s="1101"/>
      <c r="F2161" s="1084"/>
    </row>
    <row r="2162" spans="2:6" s="1081" customFormat="1">
      <c r="B2162" s="1082"/>
      <c r="C2162" s="1083"/>
      <c r="D2162" s="1083"/>
      <c r="E2162" s="1101"/>
      <c r="F2162" s="1084"/>
    </row>
    <row r="2163" spans="2:6" s="1081" customFormat="1">
      <c r="B2163" s="1082"/>
      <c r="C2163" s="1083"/>
      <c r="D2163" s="1083"/>
      <c r="E2163" s="1101"/>
      <c r="F2163" s="1084"/>
    </row>
    <row r="2164" spans="2:6" s="1081" customFormat="1">
      <c r="B2164" s="1082"/>
      <c r="C2164" s="1083"/>
      <c r="D2164" s="1083"/>
      <c r="E2164" s="1101"/>
      <c r="F2164" s="1084"/>
    </row>
    <row r="2165" spans="2:6" s="1081" customFormat="1">
      <c r="B2165" s="1082"/>
      <c r="C2165" s="1083"/>
      <c r="D2165" s="1083"/>
      <c r="E2165" s="1101"/>
      <c r="F2165" s="1084"/>
    </row>
    <row r="2166" spans="2:6" s="1081" customFormat="1">
      <c r="B2166" s="1082"/>
      <c r="C2166" s="1083"/>
      <c r="D2166" s="1083"/>
      <c r="E2166" s="1101"/>
      <c r="F2166" s="1084"/>
    </row>
    <row r="2167" spans="2:6" s="1081" customFormat="1">
      <c r="B2167" s="1082"/>
      <c r="C2167" s="1083"/>
      <c r="D2167" s="1083"/>
      <c r="E2167" s="1101"/>
      <c r="F2167" s="1084"/>
    </row>
    <row r="2168" spans="2:6" s="1081" customFormat="1">
      <c r="B2168" s="1082"/>
      <c r="C2168" s="1083"/>
      <c r="D2168" s="1083"/>
      <c r="E2168" s="1101"/>
      <c r="F2168" s="1084"/>
    </row>
    <row r="2169" spans="2:6" s="1081" customFormat="1">
      <c r="B2169" s="1082"/>
      <c r="C2169" s="1083"/>
      <c r="D2169" s="1083"/>
      <c r="E2169" s="1101"/>
      <c r="F2169" s="1084"/>
    </row>
    <row r="2170" spans="2:6" s="1081" customFormat="1">
      <c r="B2170" s="1082"/>
      <c r="C2170" s="1083"/>
      <c r="D2170" s="1083"/>
      <c r="E2170" s="1101"/>
      <c r="F2170" s="1084"/>
    </row>
    <row r="2171" spans="2:6" s="1081" customFormat="1">
      <c r="B2171" s="1082"/>
      <c r="C2171" s="1083"/>
      <c r="D2171" s="1083"/>
      <c r="E2171" s="1101"/>
      <c r="F2171" s="1084"/>
    </row>
    <row r="2172" spans="2:6" s="1081" customFormat="1">
      <c r="B2172" s="1082"/>
      <c r="C2172" s="1083"/>
      <c r="D2172" s="1083"/>
      <c r="E2172" s="1101"/>
      <c r="F2172" s="1084"/>
    </row>
    <row r="2173" spans="2:6" s="1081" customFormat="1">
      <c r="B2173" s="1082"/>
      <c r="C2173" s="1083"/>
      <c r="D2173" s="1083"/>
      <c r="E2173" s="1101"/>
      <c r="F2173" s="1084"/>
    </row>
    <row r="2174" spans="2:6" s="1081" customFormat="1">
      <c r="B2174" s="1082"/>
      <c r="C2174" s="1083"/>
      <c r="D2174" s="1083"/>
      <c r="E2174" s="1101"/>
      <c r="F2174" s="1084"/>
    </row>
    <row r="2175" spans="2:6" s="1081" customFormat="1">
      <c r="B2175" s="1082"/>
      <c r="C2175" s="1083"/>
      <c r="D2175" s="1083"/>
      <c r="E2175" s="1101"/>
      <c r="F2175" s="1084"/>
    </row>
    <row r="2176" spans="2:6" s="1081" customFormat="1">
      <c r="B2176" s="1082"/>
      <c r="C2176" s="1083"/>
      <c r="D2176" s="1083"/>
      <c r="E2176" s="1101"/>
      <c r="F2176" s="1084"/>
    </row>
    <row r="2177" spans="2:6" s="1081" customFormat="1">
      <c r="B2177" s="1082"/>
      <c r="C2177" s="1083"/>
      <c r="D2177" s="1083"/>
      <c r="E2177" s="1101"/>
      <c r="F2177" s="1084"/>
    </row>
    <row r="2178" spans="2:6" s="1081" customFormat="1">
      <c r="B2178" s="1082"/>
      <c r="C2178" s="1083"/>
      <c r="D2178" s="1083"/>
      <c r="E2178" s="1101"/>
      <c r="F2178" s="1084"/>
    </row>
    <row r="2179" spans="2:6" s="1081" customFormat="1">
      <c r="B2179" s="1082"/>
      <c r="C2179" s="1083"/>
      <c r="D2179" s="1083"/>
      <c r="E2179" s="1101"/>
      <c r="F2179" s="1084"/>
    </row>
    <row r="2180" spans="2:6" s="1081" customFormat="1">
      <c r="B2180" s="1082"/>
      <c r="C2180" s="1083"/>
      <c r="D2180" s="1083"/>
      <c r="E2180" s="1101"/>
      <c r="F2180" s="1084"/>
    </row>
    <row r="2181" spans="2:6" s="1081" customFormat="1">
      <c r="B2181" s="1082"/>
      <c r="C2181" s="1083"/>
      <c r="D2181" s="1083"/>
      <c r="E2181" s="1101"/>
      <c r="F2181" s="1084"/>
    </row>
    <row r="2182" spans="2:6" s="1081" customFormat="1">
      <c r="B2182" s="1082"/>
      <c r="C2182" s="1083"/>
      <c r="D2182" s="1083"/>
      <c r="E2182" s="1101"/>
      <c r="F2182" s="1084"/>
    </row>
    <row r="2183" spans="2:6" s="1081" customFormat="1">
      <c r="B2183" s="1082"/>
      <c r="C2183" s="1083"/>
      <c r="D2183" s="1083"/>
      <c r="E2183" s="1101"/>
      <c r="F2183" s="1084"/>
    </row>
    <row r="2184" spans="2:6" s="1081" customFormat="1">
      <c r="B2184" s="1082"/>
      <c r="C2184" s="1083"/>
      <c r="D2184" s="1083"/>
      <c r="E2184" s="1101"/>
      <c r="F2184" s="1084"/>
    </row>
    <row r="2185" spans="2:6" s="1081" customFormat="1">
      <c r="B2185" s="1082"/>
      <c r="C2185" s="1083"/>
      <c r="D2185" s="1083"/>
      <c r="E2185" s="1101"/>
      <c r="F2185" s="1084"/>
    </row>
    <row r="2186" spans="2:6" s="1081" customFormat="1">
      <c r="B2186" s="1082"/>
      <c r="C2186" s="1083"/>
      <c r="D2186" s="1083"/>
      <c r="E2186" s="1101"/>
      <c r="F2186" s="1084"/>
    </row>
    <row r="2187" spans="2:6" s="1081" customFormat="1">
      <c r="B2187" s="1082"/>
      <c r="C2187" s="1083"/>
      <c r="D2187" s="1083"/>
      <c r="E2187" s="1101"/>
      <c r="F2187" s="1084"/>
    </row>
    <row r="2188" spans="2:6" s="1081" customFormat="1">
      <c r="B2188" s="1082"/>
      <c r="C2188" s="1083"/>
      <c r="D2188" s="1083"/>
      <c r="E2188" s="1101"/>
      <c r="F2188" s="1084"/>
    </row>
    <row r="2189" spans="2:6" s="1081" customFormat="1">
      <c r="B2189" s="1082"/>
      <c r="C2189" s="1083"/>
      <c r="D2189" s="1083"/>
      <c r="E2189" s="1101"/>
      <c r="F2189" s="1084"/>
    </row>
    <row r="2190" spans="2:6" s="1081" customFormat="1">
      <c r="B2190" s="1082"/>
      <c r="C2190" s="1083"/>
      <c r="D2190" s="1083"/>
      <c r="E2190" s="1101"/>
      <c r="F2190" s="1084"/>
    </row>
    <row r="2191" spans="2:6" s="1081" customFormat="1">
      <c r="B2191" s="1082"/>
      <c r="C2191" s="1083"/>
      <c r="D2191" s="1083"/>
      <c r="E2191" s="1101"/>
      <c r="F2191" s="1084"/>
    </row>
    <row r="2192" spans="2:6" s="1081" customFormat="1">
      <c r="B2192" s="1082"/>
      <c r="C2192" s="1083"/>
      <c r="D2192" s="1083"/>
      <c r="E2192" s="1101"/>
      <c r="F2192" s="1084"/>
    </row>
    <row r="2193" spans="2:6" s="1081" customFormat="1">
      <c r="B2193" s="1082"/>
      <c r="C2193" s="1083"/>
      <c r="D2193" s="1083"/>
      <c r="E2193" s="1101"/>
      <c r="F2193" s="1084"/>
    </row>
    <row r="2194" spans="2:6" s="1081" customFormat="1">
      <c r="B2194" s="1082"/>
      <c r="C2194" s="1083"/>
      <c r="D2194" s="1083"/>
      <c r="E2194" s="1101"/>
      <c r="F2194" s="1084"/>
    </row>
    <row r="2195" spans="2:6" s="1081" customFormat="1">
      <c r="B2195" s="1082"/>
      <c r="C2195" s="1083"/>
      <c r="D2195" s="1083"/>
      <c r="E2195" s="1101"/>
      <c r="F2195" s="1084"/>
    </row>
    <row r="2196" spans="2:6" s="1081" customFormat="1">
      <c r="B2196" s="1082"/>
      <c r="C2196" s="1083"/>
      <c r="D2196" s="1083"/>
      <c r="E2196" s="1101"/>
      <c r="F2196" s="1084"/>
    </row>
    <row r="2197" spans="2:6" s="1081" customFormat="1">
      <c r="B2197" s="1082"/>
      <c r="C2197" s="1083"/>
      <c r="D2197" s="1083"/>
      <c r="E2197" s="1101"/>
      <c r="F2197" s="1084"/>
    </row>
    <row r="2198" spans="2:6" s="1081" customFormat="1">
      <c r="B2198" s="1082"/>
      <c r="C2198" s="1083"/>
      <c r="D2198" s="1083"/>
      <c r="E2198" s="1101"/>
      <c r="F2198" s="1084"/>
    </row>
    <row r="2199" spans="2:6" s="1081" customFormat="1">
      <c r="B2199" s="1082"/>
      <c r="C2199" s="1083"/>
      <c r="D2199" s="1083"/>
      <c r="E2199" s="1101"/>
      <c r="F2199" s="1084"/>
    </row>
    <row r="2200" spans="2:6" s="1081" customFormat="1">
      <c r="B2200" s="1082"/>
      <c r="C2200" s="1083"/>
      <c r="D2200" s="1083"/>
      <c r="E2200" s="1101"/>
      <c r="F2200" s="1084"/>
    </row>
    <row r="2201" spans="2:6" s="1081" customFormat="1">
      <c r="B2201" s="1082"/>
      <c r="C2201" s="1083"/>
      <c r="D2201" s="1083"/>
      <c r="E2201" s="1101"/>
      <c r="F2201" s="1084"/>
    </row>
    <row r="2202" spans="2:6" s="1081" customFormat="1">
      <c r="B2202" s="1082"/>
      <c r="C2202" s="1083"/>
      <c r="D2202" s="1083"/>
      <c r="E2202" s="1101"/>
      <c r="F2202" s="1084"/>
    </row>
    <row r="2203" spans="2:6" s="1081" customFormat="1">
      <c r="B2203" s="1082"/>
      <c r="C2203" s="1083"/>
      <c r="D2203" s="1083"/>
      <c r="E2203" s="1101"/>
      <c r="F2203" s="1084"/>
    </row>
    <row r="2204" spans="2:6" s="1081" customFormat="1">
      <c r="B2204" s="1082"/>
      <c r="C2204" s="1083"/>
      <c r="D2204" s="1083"/>
      <c r="E2204" s="1101"/>
      <c r="F2204" s="1084"/>
    </row>
    <row r="2205" spans="2:6" s="1081" customFormat="1">
      <c r="B2205" s="1082"/>
      <c r="C2205" s="1083"/>
      <c r="D2205" s="1083"/>
      <c r="E2205" s="1101"/>
      <c r="F2205" s="1084"/>
    </row>
    <row r="2206" spans="2:6" s="1081" customFormat="1">
      <c r="B2206" s="1082"/>
      <c r="C2206" s="1083"/>
      <c r="D2206" s="1083"/>
      <c r="E2206" s="1101"/>
      <c r="F2206" s="1084"/>
    </row>
    <row r="2207" spans="2:6" s="1081" customFormat="1">
      <c r="B2207" s="1082"/>
      <c r="C2207" s="1083"/>
      <c r="D2207" s="1083"/>
      <c r="E2207" s="1101"/>
      <c r="F2207" s="1084"/>
    </row>
    <row r="2208" spans="2:6" s="1081" customFormat="1">
      <c r="B2208" s="1082"/>
      <c r="C2208" s="1083"/>
      <c r="D2208" s="1083"/>
      <c r="E2208" s="1101"/>
      <c r="F2208" s="1084"/>
    </row>
    <row r="2209" spans="2:6" s="1081" customFormat="1">
      <c r="B2209" s="1082"/>
      <c r="C2209" s="1083"/>
      <c r="D2209" s="1083"/>
      <c r="E2209" s="1101"/>
      <c r="F2209" s="1084"/>
    </row>
    <row r="2210" spans="2:6" s="1081" customFormat="1">
      <c r="B2210" s="1082"/>
      <c r="C2210" s="1083"/>
      <c r="D2210" s="1083"/>
      <c r="E2210" s="1101"/>
      <c r="F2210" s="1084"/>
    </row>
    <row r="2211" spans="2:6" s="1081" customFormat="1">
      <c r="B2211" s="1082"/>
      <c r="C2211" s="1083"/>
      <c r="D2211" s="1083"/>
      <c r="E2211" s="1101"/>
      <c r="F2211" s="1084"/>
    </row>
    <row r="2212" spans="2:6" s="1081" customFormat="1">
      <c r="B2212" s="1082"/>
      <c r="C2212" s="1083"/>
      <c r="D2212" s="1083"/>
      <c r="E2212" s="1101"/>
      <c r="F2212" s="1084"/>
    </row>
    <row r="2213" spans="2:6" s="1081" customFormat="1">
      <c r="B2213" s="1082"/>
      <c r="C2213" s="1083"/>
      <c r="D2213" s="1083"/>
      <c r="E2213" s="1101"/>
      <c r="F2213" s="1084"/>
    </row>
    <row r="2214" spans="2:6" s="1081" customFormat="1">
      <c r="B2214" s="1082"/>
      <c r="C2214" s="1083"/>
      <c r="D2214" s="1083"/>
      <c r="E2214" s="1101"/>
      <c r="F2214" s="1084"/>
    </row>
    <row r="2215" spans="2:6" s="1081" customFormat="1">
      <c r="B2215" s="1082"/>
      <c r="C2215" s="1083"/>
      <c r="D2215" s="1083"/>
      <c r="E2215" s="1101"/>
      <c r="F2215" s="1084"/>
    </row>
    <row r="2216" spans="2:6" s="1081" customFormat="1">
      <c r="B2216" s="1082"/>
      <c r="C2216" s="1083"/>
      <c r="D2216" s="1083"/>
      <c r="E2216" s="1101"/>
      <c r="F2216" s="1084"/>
    </row>
    <row r="2217" spans="2:6" s="1081" customFormat="1">
      <c r="B2217" s="1082"/>
      <c r="C2217" s="1083"/>
      <c r="D2217" s="1083"/>
      <c r="E2217" s="1101"/>
      <c r="F2217" s="1084"/>
    </row>
    <row r="2218" spans="2:6" s="1081" customFormat="1">
      <c r="B2218" s="1082"/>
      <c r="C2218" s="1083"/>
      <c r="D2218" s="1083"/>
      <c r="E2218" s="1101"/>
      <c r="F2218" s="1084"/>
    </row>
    <row r="2219" spans="2:6" s="1081" customFormat="1">
      <c r="B2219" s="1082"/>
      <c r="C2219" s="1083"/>
      <c r="D2219" s="1083"/>
      <c r="E2219" s="1101"/>
      <c r="F2219" s="1084"/>
    </row>
    <row r="2220" spans="2:6" s="1081" customFormat="1">
      <c r="B2220" s="1082"/>
      <c r="C2220" s="1083"/>
      <c r="D2220" s="1083"/>
      <c r="E2220" s="1101"/>
      <c r="F2220" s="1084"/>
    </row>
    <row r="2221" spans="2:6" s="1081" customFormat="1">
      <c r="B2221" s="1082"/>
      <c r="C2221" s="1083"/>
      <c r="D2221" s="1083"/>
      <c r="E2221" s="1101"/>
      <c r="F2221" s="1084"/>
    </row>
    <row r="2222" spans="2:6" s="1081" customFormat="1">
      <c r="B2222" s="1082"/>
      <c r="C2222" s="1083"/>
      <c r="D2222" s="1083"/>
      <c r="E2222" s="1101"/>
      <c r="F2222" s="1084"/>
    </row>
    <row r="2223" spans="2:6" s="1081" customFormat="1">
      <c r="B2223" s="1082"/>
      <c r="C2223" s="1083"/>
      <c r="D2223" s="1083"/>
      <c r="E2223" s="1101"/>
      <c r="F2223" s="1084"/>
    </row>
    <row r="2224" spans="2:6" s="1081" customFormat="1">
      <c r="B2224" s="1082"/>
      <c r="C2224" s="1083"/>
      <c r="D2224" s="1083"/>
      <c r="E2224" s="1101"/>
      <c r="F2224" s="1084"/>
    </row>
    <row r="2225" spans="2:6" s="1081" customFormat="1">
      <c r="B2225" s="1082"/>
      <c r="C2225" s="1083"/>
      <c r="D2225" s="1083"/>
      <c r="E2225" s="1101"/>
      <c r="F2225" s="1084"/>
    </row>
    <row r="2226" spans="2:6" s="1081" customFormat="1">
      <c r="B2226" s="1082"/>
      <c r="C2226" s="1083"/>
      <c r="D2226" s="1083"/>
      <c r="E2226" s="1101"/>
      <c r="F2226" s="1084"/>
    </row>
    <row r="2227" spans="2:6" s="1081" customFormat="1">
      <c r="B2227" s="1082"/>
      <c r="C2227" s="1083"/>
      <c r="D2227" s="1083"/>
      <c r="E2227" s="1101"/>
      <c r="F2227" s="1084"/>
    </row>
    <row r="2228" spans="2:6" s="1081" customFormat="1">
      <c r="B2228" s="1082"/>
      <c r="C2228" s="1083"/>
      <c r="D2228" s="1083"/>
      <c r="E2228" s="1101"/>
      <c r="F2228" s="1084"/>
    </row>
    <row r="2229" spans="2:6" s="1081" customFormat="1">
      <c r="B2229" s="1082"/>
      <c r="C2229" s="1083"/>
      <c r="D2229" s="1083"/>
      <c r="E2229" s="1101"/>
      <c r="F2229" s="1084"/>
    </row>
    <row r="2230" spans="2:6" s="1081" customFormat="1">
      <c r="B2230" s="1082"/>
      <c r="C2230" s="1083"/>
      <c r="D2230" s="1083"/>
      <c r="E2230" s="1101"/>
      <c r="F2230" s="1084"/>
    </row>
    <row r="2231" spans="2:6" s="1081" customFormat="1">
      <c r="B2231" s="1082"/>
      <c r="C2231" s="1083"/>
      <c r="D2231" s="1083"/>
      <c r="E2231" s="1101"/>
      <c r="F2231" s="1084"/>
    </row>
    <row r="2232" spans="2:6" s="1081" customFormat="1">
      <c r="B2232" s="1082"/>
      <c r="C2232" s="1083"/>
      <c r="D2232" s="1083"/>
      <c r="E2232" s="1101"/>
      <c r="F2232" s="1084"/>
    </row>
    <row r="2233" spans="2:6" s="1081" customFormat="1">
      <c r="B2233" s="1082"/>
      <c r="C2233" s="1083"/>
      <c r="D2233" s="1083"/>
      <c r="E2233" s="1101"/>
      <c r="F2233" s="1084"/>
    </row>
    <row r="2234" spans="2:6" s="1081" customFormat="1">
      <c r="B2234" s="1082"/>
      <c r="C2234" s="1083"/>
      <c r="D2234" s="1083"/>
      <c r="E2234" s="1101"/>
      <c r="F2234" s="1084"/>
    </row>
    <row r="2235" spans="2:6" s="1081" customFormat="1">
      <c r="B2235" s="1082"/>
      <c r="C2235" s="1083"/>
      <c r="D2235" s="1083"/>
      <c r="E2235" s="1101"/>
      <c r="F2235" s="1084"/>
    </row>
    <row r="2236" spans="2:6" s="1081" customFormat="1">
      <c r="B2236" s="1082"/>
      <c r="C2236" s="1083"/>
      <c r="D2236" s="1083"/>
      <c r="E2236" s="1101"/>
      <c r="F2236" s="1084"/>
    </row>
    <row r="2237" spans="2:6" s="1081" customFormat="1">
      <c r="B2237" s="1082"/>
      <c r="C2237" s="1083"/>
      <c r="D2237" s="1083"/>
      <c r="E2237" s="1101"/>
      <c r="F2237" s="1084"/>
    </row>
    <row r="2238" spans="2:6" s="1081" customFormat="1">
      <c r="B2238" s="1082"/>
      <c r="C2238" s="1083"/>
      <c r="D2238" s="1083"/>
      <c r="E2238" s="1101"/>
      <c r="F2238" s="1084"/>
    </row>
    <row r="2239" spans="2:6" s="1081" customFormat="1">
      <c r="B2239" s="1082"/>
      <c r="C2239" s="1083"/>
      <c r="D2239" s="1083"/>
      <c r="E2239" s="1101"/>
      <c r="F2239" s="1084"/>
    </row>
    <row r="2240" spans="2:6" s="1081" customFormat="1">
      <c r="B2240" s="1082"/>
      <c r="C2240" s="1083"/>
      <c r="D2240" s="1083"/>
      <c r="E2240" s="1101"/>
      <c r="F2240" s="1084"/>
    </row>
    <row r="2241" spans="2:6" s="1081" customFormat="1">
      <c r="B2241" s="1082"/>
      <c r="C2241" s="1083"/>
      <c r="D2241" s="1083"/>
      <c r="E2241" s="1101"/>
      <c r="F2241" s="1084"/>
    </row>
    <row r="2242" spans="2:6" s="1081" customFormat="1">
      <c r="B2242" s="1082"/>
      <c r="C2242" s="1083"/>
      <c r="D2242" s="1083"/>
      <c r="E2242" s="1101"/>
      <c r="F2242" s="1084"/>
    </row>
    <row r="2243" spans="2:6" s="1081" customFormat="1">
      <c r="B2243" s="1082"/>
      <c r="C2243" s="1083"/>
      <c r="D2243" s="1083"/>
      <c r="E2243" s="1101"/>
      <c r="F2243" s="1084"/>
    </row>
    <row r="2244" spans="2:6" s="1081" customFormat="1">
      <c r="B2244" s="1082"/>
      <c r="C2244" s="1083"/>
      <c r="D2244" s="1083"/>
      <c r="E2244" s="1101"/>
      <c r="F2244" s="1084"/>
    </row>
    <row r="2245" spans="2:6" s="1081" customFormat="1">
      <c r="B2245" s="1082"/>
      <c r="C2245" s="1083"/>
      <c r="D2245" s="1083"/>
      <c r="E2245" s="1101"/>
      <c r="F2245" s="1084"/>
    </row>
    <row r="2246" spans="2:6" s="1081" customFormat="1">
      <c r="B2246" s="1082"/>
      <c r="C2246" s="1083"/>
      <c r="D2246" s="1083"/>
      <c r="E2246" s="1101"/>
      <c r="F2246" s="1084"/>
    </row>
    <row r="2247" spans="2:6" s="1081" customFormat="1">
      <c r="B2247" s="1082"/>
      <c r="C2247" s="1083"/>
      <c r="D2247" s="1083"/>
      <c r="E2247" s="1101"/>
      <c r="F2247" s="1084"/>
    </row>
    <row r="2248" spans="2:6" s="1081" customFormat="1">
      <c r="B2248" s="1082"/>
      <c r="C2248" s="1083"/>
      <c r="D2248" s="1083"/>
      <c r="E2248" s="1101"/>
      <c r="F2248" s="1084"/>
    </row>
    <row r="2249" spans="2:6" s="1081" customFormat="1">
      <c r="B2249" s="1082"/>
      <c r="C2249" s="1083"/>
      <c r="D2249" s="1083"/>
      <c r="E2249" s="1101"/>
      <c r="F2249" s="1084"/>
    </row>
    <row r="2250" spans="2:6" s="1081" customFormat="1">
      <c r="B2250" s="1082"/>
      <c r="C2250" s="1083"/>
      <c r="D2250" s="1083"/>
      <c r="E2250" s="1101"/>
      <c r="F2250" s="1084"/>
    </row>
    <row r="2251" spans="2:6" s="1081" customFormat="1">
      <c r="B2251" s="1082"/>
      <c r="C2251" s="1083"/>
      <c r="D2251" s="1083"/>
      <c r="E2251" s="1101"/>
      <c r="F2251" s="1084"/>
    </row>
    <row r="2252" spans="2:6" s="1081" customFormat="1">
      <c r="B2252" s="1082"/>
      <c r="C2252" s="1083"/>
      <c r="D2252" s="1083"/>
      <c r="E2252" s="1101"/>
      <c r="F2252" s="1084"/>
    </row>
    <row r="2253" spans="2:6" s="1081" customFormat="1">
      <c r="B2253" s="1082"/>
      <c r="C2253" s="1083"/>
      <c r="D2253" s="1083"/>
      <c r="E2253" s="1101"/>
      <c r="F2253" s="1084"/>
    </row>
    <row r="2254" spans="2:6" s="1081" customFormat="1">
      <c r="B2254" s="1082"/>
      <c r="C2254" s="1083"/>
      <c r="D2254" s="1083"/>
      <c r="E2254" s="1101"/>
      <c r="F2254" s="1084"/>
    </row>
    <row r="2255" spans="2:6" s="1081" customFormat="1">
      <c r="B2255" s="1082"/>
      <c r="C2255" s="1083"/>
      <c r="D2255" s="1083"/>
      <c r="E2255" s="1101"/>
      <c r="F2255" s="1084"/>
    </row>
    <row r="2256" spans="2:6" s="1081" customFormat="1">
      <c r="B2256" s="1082"/>
      <c r="C2256" s="1083"/>
      <c r="D2256" s="1083"/>
      <c r="E2256" s="1101"/>
      <c r="F2256" s="1084"/>
    </row>
    <row r="2257" spans="2:6" s="1081" customFormat="1">
      <c r="B2257" s="1082"/>
      <c r="C2257" s="1083"/>
      <c r="D2257" s="1083"/>
      <c r="E2257" s="1101"/>
      <c r="F2257" s="1084"/>
    </row>
    <row r="2258" spans="2:6" s="1081" customFormat="1">
      <c r="B2258" s="1082"/>
      <c r="C2258" s="1083"/>
      <c r="D2258" s="1083"/>
      <c r="E2258" s="1101"/>
      <c r="F2258" s="1084"/>
    </row>
    <row r="2259" spans="2:6" s="1081" customFormat="1">
      <c r="B2259" s="1082"/>
      <c r="C2259" s="1083"/>
      <c r="D2259" s="1083"/>
      <c r="E2259" s="1101"/>
      <c r="F2259" s="1084"/>
    </row>
    <row r="2260" spans="2:6" s="1081" customFormat="1">
      <c r="B2260" s="1082"/>
      <c r="C2260" s="1083"/>
      <c r="D2260" s="1083"/>
      <c r="E2260" s="1101"/>
      <c r="F2260" s="1084"/>
    </row>
    <row r="2261" spans="2:6" s="1081" customFormat="1">
      <c r="B2261" s="1082"/>
      <c r="C2261" s="1083"/>
      <c r="D2261" s="1083"/>
      <c r="E2261" s="1101"/>
      <c r="F2261" s="1084"/>
    </row>
    <row r="2262" spans="2:6" s="1081" customFormat="1">
      <c r="B2262" s="1082"/>
      <c r="C2262" s="1083"/>
      <c r="D2262" s="1083"/>
      <c r="E2262" s="1101"/>
      <c r="F2262" s="1084"/>
    </row>
    <row r="2263" spans="2:6" s="1081" customFormat="1">
      <c r="B2263" s="1082"/>
      <c r="C2263" s="1083"/>
      <c r="D2263" s="1083"/>
      <c r="E2263" s="1101"/>
      <c r="F2263" s="1084"/>
    </row>
    <row r="2264" spans="2:6" s="1081" customFormat="1">
      <c r="B2264" s="1082"/>
      <c r="C2264" s="1083"/>
      <c r="D2264" s="1083"/>
      <c r="E2264" s="1101"/>
      <c r="F2264" s="1084"/>
    </row>
    <row r="2265" spans="2:6" s="1081" customFormat="1">
      <c r="B2265" s="1082"/>
      <c r="C2265" s="1083"/>
      <c r="D2265" s="1083"/>
      <c r="E2265" s="1101"/>
      <c r="F2265" s="1084"/>
    </row>
    <row r="2266" spans="2:6" s="1081" customFormat="1">
      <c r="B2266" s="1082"/>
      <c r="C2266" s="1083"/>
      <c r="D2266" s="1083"/>
      <c r="E2266" s="1101"/>
      <c r="F2266" s="1084"/>
    </row>
    <row r="2267" spans="2:6" s="1081" customFormat="1">
      <c r="B2267" s="1082"/>
      <c r="C2267" s="1083"/>
      <c r="D2267" s="1083"/>
      <c r="E2267" s="1101"/>
      <c r="F2267" s="1084"/>
    </row>
    <row r="2268" spans="2:6" s="1081" customFormat="1">
      <c r="B2268" s="1082"/>
      <c r="C2268" s="1083"/>
      <c r="D2268" s="1083"/>
      <c r="E2268" s="1101"/>
      <c r="F2268" s="1084"/>
    </row>
    <row r="2269" spans="2:6" s="1081" customFormat="1">
      <c r="B2269" s="1082"/>
      <c r="C2269" s="1083"/>
      <c r="D2269" s="1083"/>
      <c r="E2269" s="1101"/>
      <c r="F2269" s="1084"/>
    </row>
    <row r="2270" spans="2:6" s="1081" customFormat="1">
      <c r="B2270" s="1082"/>
      <c r="C2270" s="1083"/>
      <c r="D2270" s="1083"/>
      <c r="E2270" s="1101"/>
      <c r="F2270" s="1084"/>
    </row>
    <row r="2271" spans="2:6" s="1081" customFormat="1">
      <c r="B2271" s="1082"/>
      <c r="C2271" s="1083"/>
      <c r="D2271" s="1083"/>
      <c r="E2271" s="1101"/>
      <c r="F2271" s="1084"/>
    </row>
    <row r="2272" spans="2:6" s="1081" customFormat="1">
      <c r="B2272" s="1082"/>
      <c r="C2272" s="1083"/>
      <c r="D2272" s="1083"/>
      <c r="E2272" s="1101"/>
      <c r="F2272" s="1084"/>
    </row>
    <row r="2273" spans="2:6" s="1081" customFormat="1">
      <c r="B2273" s="1082"/>
      <c r="C2273" s="1083"/>
      <c r="D2273" s="1083"/>
      <c r="E2273" s="1101"/>
      <c r="F2273" s="1084"/>
    </row>
    <row r="2274" spans="2:6" s="1081" customFormat="1">
      <c r="B2274" s="1082"/>
      <c r="C2274" s="1083"/>
      <c r="D2274" s="1083"/>
      <c r="E2274" s="1101"/>
      <c r="F2274" s="1084"/>
    </row>
    <row r="2275" spans="2:6" s="1081" customFormat="1">
      <c r="B2275" s="1082"/>
      <c r="C2275" s="1083"/>
      <c r="D2275" s="1083"/>
      <c r="E2275" s="1101"/>
      <c r="F2275" s="1084"/>
    </row>
    <row r="2276" spans="2:6" s="1081" customFormat="1">
      <c r="B2276" s="1082"/>
      <c r="C2276" s="1083"/>
      <c r="D2276" s="1083"/>
      <c r="E2276" s="1101"/>
      <c r="F2276" s="1084"/>
    </row>
    <row r="2277" spans="2:6" s="1081" customFormat="1">
      <c r="B2277" s="1082"/>
      <c r="C2277" s="1083"/>
      <c r="D2277" s="1083"/>
      <c r="E2277" s="1101"/>
      <c r="F2277" s="1084"/>
    </row>
    <row r="2278" spans="2:6" s="1081" customFormat="1">
      <c r="B2278" s="1082"/>
      <c r="C2278" s="1083"/>
      <c r="D2278" s="1083"/>
      <c r="E2278" s="1101"/>
      <c r="F2278" s="1084"/>
    </row>
    <row r="2279" spans="2:6" s="1081" customFormat="1">
      <c r="B2279" s="1082"/>
      <c r="C2279" s="1083"/>
      <c r="D2279" s="1083"/>
      <c r="E2279" s="1101"/>
      <c r="F2279" s="1084"/>
    </row>
    <row r="2280" spans="2:6" s="1081" customFormat="1">
      <c r="B2280" s="1082"/>
      <c r="C2280" s="1083"/>
      <c r="D2280" s="1083"/>
      <c r="E2280" s="1101"/>
      <c r="F2280" s="1084"/>
    </row>
    <row r="2281" spans="2:6" s="1081" customFormat="1">
      <c r="B2281" s="1082"/>
      <c r="C2281" s="1083"/>
      <c r="D2281" s="1083"/>
      <c r="E2281" s="1101"/>
      <c r="F2281" s="1084"/>
    </row>
    <row r="2282" spans="2:6" s="1081" customFormat="1">
      <c r="B2282" s="1082"/>
      <c r="C2282" s="1083"/>
      <c r="D2282" s="1083"/>
      <c r="E2282" s="1101"/>
      <c r="F2282" s="1084"/>
    </row>
    <row r="2283" spans="2:6" s="1081" customFormat="1">
      <c r="B2283" s="1082"/>
      <c r="C2283" s="1083"/>
      <c r="D2283" s="1083"/>
      <c r="E2283" s="1101"/>
      <c r="F2283" s="1084"/>
    </row>
    <row r="2284" spans="2:6" s="1081" customFormat="1">
      <c r="B2284" s="1082"/>
      <c r="C2284" s="1083"/>
      <c r="D2284" s="1083"/>
      <c r="E2284" s="1101"/>
      <c r="F2284" s="1084"/>
    </row>
    <row r="2285" spans="2:6" s="1081" customFormat="1">
      <c r="B2285" s="1082"/>
      <c r="C2285" s="1083"/>
      <c r="D2285" s="1083"/>
      <c r="E2285" s="1101"/>
      <c r="F2285" s="1084"/>
    </row>
    <row r="2286" spans="2:6" s="1081" customFormat="1">
      <c r="B2286" s="1082"/>
      <c r="C2286" s="1083"/>
      <c r="D2286" s="1083"/>
      <c r="E2286" s="1101"/>
      <c r="F2286" s="1084"/>
    </row>
    <row r="2287" spans="2:6" s="1081" customFormat="1">
      <c r="B2287" s="1082"/>
      <c r="C2287" s="1083"/>
      <c r="D2287" s="1083"/>
      <c r="E2287" s="1101"/>
      <c r="F2287" s="1084"/>
    </row>
    <row r="2288" spans="2:6" s="1081" customFormat="1">
      <c r="B2288" s="1082"/>
      <c r="C2288" s="1083"/>
      <c r="D2288" s="1083"/>
      <c r="E2288" s="1101"/>
      <c r="F2288" s="1084"/>
    </row>
    <row r="2289" spans="2:6" s="1081" customFormat="1">
      <c r="B2289" s="1082"/>
      <c r="C2289" s="1083"/>
      <c r="D2289" s="1083"/>
      <c r="E2289" s="1101"/>
      <c r="F2289" s="1084"/>
    </row>
    <row r="2290" spans="2:6" s="1081" customFormat="1">
      <c r="B2290" s="1082"/>
      <c r="C2290" s="1083"/>
      <c r="D2290" s="1083"/>
      <c r="E2290" s="1101"/>
      <c r="F2290" s="1084"/>
    </row>
    <row r="2291" spans="2:6" s="1081" customFormat="1">
      <c r="B2291" s="1082"/>
      <c r="C2291" s="1083"/>
      <c r="D2291" s="1083"/>
      <c r="E2291" s="1101"/>
      <c r="F2291" s="1084"/>
    </row>
    <row r="2292" spans="2:6" s="1081" customFormat="1">
      <c r="B2292" s="1082"/>
      <c r="C2292" s="1083"/>
      <c r="D2292" s="1083"/>
      <c r="E2292" s="1101"/>
      <c r="F2292" s="1084"/>
    </row>
    <row r="2293" spans="2:6" s="1081" customFormat="1">
      <c r="B2293" s="1082"/>
      <c r="C2293" s="1083"/>
      <c r="D2293" s="1083"/>
      <c r="E2293" s="1101"/>
      <c r="F2293" s="1084"/>
    </row>
    <row r="2294" spans="2:6" s="1081" customFormat="1">
      <c r="B2294" s="1082"/>
      <c r="C2294" s="1083"/>
      <c r="D2294" s="1083"/>
      <c r="E2294" s="1101"/>
      <c r="F2294" s="1084"/>
    </row>
    <row r="2295" spans="2:6" s="1081" customFormat="1">
      <c r="B2295" s="1082"/>
      <c r="C2295" s="1083"/>
      <c r="D2295" s="1083"/>
      <c r="E2295" s="1101"/>
      <c r="F2295" s="1084"/>
    </row>
    <row r="2296" spans="2:6" s="1081" customFormat="1">
      <c r="B2296" s="1082"/>
      <c r="C2296" s="1083"/>
      <c r="D2296" s="1083"/>
      <c r="E2296" s="1101"/>
      <c r="F2296" s="1084"/>
    </row>
    <row r="2297" spans="2:6" s="1081" customFormat="1">
      <c r="B2297" s="1082"/>
      <c r="C2297" s="1083"/>
      <c r="D2297" s="1083"/>
      <c r="E2297" s="1101"/>
      <c r="F2297" s="1084"/>
    </row>
    <row r="2298" spans="2:6" s="1081" customFormat="1">
      <c r="B2298" s="1082"/>
      <c r="C2298" s="1083"/>
      <c r="D2298" s="1083"/>
      <c r="E2298" s="1101"/>
      <c r="F2298" s="1084"/>
    </row>
    <row r="2299" spans="2:6" s="1081" customFormat="1">
      <c r="B2299" s="1082"/>
      <c r="C2299" s="1083"/>
      <c r="D2299" s="1083"/>
      <c r="E2299" s="1101"/>
      <c r="F2299" s="1084"/>
    </row>
    <row r="2300" spans="2:6" s="1081" customFormat="1">
      <c r="B2300" s="1082"/>
      <c r="C2300" s="1083"/>
      <c r="D2300" s="1083"/>
      <c r="E2300" s="1101"/>
      <c r="F2300" s="1084"/>
    </row>
    <row r="2301" spans="2:6" s="1081" customFormat="1">
      <c r="B2301" s="1082"/>
      <c r="C2301" s="1083"/>
      <c r="D2301" s="1083"/>
      <c r="E2301" s="1101"/>
      <c r="F2301" s="1084"/>
    </row>
    <row r="2302" spans="2:6" s="1081" customFormat="1">
      <c r="B2302" s="1082"/>
      <c r="C2302" s="1083"/>
      <c r="D2302" s="1083"/>
      <c r="E2302" s="1101"/>
      <c r="F2302" s="1084"/>
    </row>
    <row r="2303" spans="2:6" s="1081" customFormat="1">
      <c r="B2303" s="1082"/>
      <c r="C2303" s="1083"/>
      <c r="D2303" s="1083"/>
      <c r="E2303" s="1101"/>
      <c r="F2303" s="1084"/>
    </row>
    <row r="2304" spans="2:6" s="1081" customFormat="1">
      <c r="B2304" s="1082"/>
      <c r="C2304" s="1083"/>
      <c r="D2304" s="1083"/>
      <c r="E2304" s="1101"/>
      <c r="F2304" s="1084"/>
    </row>
    <row r="2305" spans="2:6" s="1081" customFormat="1">
      <c r="B2305" s="1082"/>
      <c r="C2305" s="1083"/>
      <c r="D2305" s="1083"/>
      <c r="E2305" s="1101"/>
      <c r="F2305" s="1084"/>
    </row>
    <row r="2306" spans="2:6" s="1081" customFormat="1">
      <c r="B2306" s="1082"/>
      <c r="C2306" s="1083"/>
      <c r="D2306" s="1083"/>
      <c r="E2306" s="1101"/>
      <c r="F2306" s="1084"/>
    </row>
    <row r="2307" spans="2:6" s="1081" customFormat="1">
      <c r="B2307" s="1082"/>
      <c r="C2307" s="1083"/>
      <c r="D2307" s="1083"/>
      <c r="E2307" s="1101"/>
      <c r="F2307" s="1084"/>
    </row>
    <row r="2308" spans="2:6" s="1081" customFormat="1">
      <c r="B2308" s="1082"/>
      <c r="C2308" s="1083"/>
      <c r="D2308" s="1083"/>
      <c r="E2308" s="1101"/>
      <c r="F2308" s="1084"/>
    </row>
    <row r="2309" spans="2:6" s="1081" customFormat="1">
      <c r="B2309" s="1082"/>
      <c r="C2309" s="1083"/>
      <c r="D2309" s="1083"/>
      <c r="E2309" s="1101"/>
      <c r="F2309" s="1084"/>
    </row>
    <row r="2310" spans="2:6" s="1081" customFormat="1">
      <c r="B2310" s="1082"/>
      <c r="C2310" s="1083"/>
      <c r="D2310" s="1083"/>
      <c r="E2310" s="1101"/>
      <c r="F2310" s="1084"/>
    </row>
    <row r="2311" spans="2:6" s="1081" customFormat="1">
      <c r="B2311" s="1082"/>
      <c r="C2311" s="1083"/>
      <c r="D2311" s="1083"/>
      <c r="E2311" s="1101"/>
      <c r="F2311" s="1084"/>
    </row>
    <row r="2312" spans="2:6" s="1081" customFormat="1">
      <c r="B2312" s="1082"/>
      <c r="C2312" s="1083"/>
      <c r="D2312" s="1083"/>
      <c r="E2312" s="1101"/>
      <c r="F2312" s="1084"/>
    </row>
    <row r="2313" spans="2:6" s="1081" customFormat="1">
      <c r="B2313" s="1082"/>
      <c r="C2313" s="1083"/>
      <c r="D2313" s="1083"/>
      <c r="E2313" s="1101"/>
      <c r="F2313" s="1084"/>
    </row>
    <row r="2314" spans="2:6" s="1081" customFormat="1">
      <c r="B2314" s="1082"/>
      <c r="C2314" s="1083"/>
      <c r="D2314" s="1083"/>
      <c r="E2314" s="1101"/>
      <c r="F2314" s="1084"/>
    </row>
    <row r="2315" spans="2:6" s="1081" customFormat="1">
      <c r="B2315" s="1082"/>
      <c r="C2315" s="1083"/>
      <c r="D2315" s="1083"/>
      <c r="E2315" s="1101"/>
      <c r="F2315" s="1084"/>
    </row>
    <row r="2316" spans="2:6" s="1081" customFormat="1">
      <c r="B2316" s="1082"/>
      <c r="C2316" s="1083"/>
      <c r="D2316" s="1083"/>
      <c r="E2316" s="1101"/>
      <c r="F2316" s="1084"/>
    </row>
    <row r="2317" spans="2:6" s="1081" customFormat="1">
      <c r="B2317" s="1082"/>
      <c r="C2317" s="1083"/>
      <c r="D2317" s="1083"/>
      <c r="E2317" s="1101"/>
      <c r="F2317" s="1084"/>
    </row>
    <row r="2318" spans="2:6" s="1081" customFormat="1">
      <c r="B2318" s="1082"/>
      <c r="C2318" s="1083"/>
      <c r="D2318" s="1083"/>
      <c r="E2318" s="1101"/>
      <c r="F2318" s="1084"/>
    </row>
    <row r="2319" spans="2:6" s="1081" customFormat="1">
      <c r="B2319" s="1082"/>
      <c r="C2319" s="1083"/>
      <c r="D2319" s="1083"/>
      <c r="E2319" s="1101"/>
      <c r="F2319" s="1084"/>
    </row>
    <row r="2320" spans="2:6" s="1081" customFormat="1">
      <c r="B2320" s="1082"/>
      <c r="C2320" s="1083"/>
      <c r="D2320" s="1083"/>
      <c r="E2320" s="1101"/>
      <c r="F2320" s="1084"/>
    </row>
    <row r="2321" spans="2:6" s="1081" customFormat="1">
      <c r="B2321" s="1082"/>
      <c r="C2321" s="1083"/>
      <c r="D2321" s="1083"/>
      <c r="E2321" s="1101"/>
      <c r="F2321" s="1084"/>
    </row>
    <row r="2322" spans="2:6" s="1081" customFormat="1">
      <c r="B2322" s="1082"/>
      <c r="C2322" s="1083"/>
      <c r="D2322" s="1083"/>
      <c r="E2322" s="1101"/>
      <c r="F2322" s="1084"/>
    </row>
    <row r="2323" spans="2:6" s="1081" customFormat="1">
      <c r="B2323" s="1082"/>
      <c r="C2323" s="1083"/>
      <c r="D2323" s="1083"/>
      <c r="E2323" s="1101"/>
      <c r="F2323" s="1084"/>
    </row>
    <row r="2324" spans="2:6" s="1081" customFormat="1">
      <c r="B2324" s="1082"/>
      <c r="C2324" s="1083"/>
      <c r="D2324" s="1083"/>
      <c r="E2324" s="1101"/>
      <c r="F2324" s="1084"/>
    </row>
    <row r="2325" spans="2:6" s="1081" customFormat="1">
      <c r="B2325" s="1082"/>
      <c r="C2325" s="1083"/>
      <c r="D2325" s="1083"/>
      <c r="E2325" s="1101"/>
      <c r="F2325" s="1084"/>
    </row>
    <row r="2326" spans="2:6" s="1081" customFormat="1">
      <c r="B2326" s="1082"/>
      <c r="C2326" s="1083"/>
      <c r="D2326" s="1083"/>
      <c r="E2326" s="1101"/>
      <c r="F2326" s="1084"/>
    </row>
    <row r="2327" spans="2:6" s="1081" customFormat="1">
      <c r="B2327" s="1082"/>
      <c r="C2327" s="1083"/>
      <c r="D2327" s="1083"/>
      <c r="E2327" s="1101"/>
      <c r="F2327" s="1084"/>
    </row>
    <row r="2328" spans="2:6" s="1081" customFormat="1">
      <c r="B2328" s="1082"/>
      <c r="C2328" s="1083"/>
      <c r="D2328" s="1083"/>
      <c r="E2328" s="1101"/>
      <c r="F2328" s="1084"/>
    </row>
    <row r="2329" spans="2:6" s="1081" customFormat="1">
      <c r="B2329" s="1082"/>
      <c r="C2329" s="1083"/>
      <c r="D2329" s="1083"/>
      <c r="E2329" s="1101"/>
      <c r="F2329" s="1084"/>
    </row>
    <row r="2330" spans="2:6" s="1081" customFormat="1">
      <c r="B2330" s="1082"/>
      <c r="C2330" s="1083"/>
      <c r="D2330" s="1083"/>
      <c r="E2330" s="1101"/>
      <c r="F2330" s="1084"/>
    </row>
    <row r="2331" spans="2:6" s="1081" customFormat="1">
      <c r="B2331" s="1082"/>
      <c r="C2331" s="1083"/>
      <c r="D2331" s="1083"/>
      <c r="E2331" s="1101"/>
      <c r="F2331" s="1084"/>
    </row>
    <row r="2332" spans="2:6" s="1081" customFormat="1">
      <c r="B2332" s="1082"/>
      <c r="C2332" s="1083"/>
      <c r="D2332" s="1083"/>
      <c r="E2332" s="1101"/>
      <c r="F2332" s="1084"/>
    </row>
    <row r="2333" spans="2:6" s="1081" customFormat="1">
      <c r="B2333" s="1082"/>
      <c r="C2333" s="1083"/>
      <c r="D2333" s="1083"/>
      <c r="E2333" s="1101"/>
      <c r="F2333" s="1084"/>
    </row>
    <row r="2334" spans="2:6" s="1081" customFormat="1">
      <c r="B2334" s="1082"/>
      <c r="C2334" s="1083"/>
      <c r="D2334" s="1083"/>
      <c r="E2334" s="1101"/>
      <c r="F2334" s="1084"/>
    </row>
    <row r="2335" spans="2:6" s="1081" customFormat="1">
      <c r="B2335" s="1082"/>
      <c r="C2335" s="1083"/>
      <c r="D2335" s="1083"/>
      <c r="E2335" s="1101"/>
      <c r="F2335" s="1084"/>
    </row>
    <row r="2336" spans="2:6" s="1081" customFormat="1">
      <c r="B2336" s="1082"/>
      <c r="C2336" s="1083"/>
      <c r="D2336" s="1083"/>
      <c r="E2336" s="1101"/>
      <c r="F2336" s="1084"/>
    </row>
    <row r="2337" spans="2:6" s="1081" customFormat="1">
      <c r="B2337" s="1082"/>
      <c r="C2337" s="1083"/>
      <c r="D2337" s="1083"/>
      <c r="E2337" s="1101"/>
      <c r="F2337" s="1084"/>
    </row>
    <row r="2338" spans="2:6" s="1081" customFormat="1">
      <c r="B2338" s="1082"/>
      <c r="C2338" s="1083"/>
      <c r="D2338" s="1083"/>
      <c r="E2338" s="1101"/>
      <c r="F2338" s="1084"/>
    </row>
    <row r="2339" spans="2:6" s="1081" customFormat="1">
      <c r="B2339" s="1082"/>
      <c r="C2339" s="1083"/>
      <c r="D2339" s="1083"/>
      <c r="E2339" s="1101"/>
      <c r="F2339" s="1084"/>
    </row>
    <row r="2340" spans="2:6" s="1081" customFormat="1">
      <c r="B2340" s="1082"/>
      <c r="C2340" s="1083"/>
      <c r="D2340" s="1083"/>
      <c r="E2340" s="1101"/>
      <c r="F2340" s="1084"/>
    </row>
    <row r="2341" spans="2:6" s="1081" customFormat="1">
      <c r="B2341" s="1082"/>
      <c r="C2341" s="1083"/>
      <c r="D2341" s="1083"/>
      <c r="E2341" s="1101"/>
      <c r="F2341" s="1084"/>
    </row>
    <row r="2342" spans="2:6" s="1081" customFormat="1">
      <c r="B2342" s="1082"/>
      <c r="C2342" s="1083"/>
      <c r="D2342" s="1083"/>
      <c r="E2342" s="1101"/>
      <c r="F2342" s="1084"/>
    </row>
    <row r="2343" spans="2:6" s="1081" customFormat="1">
      <c r="B2343" s="1082"/>
      <c r="C2343" s="1083"/>
      <c r="D2343" s="1083"/>
      <c r="E2343" s="1101"/>
      <c r="F2343" s="1084"/>
    </row>
    <row r="2344" spans="2:6" s="1081" customFormat="1">
      <c r="B2344" s="1082"/>
      <c r="C2344" s="1083"/>
      <c r="D2344" s="1083"/>
      <c r="E2344" s="1101"/>
      <c r="F2344" s="1084"/>
    </row>
    <row r="2345" spans="2:6" s="1081" customFormat="1">
      <c r="B2345" s="1082"/>
      <c r="C2345" s="1083"/>
      <c r="D2345" s="1083"/>
      <c r="E2345" s="1101"/>
      <c r="F2345" s="1084"/>
    </row>
    <row r="2346" spans="2:6" s="1081" customFormat="1">
      <c r="B2346" s="1082"/>
      <c r="C2346" s="1083"/>
      <c r="D2346" s="1083"/>
      <c r="E2346" s="1101"/>
      <c r="F2346" s="1084"/>
    </row>
    <row r="2347" spans="2:6" s="1081" customFormat="1">
      <c r="B2347" s="1082"/>
      <c r="C2347" s="1083"/>
      <c r="D2347" s="1083"/>
      <c r="E2347" s="1101"/>
      <c r="F2347" s="1084"/>
    </row>
    <row r="2348" spans="2:6" s="1081" customFormat="1">
      <c r="B2348" s="1082"/>
      <c r="C2348" s="1083"/>
      <c r="D2348" s="1083"/>
      <c r="E2348" s="1101"/>
      <c r="F2348" s="1084"/>
    </row>
    <row r="2349" spans="2:6" s="1081" customFormat="1">
      <c r="B2349" s="1082"/>
      <c r="C2349" s="1083"/>
      <c r="D2349" s="1083"/>
      <c r="E2349" s="1101"/>
      <c r="F2349" s="1084"/>
    </row>
    <row r="2350" spans="2:6" s="1081" customFormat="1">
      <c r="B2350" s="1082"/>
      <c r="C2350" s="1083"/>
      <c r="D2350" s="1083"/>
      <c r="E2350" s="1101"/>
      <c r="F2350" s="1084"/>
    </row>
    <row r="2351" spans="2:6" s="1081" customFormat="1">
      <c r="B2351" s="1082"/>
      <c r="C2351" s="1083"/>
      <c r="D2351" s="1083"/>
      <c r="E2351" s="1101"/>
      <c r="F2351" s="1084"/>
    </row>
    <row r="2352" spans="2:6" s="1081" customFormat="1">
      <c r="B2352" s="1082"/>
      <c r="C2352" s="1083"/>
      <c r="D2352" s="1083"/>
      <c r="E2352" s="1101"/>
      <c r="F2352" s="1084"/>
    </row>
    <row r="2353" spans="2:6" s="1081" customFormat="1">
      <c r="B2353" s="1082"/>
      <c r="C2353" s="1083"/>
      <c r="D2353" s="1083"/>
      <c r="E2353" s="1101"/>
      <c r="F2353" s="1084"/>
    </row>
    <row r="2354" spans="2:6" s="1081" customFormat="1">
      <c r="B2354" s="1082"/>
      <c r="C2354" s="1083"/>
      <c r="D2354" s="1083"/>
      <c r="E2354" s="1101"/>
      <c r="F2354" s="1084"/>
    </row>
    <row r="2355" spans="2:6" s="1081" customFormat="1">
      <c r="B2355" s="1082"/>
      <c r="C2355" s="1083"/>
      <c r="D2355" s="1083"/>
      <c r="E2355" s="1101"/>
      <c r="F2355" s="1084"/>
    </row>
    <row r="2356" spans="2:6" s="1081" customFormat="1">
      <c r="B2356" s="1082"/>
      <c r="C2356" s="1083"/>
      <c r="D2356" s="1083"/>
      <c r="E2356" s="1101"/>
      <c r="F2356" s="1084"/>
    </row>
    <row r="2357" spans="2:6" s="1081" customFormat="1">
      <c r="B2357" s="1082"/>
      <c r="C2357" s="1083"/>
      <c r="D2357" s="1083"/>
      <c r="E2357" s="1101"/>
      <c r="F2357" s="1084"/>
    </row>
    <row r="2358" spans="2:6" s="1081" customFormat="1">
      <c r="B2358" s="1082"/>
      <c r="C2358" s="1083"/>
      <c r="D2358" s="1083"/>
      <c r="E2358" s="1101"/>
      <c r="F2358" s="1084"/>
    </row>
    <row r="2359" spans="2:6" s="1081" customFormat="1">
      <c r="B2359" s="1082"/>
      <c r="C2359" s="1083"/>
      <c r="D2359" s="1083"/>
      <c r="E2359" s="1101"/>
      <c r="F2359" s="1084"/>
    </row>
    <row r="2360" spans="2:6" s="1081" customFormat="1">
      <c r="B2360" s="1082"/>
      <c r="C2360" s="1083"/>
      <c r="D2360" s="1083"/>
      <c r="E2360" s="1101"/>
      <c r="F2360" s="1084"/>
    </row>
    <row r="2361" spans="2:6" s="1081" customFormat="1">
      <c r="B2361" s="1082"/>
      <c r="C2361" s="1083"/>
      <c r="D2361" s="1083"/>
      <c r="E2361" s="1101"/>
      <c r="F2361" s="1084"/>
    </row>
    <row r="2362" spans="2:6" s="1081" customFormat="1">
      <c r="B2362" s="1082"/>
      <c r="C2362" s="1083"/>
      <c r="D2362" s="1083"/>
      <c r="E2362" s="1101"/>
      <c r="F2362" s="1084"/>
    </row>
    <row r="2363" spans="2:6" s="1081" customFormat="1">
      <c r="B2363" s="1082"/>
      <c r="C2363" s="1083"/>
      <c r="D2363" s="1083"/>
      <c r="E2363" s="1101"/>
      <c r="F2363" s="1084"/>
    </row>
    <row r="2364" spans="2:6" s="1081" customFormat="1">
      <c r="B2364" s="1082"/>
      <c r="C2364" s="1083"/>
      <c r="D2364" s="1083"/>
      <c r="E2364" s="1101"/>
      <c r="F2364" s="1084"/>
    </row>
    <row r="2365" spans="2:6" s="1081" customFormat="1">
      <c r="B2365" s="1082"/>
      <c r="C2365" s="1083"/>
      <c r="D2365" s="1083"/>
      <c r="E2365" s="1101"/>
      <c r="F2365" s="1084"/>
    </row>
    <row r="2366" spans="2:6" s="1081" customFormat="1">
      <c r="B2366" s="1082"/>
      <c r="C2366" s="1083"/>
      <c r="D2366" s="1083"/>
      <c r="E2366" s="1101"/>
      <c r="F2366" s="1084"/>
    </row>
    <row r="2367" spans="2:6" s="1081" customFormat="1">
      <c r="B2367" s="1082"/>
      <c r="C2367" s="1083"/>
      <c r="D2367" s="1083"/>
      <c r="E2367" s="1101"/>
      <c r="F2367" s="1084"/>
    </row>
    <row r="2368" spans="2:6" s="1081" customFormat="1">
      <c r="B2368" s="1082"/>
      <c r="C2368" s="1083"/>
      <c r="D2368" s="1083"/>
      <c r="E2368" s="1101"/>
      <c r="F2368" s="1084"/>
    </row>
    <row r="2369" spans="2:6" s="1081" customFormat="1">
      <c r="B2369" s="1082"/>
      <c r="C2369" s="1083"/>
      <c r="D2369" s="1083"/>
      <c r="E2369" s="1101"/>
      <c r="F2369" s="1084"/>
    </row>
    <row r="2370" spans="2:6" s="1081" customFormat="1">
      <c r="B2370" s="1082"/>
      <c r="C2370" s="1083"/>
      <c r="D2370" s="1083"/>
      <c r="E2370" s="1101"/>
      <c r="F2370" s="1084"/>
    </row>
    <row r="2371" spans="2:6" s="1081" customFormat="1">
      <c r="B2371" s="1082"/>
      <c r="C2371" s="1083"/>
      <c r="D2371" s="1083"/>
      <c r="E2371" s="1101"/>
      <c r="F2371" s="1084"/>
    </row>
    <row r="2372" spans="2:6" s="1081" customFormat="1">
      <c r="B2372" s="1082"/>
      <c r="C2372" s="1083"/>
      <c r="D2372" s="1083"/>
      <c r="E2372" s="1101"/>
      <c r="F2372" s="1084"/>
    </row>
    <row r="2373" spans="2:6" s="1081" customFormat="1">
      <c r="B2373" s="1082"/>
      <c r="C2373" s="1083"/>
      <c r="D2373" s="1083"/>
      <c r="E2373" s="1101"/>
      <c r="F2373" s="1084"/>
    </row>
    <row r="2374" spans="2:6" s="1081" customFormat="1">
      <c r="B2374" s="1082"/>
      <c r="C2374" s="1083"/>
      <c r="D2374" s="1083"/>
      <c r="E2374" s="1101"/>
      <c r="F2374" s="1084"/>
    </row>
    <row r="2375" spans="2:6" s="1081" customFormat="1">
      <c r="B2375" s="1082"/>
      <c r="C2375" s="1083"/>
      <c r="D2375" s="1083"/>
      <c r="E2375" s="1101"/>
      <c r="F2375" s="1084"/>
    </row>
    <row r="2376" spans="2:6" s="1081" customFormat="1">
      <c r="B2376" s="1082"/>
      <c r="C2376" s="1083"/>
      <c r="D2376" s="1083"/>
      <c r="E2376" s="1101"/>
      <c r="F2376" s="1084"/>
    </row>
    <row r="2377" spans="2:6" s="1081" customFormat="1">
      <c r="B2377" s="1082"/>
      <c r="C2377" s="1083"/>
      <c r="D2377" s="1083"/>
      <c r="E2377" s="1101"/>
      <c r="F2377" s="1084"/>
    </row>
    <row r="2378" spans="2:6" s="1081" customFormat="1">
      <c r="B2378" s="1082"/>
      <c r="C2378" s="1083"/>
      <c r="D2378" s="1083"/>
      <c r="E2378" s="1101"/>
      <c r="F2378" s="1084"/>
    </row>
    <row r="2379" spans="2:6" s="1081" customFormat="1">
      <c r="B2379" s="1082"/>
      <c r="C2379" s="1083"/>
      <c r="D2379" s="1083"/>
      <c r="E2379" s="1101"/>
      <c r="F2379" s="1084"/>
    </row>
    <row r="2380" spans="2:6" s="1081" customFormat="1">
      <c r="B2380" s="1082"/>
      <c r="C2380" s="1083"/>
      <c r="D2380" s="1083"/>
      <c r="E2380" s="1101"/>
      <c r="F2380" s="1084"/>
    </row>
    <row r="2381" spans="2:6" s="1081" customFormat="1">
      <c r="B2381" s="1082"/>
      <c r="C2381" s="1083"/>
      <c r="D2381" s="1083"/>
      <c r="E2381" s="1101"/>
      <c r="F2381" s="1084"/>
    </row>
    <row r="2382" spans="2:6" s="1081" customFormat="1">
      <c r="B2382" s="1082"/>
      <c r="C2382" s="1083"/>
      <c r="D2382" s="1083"/>
      <c r="E2382" s="1101"/>
      <c r="F2382" s="1084"/>
    </row>
    <row r="2383" spans="2:6" s="1081" customFormat="1">
      <c r="B2383" s="1082"/>
      <c r="C2383" s="1083"/>
      <c r="D2383" s="1083"/>
      <c r="E2383" s="1101"/>
      <c r="F2383" s="1084"/>
    </row>
    <row r="2384" spans="2:6" s="1081" customFormat="1">
      <c r="B2384" s="1082"/>
      <c r="C2384" s="1083"/>
      <c r="D2384" s="1083"/>
      <c r="E2384" s="1101"/>
      <c r="F2384" s="1084"/>
    </row>
    <row r="2385" spans="2:6" s="1081" customFormat="1">
      <c r="B2385" s="1082"/>
      <c r="C2385" s="1083"/>
      <c r="D2385" s="1083"/>
      <c r="E2385" s="1101"/>
      <c r="F2385" s="1084"/>
    </row>
    <row r="2386" spans="2:6" s="1081" customFormat="1">
      <c r="B2386" s="1082"/>
      <c r="C2386" s="1083"/>
      <c r="D2386" s="1083"/>
      <c r="E2386" s="1101"/>
      <c r="F2386" s="1084"/>
    </row>
    <row r="2387" spans="2:6" s="1081" customFormat="1">
      <c r="B2387" s="1082"/>
      <c r="C2387" s="1083"/>
      <c r="D2387" s="1083"/>
      <c r="E2387" s="1101"/>
      <c r="F2387" s="1084"/>
    </row>
    <row r="2388" spans="2:6" s="1081" customFormat="1">
      <c r="B2388" s="1082"/>
      <c r="C2388" s="1083"/>
      <c r="D2388" s="1083"/>
      <c r="E2388" s="1101"/>
      <c r="F2388" s="1084"/>
    </row>
    <row r="2389" spans="2:6" s="1081" customFormat="1">
      <c r="B2389" s="1082"/>
      <c r="C2389" s="1083"/>
      <c r="D2389" s="1083"/>
      <c r="E2389" s="1101"/>
      <c r="F2389" s="1084"/>
    </row>
    <row r="2390" spans="2:6" s="1081" customFormat="1">
      <c r="B2390" s="1082"/>
      <c r="C2390" s="1083"/>
      <c r="D2390" s="1083"/>
      <c r="E2390" s="1101"/>
      <c r="F2390" s="1084"/>
    </row>
    <row r="2391" spans="2:6" s="1081" customFormat="1">
      <c r="B2391" s="1082"/>
      <c r="C2391" s="1083"/>
      <c r="D2391" s="1083"/>
      <c r="E2391" s="1101"/>
      <c r="F2391" s="1084"/>
    </row>
    <row r="2392" spans="2:6" s="1081" customFormat="1">
      <c r="B2392" s="1082"/>
      <c r="C2392" s="1083"/>
      <c r="D2392" s="1083"/>
      <c r="E2392" s="1101"/>
      <c r="F2392" s="1084"/>
    </row>
    <row r="2393" spans="2:6" s="1081" customFormat="1">
      <c r="B2393" s="1082"/>
      <c r="C2393" s="1083"/>
      <c r="D2393" s="1083"/>
      <c r="E2393" s="1101"/>
      <c r="F2393" s="1084"/>
    </row>
    <row r="2394" spans="2:6" s="1081" customFormat="1">
      <c r="B2394" s="1082"/>
      <c r="C2394" s="1083"/>
      <c r="D2394" s="1083"/>
      <c r="E2394" s="1101"/>
      <c r="F2394" s="1084"/>
    </row>
    <row r="2395" spans="2:6" s="1081" customFormat="1">
      <c r="B2395" s="1082"/>
      <c r="C2395" s="1083"/>
      <c r="D2395" s="1083"/>
      <c r="E2395" s="1101"/>
      <c r="F2395" s="1084"/>
    </row>
    <row r="2396" spans="2:6" s="1081" customFormat="1">
      <c r="B2396" s="1082"/>
      <c r="C2396" s="1083"/>
      <c r="D2396" s="1083"/>
      <c r="E2396" s="1101"/>
      <c r="F2396" s="1084"/>
    </row>
    <row r="2397" spans="2:6" s="1081" customFormat="1">
      <c r="B2397" s="1082"/>
      <c r="C2397" s="1083"/>
      <c r="D2397" s="1083"/>
      <c r="E2397" s="1101"/>
      <c r="F2397" s="1084"/>
    </row>
    <row r="2398" spans="2:6" s="1081" customFormat="1">
      <c r="B2398" s="1082"/>
      <c r="C2398" s="1083"/>
      <c r="D2398" s="1083"/>
      <c r="E2398" s="1101"/>
      <c r="F2398" s="1084"/>
    </row>
    <row r="2399" spans="2:6" s="1081" customFormat="1">
      <c r="B2399" s="1082"/>
      <c r="C2399" s="1083"/>
      <c r="D2399" s="1083"/>
      <c r="E2399" s="1101"/>
      <c r="F2399" s="1084"/>
    </row>
    <row r="2400" spans="2:6" s="1081" customFormat="1">
      <c r="B2400" s="1082"/>
      <c r="C2400" s="1083"/>
      <c r="D2400" s="1083"/>
      <c r="E2400" s="1101"/>
      <c r="F2400" s="1084"/>
    </row>
    <row r="2401" spans="2:6" s="1081" customFormat="1">
      <c r="B2401" s="1082"/>
      <c r="C2401" s="1083"/>
      <c r="D2401" s="1083"/>
      <c r="E2401" s="1101"/>
      <c r="F2401" s="1084"/>
    </row>
    <row r="2402" spans="2:6" s="1081" customFormat="1">
      <c r="B2402" s="1082"/>
      <c r="C2402" s="1083"/>
      <c r="D2402" s="1083"/>
      <c r="E2402" s="1101"/>
      <c r="F2402" s="1084"/>
    </row>
    <row r="2403" spans="2:6" s="1081" customFormat="1">
      <c r="B2403" s="1082"/>
      <c r="C2403" s="1083"/>
      <c r="D2403" s="1083"/>
      <c r="E2403" s="1101"/>
      <c r="F2403" s="1084"/>
    </row>
    <row r="2404" spans="2:6" s="1081" customFormat="1">
      <c r="B2404" s="1082"/>
      <c r="C2404" s="1083"/>
      <c r="D2404" s="1083"/>
      <c r="E2404" s="1101"/>
      <c r="F2404" s="1084"/>
    </row>
    <row r="2405" spans="2:6" s="1081" customFormat="1">
      <c r="B2405" s="1082"/>
      <c r="C2405" s="1083"/>
      <c r="D2405" s="1083"/>
      <c r="E2405" s="1101"/>
      <c r="F2405" s="1084"/>
    </row>
    <row r="2406" spans="2:6" s="1081" customFormat="1">
      <c r="B2406" s="1082"/>
      <c r="C2406" s="1083"/>
      <c r="D2406" s="1083"/>
      <c r="E2406" s="1101"/>
      <c r="F2406" s="1084"/>
    </row>
    <row r="2407" spans="2:6" s="1081" customFormat="1">
      <c r="B2407" s="1082"/>
      <c r="C2407" s="1083"/>
      <c r="D2407" s="1083"/>
      <c r="E2407" s="1101"/>
      <c r="F2407" s="1084"/>
    </row>
    <row r="2408" spans="2:6" s="1081" customFormat="1">
      <c r="B2408" s="1082"/>
      <c r="C2408" s="1083"/>
      <c r="D2408" s="1083"/>
      <c r="E2408" s="1101"/>
      <c r="F2408" s="1084"/>
    </row>
    <row r="2409" spans="2:6" s="1081" customFormat="1">
      <c r="B2409" s="1082"/>
      <c r="C2409" s="1083"/>
      <c r="D2409" s="1083"/>
      <c r="E2409" s="1101"/>
      <c r="F2409" s="1084"/>
    </row>
    <row r="2410" spans="2:6" s="1081" customFormat="1">
      <c r="B2410" s="1082"/>
      <c r="C2410" s="1083"/>
      <c r="D2410" s="1083"/>
      <c r="E2410" s="1101"/>
      <c r="F2410" s="1084"/>
    </row>
    <row r="2411" spans="2:6" s="1081" customFormat="1">
      <c r="B2411" s="1082"/>
      <c r="C2411" s="1083"/>
      <c r="D2411" s="1083"/>
      <c r="E2411" s="1101"/>
      <c r="F2411" s="1084"/>
    </row>
    <row r="2412" spans="2:6" s="1081" customFormat="1">
      <c r="B2412" s="1082"/>
      <c r="C2412" s="1083"/>
      <c r="D2412" s="1083"/>
      <c r="E2412" s="1101"/>
      <c r="F2412" s="1084"/>
    </row>
    <row r="2413" spans="2:6" s="1081" customFormat="1">
      <c r="B2413" s="1082"/>
      <c r="C2413" s="1083"/>
      <c r="D2413" s="1083"/>
      <c r="E2413" s="1101"/>
      <c r="F2413" s="1084"/>
    </row>
    <row r="2414" spans="2:6" s="1081" customFormat="1">
      <c r="B2414" s="1082"/>
      <c r="C2414" s="1083"/>
      <c r="D2414" s="1083"/>
      <c r="E2414" s="1101"/>
      <c r="F2414" s="1084"/>
    </row>
    <row r="2415" spans="2:6" s="1081" customFormat="1">
      <c r="B2415" s="1082"/>
      <c r="C2415" s="1083"/>
      <c r="D2415" s="1083"/>
      <c r="E2415" s="1101"/>
      <c r="F2415" s="1084"/>
    </row>
    <row r="2416" spans="2:6" s="1081" customFormat="1">
      <c r="B2416" s="1082"/>
      <c r="C2416" s="1083"/>
      <c r="D2416" s="1083"/>
      <c r="E2416" s="1101"/>
      <c r="F2416" s="1084"/>
    </row>
    <row r="2417" spans="2:6" s="1081" customFormat="1">
      <c r="B2417" s="1082"/>
      <c r="C2417" s="1083"/>
      <c r="D2417" s="1083"/>
      <c r="E2417" s="1101"/>
      <c r="F2417" s="1084"/>
    </row>
    <row r="2418" spans="2:6" s="1081" customFormat="1">
      <c r="B2418" s="1082"/>
      <c r="C2418" s="1083"/>
      <c r="D2418" s="1083"/>
      <c r="E2418" s="1101"/>
      <c r="F2418" s="1084"/>
    </row>
    <row r="2419" spans="2:6" s="1081" customFormat="1">
      <c r="B2419" s="1082"/>
      <c r="C2419" s="1083"/>
      <c r="D2419" s="1083"/>
      <c r="E2419" s="1101"/>
      <c r="F2419" s="1084"/>
    </row>
    <row r="2420" spans="2:6" s="1081" customFormat="1">
      <c r="B2420" s="1082"/>
      <c r="C2420" s="1083"/>
      <c r="D2420" s="1083"/>
      <c r="E2420" s="1101"/>
      <c r="F2420" s="1084"/>
    </row>
    <row r="2421" spans="2:6" s="1081" customFormat="1">
      <c r="B2421" s="1082"/>
      <c r="C2421" s="1083"/>
      <c r="D2421" s="1083"/>
      <c r="E2421" s="1101"/>
      <c r="F2421" s="1084"/>
    </row>
    <row r="2422" spans="2:6" s="1081" customFormat="1">
      <c r="B2422" s="1082"/>
      <c r="C2422" s="1083"/>
      <c r="D2422" s="1083"/>
      <c r="E2422" s="1101"/>
      <c r="F2422" s="1084"/>
    </row>
    <row r="2423" spans="2:6" s="1081" customFormat="1">
      <c r="B2423" s="1082"/>
      <c r="C2423" s="1083"/>
      <c r="D2423" s="1083"/>
      <c r="E2423" s="1101"/>
      <c r="F2423" s="1084"/>
    </row>
    <row r="2424" spans="2:6" s="1081" customFormat="1">
      <c r="B2424" s="1082"/>
      <c r="C2424" s="1083"/>
      <c r="D2424" s="1083"/>
      <c r="E2424" s="1101"/>
      <c r="F2424" s="1084"/>
    </row>
    <row r="2425" spans="2:6" s="1081" customFormat="1">
      <c r="B2425" s="1082"/>
      <c r="C2425" s="1083"/>
      <c r="D2425" s="1083"/>
      <c r="E2425" s="1101"/>
      <c r="F2425" s="1084"/>
    </row>
    <row r="2426" spans="2:6" s="1081" customFormat="1">
      <c r="B2426" s="1082"/>
      <c r="C2426" s="1083"/>
      <c r="D2426" s="1083"/>
      <c r="E2426" s="1101"/>
      <c r="F2426" s="1084"/>
    </row>
    <row r="2427" spans="2:6" s="1081" customFormat="1">
      <c r="B2427" s="1082"/>
      <c r="C2427" s="1083"/>
      <c r="D2427" s="1083"/>
      <c r="E2427" s="1101"/>
      <c r="F2427" s="1084"/>
    </row>
    <row r="2428" spans="2:6" s="1081" customFormat="1">
      <c r="B2428" s="1082"/>
      <c r="C2428" s="1083"/>
      <c r="D2428" s="1083"/>
      <c r="E2428" s="1101"/>
      <c r="F2428" s="1084"/>
    </row>
    <row r="2429" spans="2:6" s="1081" customFormat="1">
      <c r="B2429" s="1082"/>
      <c r="C2429" s="1083"/>
      <c r="D2429" s="1083"/>
      <c r="E2429" s="1101"/>
      <c r="F2429" s="1084"/>
    </row>
    <row r="2430" spans="2:6" s="1081" customFormat="1">
      <c r="B2430" s="1082"/>
      <c r="C2430" s="1083"/>
      <c r="D2430" s="1083"/>
      <c r="E2430" s="1101"/>
      <c r="F2430" s="1084"/>
    </row>
    <row r="2431" spans="2:6" s="1081" customFormat="1">
      <c r="B2431" s="1082"/>
      <c r="C2431" s="1083"/>
      <c r="D2431" s="1083"/>
      <c r="E2431" s="1101"/>
      <c r="F2431" s="1084"/>
    </row>
    <row r="2432" spans="2:6" s="1081" customFormat="1">
      <c r="B2432" s="1082"/>
      <c r="C2432" s="1083"/>
      <c r="D2432" s="1083"/>
      <c r="E2432" s="1101"/>
      <c r="F2432" s="1084"/>
    </row>
    <row r="2433" spans="2:6" s="1081" customFormat="1">
      <c r="B2433" s="1082"/>
      <c r="C2433" s="1083"/>
      <c r="D2433" s="1083"/>
      <c r="E2433" s="1101"/>
      <c r="F2433" s="1084"/>
    </row>
    <row r="2434" spans="2:6" s="1081" customFormat="1">
      <c r="B2434" s="1082"/>
      <c r="C2434" s="1083"/>
      <c r="D2434" s="1083"/>
      <c r="E2434" s="1101"/>
      <c r="F2434" s="1084"/>
    </row>
    <row r="2435" spans="2:6" s="1081" customFormat="1">
      <c r="B2435" s="1082"/>
      <c r="C2435" s="1083"/>
      <c r="D2435" s="1083"/>
      <c r="E2435" s="1101"/>
      <c r="F2435" s="1084"/>
    </row>
    <row r="2436" spans="2:6" s="1081" customFormat="1">
      <c r="B2436" s="1082"/>
      <c r="C2436" s="1083"/>
      <c r="D2436" s="1083"/>
      <c r="E2436" s="1101"/>
      <c r="F2436" s="1084"/>
    </row>
    <row r="2437" spans="2:6" s="1081" customFormat="1">
      <c r="B2437" s="1082"/>
      <c r="C2437" s="1083"/>
      <c r="D2437" s="1083"/>
      <c r="E2437" s="1101"/>
      <c r="F2437" s="1084"/>
    </row>
    <row r="2438" spans="2:6" s="1081" customFormat="1">
      <c r="B2438" s="1082"/>
      <c r="C2438" s="1083"/>
      <c r="D2438" s="1083"/>
      <c r="E2438" s="1101"/>
      <c r="F2438" s="1084"/>
    </row>
    <row r="2439" spans="2:6" s="1081" customFormat="1">
      <c r="B2439" s="1082"/>
      <c r="C2439" s="1083"/>
      <c r="D2439" s="1083"/>
      <c r="E2439" s="1101"/>
      <c r="F2439" s="1084"/>
    </row>
    <row r="2440" spans="2:6" s="1081" customFormat="1">
      <c r="B2440" s="1082"/>
      <c r="C2440" s="1083"/>
      <c r="D2440" s="1083"/>
      <c r="E2440" s="1101"/>
      <c r="F2440" s="1084"/>
    </row>
    <row r="2441" spans="2:6" s="1081" customFormat="1">
      <c r="B2441" s="1082"/>
      <c r="C2441" s="1083"/>
      <c r="D2441" s="1083"/>
      <c r="E2441" s="1101"/>
      <c r="F2441" s="1084"/>
    </row>
    <row r="2442" spans="2:6" s="1081" customFormat="1">
      <c r="B2442" s="1082"/>
      <c r="C2442" s="1083"/>
      <c r="D2442" s="1083"/>
      <c r="E2442" s="1101"/>
      <c r="F2442" s="1084"/>
    </row>
    <row r="2443" spans="2:6" s="1081" customFormat="1">
      <c r="B2443" s="1082"/>
      <c r="C2443" s="1083"/>
      <c r="D2443" s="1083"/>
      <c r="E2443" s="1101"/>
      <c r="F2443" s="1084"/>
    </row>
    <row r="2444" spans="2:6" s="1081" customFormat="1">
      <c r="B2444" s="1082"/>
      <c r="C2444" s="1083"/>
      <c r="D2444" s="1083"/>
      <c r="E2444" s="1101"/>
      <c r="F2444" s="1084"/>
    </row>
    <row r="2445" spans="2:6" s="1081" customFormat="1">
      <c r="B2445" s="1082"/>
      <c r="C2445" s="1083"/>
      <c r="D2445" s="1083"/>
      <c r="E2445" s="1101"/>
      <c r="F2445" s="1084"/>
    </row>
    <row r="2446" spans="2:6" s="1081" customFormat="1">
      <c r="B2446" s="1082"/>
      <c r="C2446" s="1083"/>
      <c r="D2446" s="1083"/>
      <c r="E2446" s="1101"/>
      <c r="F2446" s="1084"/>
    </row>
    <row r="2447" spans="2:6" s="1081" customFormat="1">
      <c r="B2447" s="1082"/>
      <c r="C2447" s="1083"/>
      <c r="D2447" s="1083"/>
      <c r="E2447" s="1101"/>
      <c r="F2447" s="1084"/>
    </row>
    <row r="2448" spans="2:6" s="1081" customFormat="1">
      <c r="B2448" s="1082"/>
      <c r="C2448" s="1083"/>
      <c r="D2448" s="1083"/>
      <c r="E2448" s="1101"/>
      <c r="F2448" s="1084"/>
    </row>
    <row r="2449" spans="2:6" s="1081" customFormat="1">
      <c r="B2449" s="1082"/>
      <c r="C2449" s="1083"/>
      <c r="D2449" s="1083"/>
      <c r="E2449" s="1101"/>
      <c r="F2449" s="1084"/>
    </row>
    <row r="2450" spans="2:6" s="1081" customFormat="1">
      <c r="B2450" s="1082"/>
      <c r="C2450" s="1083"/>
      <c r="D2450" s="1083"/>
      <c r="E2450" s="1101"/>
      <c r="F2450" s="1084"/>
    </row>
    <row r="2451" spans="2:6" s="1081" customFormat="1">
      <c r="B2451" s="1082"/>
      <c r="C2451" s="1083"/>
      <c r="D2451" s="1083"/>
      <c r="E2451" s="1101"/>
      <c r="F2451" s="1084"/>
    </row>
    <row r="2452" spans="2:6" s="1081" customFormat="1">
      <c r="B2452" s="1082"/>
      <c r="C2452" s="1083"/>
      <c r="D2452" s="1083"/>
      <c r="E2452" s="1101"/>
      <c r="F2452" s="1084"/>
    </row>
    <row r="2453" spans="2:6" s="1081" customFormat="1">
      <c r="B2453" s="1082"/>
      <c r="C2453" s="1083"/>
      <c r="D2453" s="1083"/>
      <c r="E2453" s="1101"/>
      <c r="F2453" s="1084"/>
    </row>
    <row r="2454" spans="2:6" s="1081" customFormat="1">
      <c r="B2454" s="1082"/>
      <c r="C2454" s="1083"/>
      <c r="D2454" s="1083"/>
      <c r="E2454" s="1101"/>
      <c r="F2454" s="1084"/>
    </row>
    <row r="2455" spans="2:6" s="1081" customFormat="1">
      <c r="B2455" s="1082"/>
      <c r="C2455" s="1083"/>
      <c r="D2455" s="1083"/>
      <c r="E2455" s="1101"/>
      <c r="F2455" s="1084"/>
    </row>
    <row r="2456" spans="2:6" s="1081" customFormat="1">
      <c r="B2456" s="1082"/>
      <c r="C2456" s="1083"/>
      <c r="D2456" s="1083"/>
      <c r="E2456" s="1101"/>
      <c r="F2456" s="1084"/>
    </row>
    <row r="2457" spans="2:6" s="1081" customFormat="1">
      <c r="B2457" s="1082"/>
      <c r="C2457" s="1083"/>
      <c r="D2457" s="1083"/>
      <c r="E2457" s="1101"/>
      <c r="F2457" s="1084"/>
    </row>
    <row r="2458" spans="2:6" s="1081" customFormat="1">
      <c r="B2458" s="1082"/>
      <c r="C2458" s="1083"/>
      <c r="D2458" s="1083"/>
      <c r="E2458" s="1101"/>
      <c r="F2458" s="1084"/>
    </row>
    <row r="2459" spans="2:6" s="1081" customFormat="1">
      <c r="B2459" s="1082"/>
      <c r="C2459" s="1083"/>
      <c r="D2459" s="1083"/>
      <c r="E2459" s="1101"/>
      <c r="F2459" s="1084"/>
    </row>
    <row r="2460" spans="2:6" s="1081" customFormat="1">
      <c r="B2460" s="1082"/>
      <c r="C2460" s="1083"/>
      <c r="D2460" s="1083"/>
      <c r="E2460" s="1101"/>
      <c r="F2460" s="1084"/>
    </row>
    <row r="2461" spans="2:6" s="1081" customFormat="1">
      <c r="B2461" s="1082"/>
      <c r="C2461" s="1083"/>
      <c r="D2461" s="1083"/>
      <c r="E2461" s="1101"/>
      <c r="F2461" s="1084"/>
    </row>
    <row r="2462" spans="2:6" s="1081" customFormat="1">
      <c r="B2462" s="1082"/>
      <c r="C2462" s="1083"/>
      <c r="D2462" s="1083"/>
      <c r="E2462" s="1101"/>
      <c r="F2462" s="1084"/>
    </row>
    <row r="2463" spans="2:6" s="1081" customFormat="1">
      <c r="B2463" s="1082"/>
      <c r="C2463" s="1083"/>
      <c r="D2463" s="1083"/>
      <c r="E2463" s="1101"/>
      <c r="F2463" s="1084"/>
    </row>
    <row r="2464" spans="2:6" s="1081" customFormat="1">
      <c r="B2464" s="1082"/>
      <c r="C2464" s="1083"/>
      <c r="D2464" s="1083"/>
      <c r="E2464" s="1101"/>
      <c r="F2464" s="1084"/>
    </row>
    <row r="2465" spans="2:6" s="1081" customFormat="1">
      <c r="B2465" s="1082"/>
      <c r="C2465" s="1083"/>
      <c r="D2465" s="1083"/>
      <c r="E2465" s="1101"/>
      <c r="F2465" s="1084"/>
    </row>
    <row r="2466" spans="2:6" s="1081" customFormat="1">
      <c r="B2466" s="1082"/>
      <c r="C2466" s="1083"/>
      <c r="D2466" s="1083"/>
      <c r="E2466" s="1101"/>
      <c r="F2466" s="1084"/>
    </row>
    <row r="2467" spans="2:6" s="1081" customFormat="1">
      <c r="B2467" s="1082"/>
      <c r="C2467" s="1083"/>
      <c r="D2467" s="1083"/>
      <c r="E2467" s="1101"/>
      <c r="F2467" s="1084"/>
    </row>
    <row r="2468" spans="2:6" s="1081" customFormat="1">
      <c r="B2468" s="1082"/>
      <c r="C2468" s="1083"/>
      <c r="D2468" s="1083"/>
      <c r="E2468" s="1101"/>
      <c r="F2468" s="1084"/>
    </row>
    <row r="2469" spans="2:6" s="1081" customFormat="1">
      <c r="B2469" s="1082"/>
      <c r="C2469" s="1083"/>
      <c r="D2469" s="1083"/>
      <c r="E2469" s="1101"/>
      <c r="F2469" s="1084"/>
    </row>
    <row r="2470" spans="2:6" s="1081" customFormat="1">
      <c r="B2470" s="1082"/>
      <c r="C2470" s="1083"/>
      <c r="D2470" s="1083"/>
      <c r="E2470" s="1101"/>
      <c r="F2470" s="1084"/>
    </row>
    <row r="2471" spans="2:6" s="1081" customFormat="1">
      <c r="B2471" s="1082"/>
      <c r="C2471" s="1083"/>
      <c r="D2471" s="1083"/>
      <c r="E2471" s="1101"/>
      <c r="F2471" s="1084"/>
    </row>
    <row r="2472" spans="2:6" s="1081" customFormat="1">
      <c r="B2472" s="1082"/>
      <c r="C2472" s="1083"/>
      <c r="D2472" s="1083"/>
      <c r="E2472" s="1101"/>
      <c r="F2472" s="1084"/>
    </row>
    <row r="2473" spans="2:6" s="1081" customFormat="1">
      <c r="B2473" s="1082"/>
      <c r="C2473" s="1083"/>
      <c r="D2473" s="1083"/>
      <c r="E2473" s="1101"/>
      <c r="F2473" s="1084"/>
    </row>
    <row r="2474" spans="2:6" s="1081" customFormat="1">
      <c r="B2474" s="1082"/>
      <c r="C2474" s="1083"/>
      <c r="D2474" s="1083"/>
      <c r="E2474" s="1101"/>
      <c r="F2474" s="1084"/>
    </row>
    <row r="2475" spans="2:6" s="1081" customFormat="1">
      <c r="B2475" s="1082"/>
      <c r="C2475" s="1083"/>
      <c r="D2475" s="1083"/>
      <c r="E2475" s="1101"/>
      <c r="F2475" s="1084"/>
    </row>
    <row r="2476" spans="2:6" s="1081" customFormat="1">
      <c r="B2476" s="1082"/>
      <c r="C2476" s="1083"/>
      <c r="D2476" s="1083"/>
      <c r="E2476" s="1101"/>
      <c r="F2476" s="1084"/>
    </row>
    <row r="2477" spans="2:6" s="1081" customFormat="1">
      <c r="B2477" s="1082"/>
      <c r="C2477" s="1083"/>
      <c r="D2477" s="1083"/>
      <c r="E2477" s="1101"/>
      <c r="F2477" s="1084"/>
    </row>
    <row r="2478" spans="2:6" s="1081" customFormat="1">
      <c r="B2478" s="1082"/>
      <c r="C2478" s="1083"/>
      <c r="D2478" s="1083"/>
      <c r="E2478" s="1101"/>
      <c r="F2478" s="1084"/>
    </row>
    <row r="2479" spans="2:6" s="1081" customFormat="1">
      <c r="B2479" s="1082"/>
      <c r="C2479" s="1083"/>
      <c r="D2479" s="1083"/>
      <c r="E2479" s="1101"/>
      <c r="F2479" s="1084"/>
    </row>
    <row r="2480" spans="2:6" s="1081" customFormat="1">
      <c r="B2480" s="1082"/>
      <c r="C2480" s="1083"/>
      <c r="D2480" s="1083"/>
      <c r="E2480" s="1101"/>
      <c r="F2480" s="1084"/>
    </row>
    <row r="2481" spans="2:6" s="1081" customFormat="1">
      <c r="B2481" s="1082"/>
      <c r="C2481" s="1083"/>
      <c r="D2481" s="1083"/>
      <c r="E2481" s="1101"/>
      <c r="F2481" s="1084"/>
    </row>
    <row r="2482" spans="2:6" s="1081" customFormat="1">
      <c r="B2482" s="1082"/>
      <c r="C2482" s="1083"/>
      <c r="D2482" s="1083"/>
      <c r="E2482" s="1101"/>
      <c r="F2482" s="1084"/>
    </row>
    <row r="2483" spans="2:6" s="1081" customFormat="1">
      <c r="B2483" s="1082"/>
      <c r="C2483" s="1083"/>
      <c r="D2483" s="1083"/>
      <c r="E2483" s="1101"/>
      <c r="F2483" s="1084"/>
    </row>
    <row r="2484" spans="2:6" s="1081" customFormat="1">
      <c r="B2484" s="1082"/>
      <c r="C2484" s="1083"/>
      <c r="D2484" s="1083"/>
      <c r="E2484" s="1101"/>
      <c r="F2484" s="1084"/>
    </row>
    <row r="2485" spans="2:6" s="1081" customFormat="1">
      <c r="B2485" s="1082"/>
      <c r="C2485" s="1083"/>
      <c r="D2485" s="1083"/>
      <c r="E2485" s="1101"/>
      <c r="F2485" s="1084"/>
    </row>
    <row r="2486" spans="2:6" s="1081" customFormat="1">
      <c r="B2486" s="1082"/>
      <c r="C2486" s="1083"/>
      <c r="D2486" s="1083"/>
      <c r="E2486" s="1101"/>
      <c r="F2486" s="1084"/>
    </row>
    <row r="2487" spans="2:6" s="1081" customFormat="1">
      <c r="B2487" s="1082"/>
      <c r="C2487" s="1083"/>
      <c r="D2487" s="1083"/>
      <c r="E2487" s="1101"/>
      <c r="F2487" s="1084"/>
    </row>
    <row r="2488" spans="2:6" s="1081" customFormat="1">
      <c r="B2488" s="1082"/>
      <c r="C2488" s="1083"/>
      <c r="D2488" s="1083"/>
      <c r="E2488" s="1101"/>
      <c r="F2488" s="1084"/>
    </row>
    <row r="2489" spans="2:6" s="1081" customFormat="1">
      <c r="B2489" s="1082"/>
      <c r="C2489" s="1083"/>
      <c r="D2489" s="1083"/>
      <c r="E2489" s="1101"/>
      <c r="F2489" s="1084"/>
    </row>
    <row r="2490" spans="2:6" s="1081" customFormat="1">
      <c r="B2490" s="1082"/>
      <c r="C2490" s="1083"/>
      <c r="D2490" s="1083"/>
      <c r="E2490" s="1101"/>
      <c r="F2490" s="1084"/>
    </row>
    <row r="2491" spans="2:6" s="1081" customFormat="1">
      <c r="B2491" s="1082"/>
      <c r="C2491" s="1083"/>
      <c r="D2491" s="1083"/>
      <c r="E2491" s="1101"/>
      <c r="F2491" s="1084"/>
    </row>
    <row r="2492" spans="2:6" s="1081" customFormat="1">
      <c r="B2492" s="1082"/>
      <c r="C2492" s="1083"/>
      <c r="D2492" s="1083"/>
      <c r="E2492" s="1101"/>
      <c r="F2492" s="1084"/>
    </row>
    <row r="2493" spans="2:6" s="1081" customFormat="1">
      <c r="B2493" s="1082"/>
      <c r="C2493" s="1083"/>
      <c r="D2493" s="1083"/>
      <c r="E2493" s="1101"/>
      <c r="F2493" s="1084"/>
    </row>
    <row r="2494" spans="2:6" s="1081" customFormat="1">
      <c r="B2494" s="1082"/>
      <c r="C2494" s="1083"/>
      <c r="D2494" s="1083"/>
      <c r="E2494" s="1101"/>
      <c r="F2494" s="1084"/>
    </row>
    <row r="2495" spans="2:6" s="1081" customFormat="1">
      <c r="B2495" s="1082"/>
      <c r="C2495" s="1083"/>
      <c r="D2495" s="1083"/>
      <c r="E2495" s="1101"/>
      <c r="F2495" s="1084"/>
    </row>
    <row r="2496" spans="2:6" s="1081" customFormat="1">
      <c r="B2496" s="1082"/>
      <c r="C2496" s="1083"/>
      <c r="D2496" s="1083"/>
      <c r="E2496" s="1101"/>
      <c r="F2496" s="1084"/>
    </row>
    <row r="2497" spans="2:6" s="1081" customFormat="1">
      <c r="B2497" s="1082"/>
      <c r="C2497" s="1083"/>
      <c r="D2497" s="1083"/>
      <c r="E2497" s="1101"/>
      <c r="F2497" s="1084"/>
    </row>
    <row r="2498" spans="2:6" s="1081" customFormat="1">
      <c r="B2498" s="1082"/>
      <c r="C2498" s="1083"/>
      <c r="D2498" s="1083"/>
      <c r="E2498" s="1101"/>
      <c r="F2498" s="1084"/>
    </row>
    <row r="2499" spans="2:6" s="1081" customFormat="1">
      <c r="B2499" s="1082"/>
      <c r="C2499" s="1083"/>
      <c r="D2499" s="1083"/>
      <c r="E2499" s="1101"/>
      <c r="F2499" s="1084"/>
    </row>
    <row r="2500" spans="2:6" s="1081" customFormat="1">
      <c r="B2500" s="1082"/>
      <c r="C2500" s="1083"/>
      <c r="D2500" s="1083"/>
      <c r="E2500" s="1101"/>
      <c r="F2500" s="1084"/>
    </row>
    <row r="2501" spans="2:6" s="1081" customFormat="1">
      <c r="B2501" s="1082"/>
      <c r="C2501" s="1083"/>
      <c r="D2501" s="1083"/>
      <c r="E2501" s="1101"/>
      <c r="F2501" s="1084"/>
    </row>
    <row r="2502" spans="2:6" s="1081" customFormat="1">
      <c r="B2502" s="1082"/>
      <c r="C2502" s="1083"/>
      <c r="D2502" s="1083"/>
      <c r="E2502" s="1101"/>
      <c r="F2502" s="1084"/>
    </row>
    <row r="2503" spans="2:6" s="1081" customFormat="1">
      <c r="B2503" s="1082"/>
      <c r="C2503" s="1083"/>
      <c r="D2503" s="1083"/>
      <c r="E2503" s="1101"/>
      <c r="F2503" s="1084"/>
    </row>
    <row r="2504" spans="2:6" s="1081" customFormat="1">
      <c r="B2504" s="1082"/>
      <c r="C2504" s="1083"/>
      <c r="D2504" s="1083"/>
      <c r="E2504" s="1101"/>
      <c r="F2504" s="1084"/>
    </row>
    <row r="2505" spans="2:6" s="1081" customFormat="1">
      <c r="B2505" s="1082"/>
      <c r="C2505" s="1083"/>
      <c r="D2505" s="1083"/>
      <c r="E2505" s="1101"/>
      <c r="F2505" s="1084"/>
    </row>
    <row r="2506" spans="2:6" s="1081" customFormat="1">
      <c r="B2506" s="1082"/>
      <c r="C2506" s="1083"/>
      <c r="D2506" s="1083"/>
      <c r="E2506" s="1101"/>
      <c r="F2506" s="1084"/>
    </row>
    <row r="2507" spans="2:6" s="1081" customFormat="1">
      <c r="B2507" s="1082"/>
      <c r="C2507" s="1083"/>
      <c r="D2507" s="1083"/>
      <c r="E2507" s="1101"/>
      <c r="F2507" s="1084"/>
    </row>
    <row r="2508" spans="2:6" s="1081" customFormat="1">
      <c r="B2508" s="1082"/>
      <c r="C2508" s="1083"/>
      <c r="D2508" s="1083"/>
      <c r="E2508" s="1101"/>
      <c r="F2508" s="1084"/>
    </row>
    <row r="2509" spans="2:6" s="1081" customFormat="1">
      <c r="B2509" s="1082"/>
      <c r="C2509" s="1083"/>
      <c r="D2509" s="1083"/>
      <c r="E2509" s="1101"/>
      <c r="F2509" s="1084"/>
    </row>
    <row r="2510" spans="2:6" s="1081" customFormat="1">
      <c r="B2510" s="1082"/>
      <c r="C2510" s="1083"/>
      <c r="D2510" s="1083"/>
      <c r="E2510" s="1101"/>
      <c r="F2510" s="1084"/>
    </row>
    <row r="2511" spans="2:6" s="1081" customFormat="1">
      <c r="B2511" s="1082"/>
      <c r="C2511" s="1083"/>
      <c r="D2511" s="1083"/>
      <c r="E2511" s="1101"/>
      <c r="F2511" s="1084"/>
    </row>
    <row r="2512" spans="2:6" s="1081" customFormat="1">
      <c r="B2512" s="1082"/>
      <c r="C2512" s="1083"/>
      <c r="D2512" s="1083"/>
      <c r="E2512" s="1101"/>
      <c r="F2512" s="1084"/>
    </row>
    <row r="2513" spans="2:6" s="1081" customFormat="1">
      <c r="B2513" s="1082"/>
      <c r="C2513" s="1083"/>
      <c r="D2513" s="1083"/>
      <c r="E2513" s="1101"/>
      <c r="F2513" s="1084"/>
    </row>
    <row r="2514" spans="2:6" s="1081" customFormat="1">
      <c r="B2514" s="1082"/>
      <c r="C2514" s="1083"/>
      <c r="D2514" s="1083"/>
      <c r="E2514" s="1101"/>
      <c r="F2514" s="1084"/>
    </row>
    <row r="2515" spans="2:6" s="1081" customFormat="1">
      <c r="B2515" s="1082"/>
      <c r="C2515" s="1083"/>
      <c r="D2515" s="1083"/>
      <c r="E2515" s="1101"/>
      <c r="F2515" s="1084"/>
    </row>
    <row r="2516" spans="2:6" s="1081" customFormat="1">
      <c r="B2516" s="1082"/>
      <c r="C2516" s="1083"/>
      <c r="D2516" s="1083"/>
      <c r="E2516" s="1101"/>
      <c r="F2516" s="1084"/>
    </row>
    <row r="2517" spans="2:6" s="1081" customFormat="1">
      <c r="B2517" s="1082"/>
      <c r="C2517" s="1083"/>
      <c r="D2517" s="1083"/>
      <c r="E2517" s="1101"/>
      <c r="F2517" s="1084"/>
    </row>
    <row r="2518" spans="2:6" s="1081" customFormat="1">
      <c r="B2518" s="1082"/>
      <c r="C2518" s="1083"/>
      <c r="D2518" s="1083"/>
      <c r="E2518" s="1101"/>
      <c r="F2518" s="1084"/>
    </row>
    <row r="2519" spans="2:6" s="1081" customFormat="1">
      <c r="B2519" s="1082"/>
      <c r="C2519" s="1083"/>
      <c r="D2519" s="1083"/>
      <c r="E2519" s="1101"/>
      <c r="F2519" s="1084"/>
    </row>
    <row r="2520" spans="2:6" s="1081" customFormat="1">
      <c r="B2520" s="1082"/>
      <c r="C2520" s="1083"/>
      <c r="D2520" s="1083"/>
      <c r="E2520" s="1101"/>
      <c r="F2520" s="1084"/>
    </row>
    <row r="2521" spans="2:6" s="1081" customFormat="1">
      <c r="B2521" s="1082"/>
      <c r="C2521" s="1083"/>
      <c r="D2521" s="1083"/>
      <c r="E2521" s="1101"/>
      <c r="F2521" s="1084"/>
    </row>
    <row r="2522" spans="2:6" s="1081" customFormat="1">
      <c r="B2522" s="1082"/>
      <c r="C2522" s="1083"/>
      <c r="D2522" s="1083"/>
      <c r="E2522" s="1101"/>
      <c r="F2522" s="1084"/>
    </row>
    <row r="2523" spans="2:6" s="1081" customFormat="1">
      <c r="B2523" s="1082"/>
      <c r="C2523" s="1083"/>
      <c r="D2523" s="1083"/>
      <c r="E2523" s="1101"/>
      <c r="F2523" s="1084"/>
    </row>
    <row r="2524" spans="2:6" s="1081" customFormat="1">
      <c r="B2524" s="1082"/>
      <c r="C2524" s="1083"/>
      <c r="D2524" s="1083"/>
      <c r="E2524" s="1101"/>
      <c r="F2524" s="1084"/>
    </row>
    <row r="2525" spans="2:6" s="1081" customFormat="1">
      <c r="B2525" s="1082"/>
      <c r="C2525" s="1083"/>
      <c r="D2525" s="1083"/>
      <c r="E2525" s="1101"/>
      <c r="F2525" s="1084"/>
    </row>
    <row r="2526" spans="2:6" s="1081" customFormat="1">
      <c r="B2526" s="1082"/>
      <c r="C2526" s="1083"/>
      <c r="D2526" s="1083"/>
      <c r="E2526" s="1101"/>
      <c r="F2526" s="1084"/>
    </row>
    <row r="2527" spans="2:6" s="1081" customFormat="1">
      <c r="B2527" s="1082"/>
      <c r="C2527" s="1083"/>
      <c r="D2527" s="1083"/>
      <c r="E2527" s="1101"/>
      <c r="F2527" s="1084"/>
    </row>
    <row r="2528" spans="2:6" s="1081" customFormat="1">
      <c r="B2528" s="1082"/>
      <c r="C2528" s="1083"/>
      <c r="D2528" s="1083"/>
      <c r="E2528" s="1101"/>
      <c r="F2528" s="1084"/>
    </row>
    <row r="2529" spans="2:6" s="1081" customFormat="1">
      <c r="B2529" s="1082"/>
      <c r="C2529" s="1083"/>
      <c r="D2529" s="1083"/>
      <c r="E2529" s="1101"/>
      <c r="F2529" s="1084"/>
    </row>
    <row r="2530" spans="2:6" s="1081" customFormat="1">
      <c r="B2530" s="1082"/>
      <c r="C2530" s="1083"/>
      <c r="D2530" s="1083"/>
      <c r="E2530" s="1101"/>
      <c r="F2530" s="1084"/>
    </row>
    <row r="2531" spans="2:6" s="1081" customFormat="1">
      <c r="B2531" s="1082"/>
      <c r="C2531" s="1083"/>
      <c r="D2531" s="1083"/>
      <c r="E2531" s="1101"/>
      <c r="F2531" s="1084"/>
    </row>
    <row r="2532" spans="2:6" s="1081" customFormat="1">
      <c r="B2532" s="1082"/>
      <c r="C2532" s="1083"/>
      <c r="D2532" s="1083"/>
      <c r="E2532" s="1101"/>
      <c r="F2532" s="1084"/>
    </row>
    <row r="2533" spans="2:6" s="1081" customFormat="1">
      <c r="B2533" s="1082"/>
      <c r="C2533" s="1083"/>
      <c r="D2533" s="1083"/>
      <c r="E2533" s="1101"/>
      <c r="F2533" s="1084"/>
    </row>
    <row r="2534" spans="2:6" s="1081" customFormat="1">
      <c r="B2534" s="1082"/>
      <c r="C2534" s="1083"/>
      <c r="D2534" s="1083"/>
      <c r="E2534" s="1101"/>
      <c r="F2534" s="1084"/>
    </row>
    <row r="2535" spans="2:6" s="1081" customFormat="1">
      <c r="B2535" s="1082"/>
      <c r="C2535" s="1083"/>
      <c r="D2535" s="1083"/>
      <c r="E2535" s="1101"/>
      <c r="F2535" s="1084"/>
    </row>
    <row r="2536" spans="2:6" s="1081" customFormat="1">
      <c r="B2536" s="1082"/>
      <c r="C2536" s="1083"/>
      <c r="D2536" s="1083"/>
      <c r="E2536" s="1101"/>
      <c r="F2536" s="1084"/>
    </row>
    <row r="2537" spans="2:6" s="1081" customFormat="1">
      <c r="B2537" s="1082"/>
      <c r="C2537" s="1083"/>
      <c r="D2537" s="1083"/>
      <c r="E2537" s="1101"/>
      <c r="F2537" s="1084"/>
    </row>
    <row r="2538" spans="2:6" s="1081" customFormat="1">
      <c r="B2538" s="1082"/>
      <c r="C2538" s="1083"/>
      <c r="D2538" s="1083"/>
      <c r="E2538" s="1101"/>
      <c r="F2538" s="1084"/>
    </row>
    <row r="2539" spans="2:6" s="1081" customFormat="1">
      <c r="B2539" s="1082"/>
      <c r="C2539" s="1083"/>
      <c r="D2539" s="1083"/>
      <c r="E2539" s="1101"/>
      <c r="F2539" s="1084"/>
    </row>
    <row r="2540" spans="2:6" s="1081" customFormat="1">
      <c r="B2540" s="1082"/>
      <c r="C2540" s="1083"/>
      <c r="D2540" s="1083"/>
      <c r="E2540" s="1101"/>
      <c r="F2540" s="1084"/>
    </row>
    <row r="2541" spans="2:6" s="1081" customFormat="1">
      <c r="B2541" s="1082"/>
      <c r="C2541" s="1083"/>
      <c r="D2541" s="1083"/>
      <c r="E2541" s="1101"/>
      <c r="F2541" s="1084"/>
    </row>
    <row r="2542" spans="2:6" s="1081" customFormat="1">
      <c r="B2542" s="1082"/>
      <c r="C2542" s="1083"/>
      <c r="D2542" s="1083"/>
      <c r="E2542" s="1101"/>
      <c r="F2542" s="1084"/>
    </row>
    <row r="2543" spans="2:6" s="1081" customFormat="1">
      <c r="B2543" s="1082"/>
      <c r="C2543" s="1083"/>
      <c r="D2543" s="1083"/>
      <c r="E2543" s="1101"/>
      <c r="F2543" s="1084"/>
    </row>
    <row r="2544" spans="2:6" s="1081" customFormat="1">
      <c r="B2544" s="1082"/>
      <c r="C2544" s="1083"/>
      <c r="D2544" s="1083"/>
      <c r="E2544" s="1101"/>
      <c r="F2544" s="1084"/>
    </row>
    <row r="2545" spans="2:6" s="1081" customFormat="1">
      <c r="B2545" s="1082"/>
      <c r="C2545" s="1083"/>
      <c r="D2545" s="1083"/>
      <c r="E2545" s="1101"/>
      <c r="F2545" s="1084"/>
    </row>
    <row r="2546" spans="2:6" s="1081" customFormat="1">
      <c r="B2546" s="1082"/>
      <c r="C2546" s="1083"/>
      <c r="D2546" s="1083"/>
      <c r="E2546" s="1101"/>
      <c r="F2546" s="1084"/>
    </row>
    <row r="2547" spans="2:6" s="1081" customFormat="1">
      <c r="B2547" s="1082"/>
      <c r="C2547" s="1083"/>
      <c r="D2547" s="1083"/>
      <c r="E2547" s="1101"/>
      <c r="F2547" s="1084"/>
    </row>
    <row r="2548" spans="2:6" s="1081" customFormat="1">
      <c r="B2548" s="1082"/>
      <c r="C2548" s="1083"/>
      <c r="D2548" s="1083"/>
      <c r="E2548" s="1101"/>
      <c r="F2548" s="1084"/>
    </row>
    <row r="2549" spans="2:6" s="1081" customFormat="1">
      <c r="B2549" s="1082"/>
      <c r="C2549" s="1083"/>
      <c r="D2549" s="1083"/>
      <c r="E2549" s="1101"/>
      <c r="F2549" s="1084"/>
    </row>
    <row r="2550" spans="2:6" s="1081" customFormat="1">
      <c r="B2550" s="1082"/>
      <c r="C2550" s="1083"/>
      <c r="D2550" s="1083"/>
      <c r="E2550" s="1101"/>
      <c r="F2550" s="1084"/>
    </row>
    <row r="2551" spans="2:6" s="1081" customFormat="1">
      <c r="B2551" s="1082"/>
      <c r="C2551" s="1083"/>
      <c r="D2551" s="1083"/>
      <c r="E2551" s="1101"/>
      <c r="F2551" s="1084"/>
    </row>
    <row r="2552" spans="2:6" s="1081" customFormat="1">
      <c r="B2552" s="1082"/>
      <c r="C2552" s="1083"/>
      <c r="D2552" s="1083"/>
      <c r="E2552" s="1101"/>
      <c r="F2552" s="1084"/>
    </row>
    <row r="2553" spans="2:6" s="1081" customFormat="1">
      <c r="B2553" s="1082"/>
      <c r="C2553" s="1083"/>
      <c r="D2553" s="1083"/>
      <c r="E2553" s="1101"/>
      <c r="F2553" s="1084"/>
    </row>
    <row r="2554" spans="2:6" s="1081" customFormat="1">
      <c r="B2554" s="1082"/>
      <c r="C2554" s="1083"/>
      <c r="D2554" s="1083"/>
      <c r="E2554" s="1101"/>
      <c r="F2554" s="1084"/>
    </row>
    <row r="2555" spans="2:6" s="1081" customFormat="1">
      <c r="B2555" s="1082"/>
      <c r="C2555" s="1083"/>
      <c r="D2555" s="1083"/>
      <c r="E2555" s="1101"/>
      <c r="F2555" s="1084"/>
    </row>
    <row r="2556" spans="2:6" s="1081" customFormat="1">
      <c r="B2556" s="1082"/>
      <c r="C2556" s="1083"/>
      <c r="D2556" s="1083"/>
      <c r="E2556" s="1101"/>
      <c r="F2556" s="1084"/>
    </row>
    <row r="2557" spans="2:6" s="1081" customFormat="1">
      <c r="B2557" s="1082"/>
      <c r="C2557" s="1083"/>
      <c r="D2557" s="1083"/>
      <c r="E2557" s="1101"/>
      <c r="F2557" s="1084"/>
    </row>
    <row r="2558" spans="2:6" s="1081" customFormat="1">
      <c r="B2558" s="1082"/>
      <c r="C2558" s="1083"/>
      <c r="D2558" s="1083"/>
      <c r="E2558" s="1101"/>
      <c r="F2558" s="1084"/>
    </row>
    <row r="2559" spans="2:6" s="1081" customFormat="1">
      <c r="B2559" s="1082"/>
      <c r="C2559" s="1083"/>
      <c r="D2559" s="1083"/>
      <c r="E2559" s="1101"/>
      <c r="F2559" s="1084"/>
    </row>
    <row r="2560" spans="2:6" s="1081" customFormat="1">
      <c r="B2560" s="1082"/>
      <c r="C2560" s="1083"/>
      <c r="D2560" s="1083"/>
      <c r="E2560" s="1101"/>
      <c r="F2560" s="1084"/>
    </row>
    <row r="2561" spans="2:6" s="1081" customFormat="1">
      <c r="B2561" s="1082"/>
      <c r="C2561" s="1083"/>
      <c r="D2561" s="1083"/>
      <c r="E2561" s="1101"/>
      <c r="F2561" s="1084"/>
    </row>
    <row r="2562" spans="2:6" s="1081" customFormat="1">
      <c r="B2562" s="1082"/>
      <c r="C2562" s="1083"/>
      <c r="D2562" s="1083"/>
      <c r="E2562" s="1101"/>
      <c r="F2562" s="1084"/>
    </row>
    <row r="2563" spans="2:6" s="1081" customFormat="1">
      <c r="B2563" s="1082"/>
      <c r="C2563" s="1083"/>
      <c r="D2563" s="1083"/>
      <c r="E2563" s="1101"/>
      <c r="F2563" s="1084"/>
    </row>
    <row r="2564" spans="2:6" s="1081" customFormat="1">
      <c r="B2564" s="1082"/>
      <c r="C2564" s="1083"/>
      <c r="D2564" s="1083"/>
      <c r="E2564" s="1101"/>
      <c r="F2564" s="1084"/>
    </row>
    <row r="2565" spans="2:6" s="1081" customFormat="1">
      <c r="B2565" s="1082"/>
      <c r="C2565" s="1083"/>
      <c r="D2565" s="1083"/>
      <c r="E2565" s="1101"/>
      <c r="F2565" s="1084"/>
    </row>
    <row r="2566" spans="2:6" s="1081" customFormat="1">
      <c r="B2566" s="1082"/>
      <c r="C2566" s="1083"/>
      <c r="D2566" s="1083"/>
      <c r="E2566" s="1101"/>
      <c r="F2566" s="1084"/>
    </row>
    <row r="2567" spans="2:6" s="1081" customFormat="1">
      <c r="B2567" s="1082"/>
      <c r="C2567" s="1083"/>
      <c r="D2567" s="1083"/>
      <c r="E2567" s="1101"/>
      <c r="F2567" s="1084"/>
    </row>
    <row r="2568" spans="2:6" s="1081" customFormat="1">
      <c r="B2568" s="1082"/>
      <c r="C2568" s="1083"/>
      <c r="D2568" s="1083"/>
      <c r="E2568" s="1101"/>
      <c r="F2568" s="1084"/>
    </row>
    <row r="2569" spans="2:6" s="1081" customFormat="1">
      <c r="B2569" s="1082"/>
      <c r="C2569" s="1083"/>
      <c r="D2569" s="1083"/>
      <c r="E2569" s="1101"/>
      <c r="F2569" s="1084"/>
    </row>
    <row r="2570" spans="2:6" s="1081" customFormat="1">
      <c r="B2570" s="1082"/>
      <c r="C2570" s="1083"/>
      <c r="D2570" s="1083"/>
      <c r="E2570" s="1101"/>
      <c r="F2570" s="1084"/>
    </row>
    <row r="2571" spans="2:6" s="1081" customFormat="1">
      <c r="B2571" s="1082"/>
      <c r="C2571" s="1083"/>
      <c r="D2571" s="1083"/>
      <c r="E2571" s="1101"/>
      <c r="F2571" s="1084"/>
    </row>
    <row r="2572" spans="2:6" s="1081" customFormat="1">
      <c r="B2572" s="1082"/>
      <c r="C2572" s="1083"/>
      <c r="D2572" s="1083"/>
      <c r="E2572" s="1101"/>
      <c r="F2572" s="1084"/>
    </row>
    <row r="2573" spans="2:6" s="1081" customFormat="1">
      <c r="B2573" s="1082"/>
      <c r="C2573" s="1083"/>
      <c r="D2573" s="1083"/>
      <c r="E2573" s="1101"/>
      <c r="F2573" s="1084"/>
    </row>
    <row r="2574" spans="2:6" s="1081" customFormat="1">
      <c r="B2574" s="1082"/>
      <c r="C2574" s="1083"/>
      <c r="D2574" s="1083"/>
      <c r="E2574" s="1101"/>
      <c r="F2574" s="1084"/>
    </row>
    <row r="2575" spans="2:6" s="1081" customFormat="1">
      <c r="B2575" s="1082"/>
      <c r="C2575" s="1083"/>
      <c r="D2575" s="1083"/>
      <c r="E2575" s="1101"/>
      <c r="F2575" s="1084"/>
    </row>
    <row r="2576" spans="2:6" s="1081" customFormat="1">
      <c r="B2576" s="1082"/>
      <c r="C2576" s="1083"/>
      <c r="D2576" s="1083"/>
      <c r="E2576" s="1101"/>
      <c r="F2576" s="1084"/>
    </row>
    <row r="2577" spans="2:6" s="1081" customFormat="1">
      <c r="B2577" s="1082"/>
      <c r="C2577" s="1083"/>
      <c r="D2577" s="1083"/>
      <c r="E2577" s="1101"/>
      <c r="F2577" s="1084"/>
    </row>
    <row r="2578" spans="2:6" s="1081" customFormat="1">
      <c r="B2578" s="1082"/>
      <c r="C2578" s="1083"/>
      <c r="D2578" s="1083"/>
      <c r="E2578" s="1101"/>
      <c r="F2578" s="1084"/>
    </row>
    <row r="2579" spans="2:6" s="1081" customFormat="1">
      <c r="B2579" s="1082"/>
      <c r="C2579" s="1083"/>
      <c r="D2579" s="1083"/>
      <c r="E2579" s="1101"/>
      <c r="F2579" s="1084"/>
    </row>
    <row r="2580" spans="2:6" s="1081" customFormat="1">
      <c r="B2580" s="1082"/>
      <c r="C2580" s="1083"/>
      <c r="D2580" s="1083"/>
      <c r="E2580" s="1101"/>
      <c r="F2580" s="1084"/>
    </row>
    <row r="2581" spans="2:6" s="1081" customFormat="1">
      <c r="B2581" s="1082"/>
      <c r="C2581" s="1083"/>
      <c r="D2581" s="1083"/>
      <c r="E2581" s="1101"/>
      <c r="F2581" s="1084"/>
    </row>
    <row r="2582" spans="2:6" s="1081" customFormat="1">
      <c r="B2582" s="1082"/>
      <c r="C2582" s="1083"/>
      <c r="D2582" s="1083"/>
      <c r="E2582" s="1101"/>
      <c r="F2582" s="1084"/>
    </row>
    <row r="2583" spans="2:6" s="1081" customFormat="1">
      <c r="B2583" s="1082"/>
      <c r="C2583" s="1083"/>
      <c r="D2583" s="1083"/>
      <c r="E2583" s="1101"/>
      <c r="F2583" s="1084"/>
    </row>
    <row r="2584" spans="2:6" s="1081" customFormat="1">
      <c r="B2584" s="1082"/>
      <c r="C2584" s="1083"/>
      <c r="D2584" s="1083"/>
      <c r="E2584" s="1101"/>
      <c r="F2584" s="1084"/>
    </row>
    <row r="2585" spans="2:6" s="1081" customFormat="1">
      <c r="B2585" s="1082"/>
      <c r="C2585" s="1083"/>
      <c r="D2585" s="1083"/>
      <c r="E2585" s="1101"/>
      <c r="F2585" s="1084"/>
    </row>
    <row r="2586" spans="2:6" s="1081" customFormat="1">
      <c r="B2586" s="1082"/>
      <c r="C2586" s="1083"/>
      <c r="D2586" s="1083"/>
      <c r="E2586" s="1101"/>
      <c r="F2586" s="1084"/>
    </row>
    <row r="2587" spans="2:6" s="1081" customFormat="1">
      <c r="B2587" s="1082"/>
      <c r="C2587" s="1083"/>
      <c r="D2587" s="1083"/>
      <c r="E2587" s="1101"/>
      <c r="F2587" s="1084"/>
    </row>
    <row r="2588" spans="2:6" s="1081" customFormat="1">
      <c r="B2588" s="1082"/>
      <c r="C2588" s="1083"/>
      <c r="D2588" s="1083"/>
      <c r="E2588" s="1101"/>
      <c r="F2588" s="1084"/>
    </row>
    <row r="2589" spans="2:6" s="1081" customFormat="1">
      <c r="B2589" s="1082"/>
      <c r="C2589" s="1083"/>
      <c r="D2589" s="1083"/>
      <c r="E2589" s="1101"/>
      <c r="F2589" s="1084"/>
    </row>
    <row r="2590" spans="2:6" s="1081" customFormat="1">
      <c r="B2590" s="1082"/>
      <c r="C2590" s="1083"/>
      <c r="D2590" s="1083"/>
      <c r="E2590" s="1101"/>
      <c r="F2590" s="1084"/>
    </row>
    <row r="2591" spans="2:6" s="1081" customFormat="1">
      <c r="B2591" s="1082"/>
      <c r="C2591" s="1083"/>
      <c r="D2591" s="1083"/>
      <c r="E2591" s="1101"/>
      <c r="F2591" s="1084"/>
    </row>
    <row r="2592" spans="2:6" s="1081" customFormat="1">
      <c r="B2592" s="1082"/>
      <c r="C2592" s="1083"/>
      <c r="D2592" s="1083"/>
      <c r="E2592" s="1101"/>
      <c r="F2592" s="1084"/>
    </row>
    <row r="2593" spans="2:6" s="1081" customFormat="1">
      <c r="B2593" s="1082"/>
      <c r="C2593" s="1083"/>
      <c r="D2593" s="1083"/>
      <c r="E2593" s="1101"/>
      <c r="F2593" s="1084"/>
    </row>
    <row r="2594" spans="2:6" s="1081" customFormat="1">
      <c r="B2594" s="1082"/>
      <c r="C2594" s="1083"/>
      <c r="D2594" s="1083"/>
      <c r="E2594" s="1101"/>
      <c r="F2594" s="1084"/>
    </row>
    <row r="2595" spans="2:6" s="1081" customFormat="1">
      <c r="B2595" s="1082"/>
      <c r="C2595" s="1083"/>
      <c r="D2595" s="1083"/>
      <c r="E2595" s="1101"/>
      <c r="F2595" s="1084"/>
    </row>
    <row r="2596" spans="2:6" s="1081" customFormat="1">
      <c r="B2596" s="1082"/>
      <c r="C2596" s="1083"/>
      <c r="D2596" s="1083"/>
      <c r="E2596" s="1101"/>
      <c r="F2596" s="1084"/>
    </row>
    <row r="2597" spans="2:6" s="1081" customFormat="1">
      <c r="B2597" s="1082"/>
      <c r="C2597" s="1083"/>
      <c r="D2597" s="1083"/>
      <c r="E2597" s="1101"/>
      <c r="F2597" s="1084"/>
    </row>
    <row r="2598" spans="2:6" s="1081" customFormat="1">
      <c r="B2598" s="1082"/>
      <c r="C2598" s="1083"/>
      <c r="D2598" s="1083"/>
      <c r="E2598" s="1101"/>
      <c r="F2598" s="1084"/>
    </row>
    <row r="2599" spans="2:6" s="1081" customFormat="1">
      <c r="B2599" s="1082"/>
      <c r="C2599" s="1083"/>
      <c r="D2599" s="1083"/>
      <c r="E2599" s="1101"/>
      <c r="F2599" s="1084"/>
    </row>
    <row r="2600" spans="2:6" s="1081" customFormat="1">
      <c r="B2600" s="1082"/>
      <c r="C2600" s="1083"/>
      <c r="D2600" s="1083"/>
      <c r="E2600" s="1101"/>
      <c r="F2600" s="1084"/>
    </row>
    <row r="2601" spans="2:6" s="1081" customFormat="1">
      <c r="B2601" s="1082"/>
      <c r="C2601" s="1083"/>
      <c r="D2601" s="1083"/>
      <c r="E2601" s="1101"/>
      <c r="F2601" s="1084"/>
    </row>
    <row r="2602" spans="2:6" s="1081" customFormat="1">
      <c r="B2602" s="1082"/>
      <c r="C2602" s="1083"/>
      <c r="D2602" s="1083"/>
      <c r="E2602" s="1101"/>
      <c r="F2602" s="1084"/>
    </row>
    <row r="2603" spans="2:6" s="1081" customFormat="1">
      <c r="B2603" s="1082"/>
      <c r="C2603" s="1083"/>
      <c r="D2603" s="1083"/>
      <c r="E2603" s="1101"/>
      <c r="F2603" s="1084"/>
    </row>
    <row r="2604" spans="2:6" s="1081" customFormat="1">
      <c r="B2604" s="1082"/>
      <c r="C2604" s="1083"/>
      <c r="D2604" s="1083"/>
      <c r="E2604" s="1101"/>
      <c r="F2604" s="1084"/>
    </row>
    <row r="2605" spans="2:6" s="1081" customFormat="1">
      <c r="B2605" s="1082"/>
      <c r="C2605" s="1083"/>
      <c r="D2605" s="1083"/>
      <c r="E2605" s="1101"/>
      <c r="F2605" s="1084"/>
    </row>
    <row r="2606" spans="2:6" s="1081" customFormat="1">
      <c r="B2606" s="1082"/>
      <c r="C2606" s="1083"/>
      <c r="D2606" s="1083"/>
      <c r="E2606" s="1101"/>
      <c r="F2606" s="1084"/>
    </row>
    <row r="2607" spans="2:6" s="1081" customFormat="1">
      <c r="B2607" s="1082"/>
      <c r="C2607" s="1083"/>
      <c r="D2607" s="1083"/>
      <c r="E2607" s="1101"/>
      <c r="F2607" s="1084"/>
    </row>
    <row r="2608" spans="2:6" s="1081" customFormat="1">
      <c r="B2608" s="1082"/>
      <c r="C2608" s="1083"/>
      <c r="D2608" s="1083"/>
      <c r="E2608" s="1101"/>
      <c r="F2608" s="1084"/>
    </row>
    <row r="2609" spans="2:6" s="1081" customFormat="1">
      <c r="B2609" s="1082"/>
      <c r="C2609" s="1083"/>
      <c r="D2609" s="1083"/>
      <c r="E2609" s="1101"/>
      <c r="F2609" s="1084"/>
    </row>
    <row r="2610" spans="2:6" s="1081" customFormat="1">
      <c r="B2610" s="1082"/>
      <c r="C2610" s="1083"/>
      <c r="D2610" s="1083"/>
      <c r="E2610" s="1101"/>
      <c r="F2610" s="1084"/>
    </row>
    <row r="2611" spans="2:6" s="1081" customFormat="1">
      <c r="B2611" s="1082"/>
      <c r="C2611" s="1083"/>
      <c r="D2611" s="1083"/>
      <c r="E2611" s="1101"/>
      <c r="F2611" s="1084"/>
    </row>
    <row r="2612" spans="2:6" s="1081" customFormat="1">
      <c r="B2612" s="1082"/>
      <c r="C2612" s="1083"/>
      <c r="D2612" s="1083"/>
      <c r="E2612" s="1101"/>
      <c r="F2612" s="1084"/>
    </row>
    <row r="2613" spans="2:6" s="1081" customFormat="1">
      <c r="B2613" s="1082"/>
      <c r="C2613" s="1083"/>
      <c r="D2613" s="1083"/>
      <c r="E2613" s="1101"/>
      <c r="F2613" s="1084"/>
    </row>
    <row r="2614" spans="2:6" s="1081" customFormat="1">
      <c r="B2614" s="1082"/>
      <c r="C2614" s="1083"/>
      <c r="D2614" s="1083"/>
      <c r="E2614" s="1101"/>
      <c r="F2614" s="1084"/>
    </row>
    <row r="2615" spans="2:6" s="1081" customFormat="1">
      <c r="B2615" s="1082"/>
      <c r="C2615" s="1083"/>
      <c r="D2615" s="1083"/>
      <c r="E2615" s="1101"/>
      <c r="F2615" s="1084"/>
    </row>
    <row r="2616" spans="2:6" s="1081" customFormat="1">
      <c r="B2616" s="1082"/>
      <c r="C2616" s="1083"/>
      <c r="D2616" s="1083"/>
      <c r="E2616" s="1101"/>
      <c r="F2616" s="1084"/>
    </row>
    <row r="2617" spans="2:6" s="1081" customFormat="1">
      <c r="B2617" s="1082"/>
      <c r="C2617" s="1083"/>
      <c r="D2617" s="1083"/>
      <c r="E2617" s="1101"/>
      <c r="F2617" s="1084"/>
    </row>
    <row r="2618" spans="2:6" s="1081" customFormat="1">
      <c r="B2618" s="1082"/>
      <c r="C2618" s="1083"/>
      <c r="D2618" s="1083"/>
      <c r="E2618" s="1101"/>
      <c r="F2618" s="1084"/>
    </row>
    <row r="2619" spans="2:6" s="1081" customFormat="1">
      <c r="B2619" s="1082"/>
      <c r="C2619" s="1083"/>
      <c r="D2619" s="1083"/>
      <c r="E2619" s="1101"/>
      <c r="F2619" s="1084"/>
    </row>
    <row r="2620" spans="2:6" s="1081" customFormat="1">
      <c r="B2620" s="1082"/>
      <c r="C2620" s="1083"/>
      <c r="D2620" s="1083"/>
      <c r="E2620" s="1101"/>
      <c r="F2620" s="1084"/>
    </row>
    <row r="2621" spans="2:6" s="1081" customFormat="1">
      <c r="B2621" s="1082"/>
      <c r="C2621" s="1083"/>
      <c r="D2621" s="1083"/>
      <c r="E2621" s="1101"/>
      <c r="F2621" s="1084"/>
    </row>
    <row r="2622" spans="2:6" s="1081" customFormat="1">
      <c r="B2622" s="1082"/>
      <c r="C2622" s="1083"/>
      <c r="D2622" s="1083"/>
      <c r="E2622" s="1101"/>
      <c r="F2622" s="1084"/>
    </row>
    <row r="2623" spans="2:6" s="1081" customFormat="1">
      <c r="B2623" s="1082"/>
      <c r="C2623" s="1083"/>
      <c r="D2623" s="1083"/>
      <c r="E2623" s="1101"/>
      <c r="F2623" s="1084"/>
    </row>
    <row r="2624" spans="2:6" s="1081" customFormat="1">
      <c r="B2624" s="1082"/>
      <c r="C2624" s="1083"/>
      <c r="D2624" s="1083"/>
      <c r="E2624" s="1101"/>
      <c r="F2624" s="1084"/>
    </row>
    <row r="2625" spans="2:6" s="1081" customFormat="1">
      <c r="B2625" s="1082"/>
      <c r="C2625" s="1083"/>
      <c r="D2625" s="1083"/>
      <c r="E2625" s="1101"/>
      <c r="F2625" s="1084"/>
    </row>
    <row r="2626" spans="2:6" s="1081" customFormat="1">
      <c r="B2626" s="1082"/>
      <c r="C2626" s="1083"/>
      <c r="D2626" s="1083"/>
      <c r="E2626" s="1101"/>
      <c r="F2626" s="1084"/>
    </row>
    <row r="2627" spans="2:6" s="1081" customFormat="1">
      <c r="B2627" s="1082"/>
      <c r="C2627" s="1083"/>
      <c r="D2627" s="1083"/>
      <c r="E2627" s="1101"/>
      <c r="F2627" s="1084"/>
    </row>
    <row r="2628" spans="2:6" s="1081" customFormat="1">
      <c r="B2628" s="1082"/>
      <c r="C2628" s="1083"/>
      <c r="D2628" s="1083"/>
      <c r="E2628" s="1101"/>
      <c r="F2628" s="1084"/>
    </row>
    <row r="2629" spans="2:6" s="1081" customFormat="1">
      <c r="B2629" s="1082"/>
      <c r="C2629" s="1083"/>
      <c r="D2629" s="1083"/>
      <c r="E2629" s="1101"/>
      <c r="F2629" s="1084"/>
    </row>
    <row r="2630" spans="2:6" s="1081" customFormat="1">
      <c r="B2630" s="1082"/>
      <c r="C2630" s="1083"/>
      <c r="D2630" s="1083"/>
      <c r="E2630" s="1101"/>
      <c r="F2630" s="1084"/>
    </row>
    <row r="2631" spans="2:6" s="1081" customFormat="1">
      <c r="B2631" s="1082"/>
      <c r="C2631" s="1083"/>
      <c r="D2631" s="1083"/>
      <c r="E2631" s="1101"/>
      <c r="F2631" s="1084"/>
    </row>
    <row r="2632" spans="2:6" s="1081" customFormat="1">
      <c r="B2632" s="1082"/>
      <c r="C2632" s="1083"/>
      <c r="D2632" s="1083"/>
      <c r="E2632" s="1101"/>
      <c r="F2632" s="1084"/>
    </row>
    <row r="2633" spans="2:6" s="1081" customFormat="1">
      <c r="B2633" s="1082"/>
      <c r="C2633" s="1083"/>
      <c r="D2633" s="1083"/>
      <c r="E2633" s="1101"/>
      <c r="F2633" s="1084"/>
    </row>
    <row r="2634" spans="2:6" s="1081" customFormat="1">
      <c r="B2634" s="1082"/>
      <c r="C2634" s="1083"/>
      <c r="D2634" s="1083"/>
      <c r="E2634" s="1101"/>
      <c r="F2634" s="1084"/>
    </row>
    <row r="2635" spans="2:6" s="1081" customFormat="1">
      <c r="B2635" s="1082"/>
      <c r="C2635" s="1083"/>
      <c r="D2635" s="1083"/>
      <c r="E2635" s="1101"/>
      <c r="F2635" s="1084"/>
    </row>
    <row r="2636" spans="2:6" s="1081" customFormat="1">
      <c r="B2636" s="1082"/>
      <c r="C2636" s="1083"/>
      <c r="D2636" s="1083"/>
      <c r="E2636" s="1101"/>
      <c r="F2636" s="1084"/>
    </row>
    <row r="2637" spans="2:6" s="1081" customFormat="1">
      <c r="B2637" s="1082"/>
      <c r="C2637" s="1083"/>
      <c r="D2637" s="1083"/>
      <c r="E2637" s="1101"/>
      <c r="F2637" s="1084"/>
    </row>
    <row r="2638" spans="2:6" s="1081" customFormat="1">
      <c r="B2638" s="1082"/>
      <c r="C2638" s="1083"/>
      <c r="D2638" s="1083"/>
      <c r="E2638" s="1101"/>
      <c r="F2638" s="1084"/>
    </row>
    <row r="2639" spans="2:6" s="1081" customFormat="1">
      <c r="B2639" s="1082"/>
      <c r="C2639" s="1083"/>
      <c r="D2639" s="1083"/>
      <c r="E2639" s="1101"/>
      <c r="F2639" s="1084"/>
    </row>
    <row r="2640" spans="2:6" s="1081" customFormat="1">
      <c r="B2640" s="1082"/>
      <c r="C2640" s="1083"/>
      <c r="D2640" s="1083"/>
      <c r="E2640" s="1101"/>
      <c r="F2640" s="1084"/>
    </row>
    <row r="2641" spans="2:6" s="1081" customFormat="1">
      <c r="B2641" s="1082"/>
      <c r="C2641" s="1083"/>
      <c r="D2641" s="1083"/>
      <c r="E2641" s="1101"/>
      <c r="F2641" s="1084"/>
    </row>
    <row r="2642" spans="2:6" s="1081" customFormat="1">
      <c r="B2642" s="1082"/>
      <c r="C2642" s="1083"/>
      <c r="D2642" s="1083"/>
      <c r="E2642" s="1101"/>
      <c r="F2642" s="1084"/>
    </row>
    <row r="2643" spans="2:6" s="1081" customFormat="1">
      <c r="B2643" s="1082"/>
      <c r="C2643" s="1083"/>
      <c r="D2643" s="1083"/>
      <c r="E2643" s="1101"/>
      <c r="F2643" s="1084"/>
    </row>
    <row r="2644" spans="2:6" s="1081" customFormat="1">
      <c r="B2644" s="1082"/>
      <c r="C2644" s="1083"/>
      <c r="D2644" s="1083"/>
      <c r="E2644" s="1101"/>
      <c r="F2644" s="1084"/>
    </row>
    <row r="2645" spans="2:6" s="1081" customFormat="1">
      <c r="B2645" s="1082"/>
      <c r="C2645" s="1083"/>
      <c r="D2645" s="1083"/>
      <c r="E2645" s="1101"/>
      <c r="F2645" s="1084"/>
    </row>
    <row r="2646" spans="2:6" s="1081" customFormat="1">
      <c r="B2646" s="1082"/>
      <c r="C2646" s="1083"/>
      <c r="D2646" s="1083"/>
      <c r="E2646" s="1101"/>
      <c r="F2646" s="1084"/>
    </row>
    <row r="2647" spans="2:6" s="1081" customFormat="1">
      <c r="B2647" s="1082"/>
      <c r="C2647" s="1083"/>
      <c r="D2647" s="1083"/>
      <c r="E2647" s="1101"/>
      <c r="F2647" s="1084"/>
    </row>
    <row r="2648" spans="2:6" s="1081" customFormat="1">
      <c r="B2648" s="1082"/>
      <c r="C2648" s="1083"/>
      <c r="D2648" s="1083"/>
      <c r="E2648" s="1101"/>
      <c r="F2648" s="1084"/>
    </row>
    <row r="2649" spans="2:6" s="1081" customFormat="1">
      <c r="B2649" s="1082"/>
      <c r="C2649" s="1083"/>
      <c r="D2649" s="1083"/>
      <c r="E2649" s="1101"/>
      <c r="F2649" s="1084"/>
    </row>
    <row r="2650" spans="2:6" s="1081" customFormat="1">
      <c r="B2650" s="1082"/>
      <c r="C2650" s="1083"/>
      <c r="D2650" s="1083"/>
      <c r="E2650" s="1101"/>
      <c r="F2650" s="1084"/>
    </row>
    <row r="2651" spans="2:6" s="1081" customFormat="1">
      <c r="B2651" s="1082"/>
      <c r="C2651" s="1083"/>
      <c r="D2651" s="1083"/>
      <c r="E2651" s="1101"/>
      <c r="F2651" s="1084"/>
    </row>
    <row r="2652" spans="2:6" s="1081" customFormat="1">
      <c r="B2652" s="1082"/>
      <c r="C2652" s="1083"/>
      <c r="D2652" s="1083"/>
      <c r="E2652" s="1101"/>
      <c r="F2652" s="1084"/>
    </row>
    <row r="2653" spans="2:6" s="1081" customFormat="1">
      <c r="B2653" s="1082"/>
      <c r="C2653" s="1083"/>
      <c r="D2653" s="1083"/>
      <c r="E2653" s="1101"/>
      <c r="F2653" s="1084"/>
    </row>
    <row r="2654" spans="2:6" s="1081" customFormat="1">
      <c r="B2654" s="1082"/>
      <c r="C2654" s="1083"/>
      <c r="D2654" s="1083"/>
      <c r="E2654" s="1101"/>
      <c r="F2654" s="1084"/>
    </row>
    <row r="2655" spans="2:6" s="1081" customFormat="1">
      <c r="B2655" s="1082"/>
      <c r="C2655" s="1083"/>
      <c r="D2655" s="1083"/>
      <c r="E2655" s="1101"/>
      <c r="F2655" s="1084"/>
    </row>
    <row r="2656" spans="2:6" s="1081" customFormat="1">
      <c r="B2656" s="1082"/>
      <c r="C2656" s="1083"/>
      <c r="D2656" s="1083"/>
      <c r="E2656" s="1101"/>
      <c r="F2656" s="1084"/>
    </row>
    <row r="2657" spans="2:6" s="1081" customFormat="1">
      <c r="B2657" s="1082"/>
      <c r="C2657" s="1083"/>
      <c r="D2657" s="1083"/>
      <c r="E2657" s="1101"/>
      <c r="F2657" s="1084"/>
    </row>
    <row r="2658" spans="2:6" s="1081" customFormat="1">
      <c r="B2658" s="1082"/>
      <c r="C2658" s="1083"/>
      <c r="D2658" s="1083"/>
      <c r="E2658" s="1101"/>
      <c r="F2658" s="1084"/>
    </row>
    <row r="2659" spans="2:6" s="1081" customFormat="1">
      <c r="B2659" s="1082"/>
      <c r="C2659" s="1083"/>
      <c r="D2659" s="1083"/>
      <c r="E2659" s="1101"/>
      <c r="F2659" s="1084"/>
    </row>
    <row r="2660" spans="2:6" s="1081" customFormat="1">
      <c r="B2660" s="1082"/>
      <c r="C2660" s="1083"/>
      <c r="D2660" s="1083"/>
      <c r="E2660" s="1101"/>
      <c r="F2660" s="1084"/>
    </row>
    <row r="2661" spans="2:6" s="1081" customFormat="1">
      <c r="B2661" s="1082"/>
      <c r="C2661" s="1083"/>
      <c r="D2661" s="1083"/>
      <c r="E2661" s="1101"/>
      <c r="F2661" s="1084"/>
    </row>
    <row r="2662" spans="2:6" s="1081" customFormat="1">
      <c r="B2662" s="1082"/>
      <c r="C2662" s="1083"/>
      <c r="D2662" s="1083"/>
      <c r="E2662" s="1101"/>
      <c r="F2662" s="1084"/>
    </row>
    <row r="2663" spans="2:6" s="1081" customFormat="1">
      <c r="B2663" s="1082"/>
      <c r="C2663" s="1083"/>
      <c r="D2663" s="1083"/>
      <c r="E2663" s="1101"/>
      <c r="F2663" s="1084"/>
    </row>
    <row r="2664" spans="2:6" s="1081" customFormat="1">
      <c r="B2664" s="1082"/>
      <c r="C2664" s="1083"/>
      <c r="D2664" s="1083"/>
      <c r="E2664" s="1101"/>
      <c r="F2664" s="1084"/>
    </row>
    <row r="2665" spans="2:6" s="1081" customFormat="1">
      <c r="B2665" s="1082"/>
      <c r="C2665" s="1083"/>
      <c r="D2665" s="1083"/>
      <c r="E2665" s="1101"/>
      <c r="F2665" s="1084"/>
    </row>
    <row r="2666" spans="2:6" s="1081" customFormat="1">
      <c r="B2666" s="1082"/>
      <c r="C2666" s="1083"/>
      <c r="D2666" s="1083"/>
      <c r="E2666" s="1101"/>
      <c r="F2666" s="1084"/>
    </row>
    <row r="2667" spans="2:6" s="1081" customFormat="1">
      <c r="B2667" s="1082"/>
      <c r="C2667" s="1083"/>
      <c r="D2667" s="1083"/>
      <c r="E2667" s="1101"/>
      <c r="F2667" s="1084"/>
    </row>
    <row r="2668" spans="2:6" s="1081" customFormat="1">
      <c r="B2668" s="1082"/>
      <c r="C2668" s="1083"/>
      <c r="D2668" s="1083"/>
      <c r="E2668" s="1101"/>
      <c r="F2668" s="1084"/>
    </row>
    <row r="2669" spans="2:6" s="1081" customFormat="1">
      <c r="B2669" s="1082"/>
      <c r="C2669" s="1083"/>
      <c r="D2669" s="1083"/>
      <c r="E2669" s="1101"/>
      <c r="F2669" s="1084"/>
    </row>
    <row r="2670" spans="2:6" s="1081" customFormat="1">
      <c r="B2670" s="1082"/>
      <c r="C2670" s="1083"/>
      <c r="D2670" s="1083"/>
      <c r="E2670" s="1101"/>
      <c r="F2670" s="1084"/>
    </row>
    <row r="2671" spans="2:6" s="1081" customFormat="1">
      <c r="B2671" s="1082"/>
      <c r="C2671" s="1083"/>
      <c r="D2671" s="1083"/>
      <c r="E2671" s="1101"/>
      <c r="F2671" s="1084"/>
    </row>
    <row r="2672" spans="2:6" s="1081" customFormat="1">
      <c r="B2672" s="1082"/>
      <c r="C2672" s="1083"/>
      <c r="D2672" s="1083"/>
      <c r="E2672" s="1101"/>
      <c r="F2672" s="1084"/>
    </row>
    <row r="2673" spans="2:6" s="1081" customFormat="1">
      <c r="B2673" s="1082"/>
      <c r="C2673" s="1083"/>
      <c r="D2673" s="1083"/>
      <c r="E2673" s="1101"/>
      <c r="F2673" s="1084"/>
    </row>
    <row r="2674" spans="2:6" s="1081" customFormat="1">
      <c r="B2674" s="1082"/>
      <c r="C2674" s="1083"/>
      <c r="D2674" s="1083"/>
      <c r="E2674" s="1101"/>
      <c r="F2674" s="1084"/>
    </row>
    <row r="2675" spans="2:6" s="1081" customFormat="1">
      <c r="B2675" s="1082"/>
      <c r="C2675" s="1083"/>
      <c r="D2675" s="1083"/>
      <c r="E2675" s="1101"/>
      <c r="F2675" s="1084"/>
    </row>
    <row r="2676" spans="2:6" s="1081" customFormat="1">
      <c r="B2676" s="1082"/>
      <c r="C2676" s="1083"/>
      <c r="D2676" s="1083"/>
      <c r="E2676" s="1101"/>
      <c r="F2676" s="1084"/>
    </row>
    <row r="2677" spans="2:6" s="1081" customFormat="1">
      <c r="B2677" s="1082"/>
      <c r="C2677" s="1083"/>
      <c r="D2677" s="1083"/>
      <c r="E2677" s="1101"/>
      <c r="F2677" s="1084"/>
    </row>
    <row r="2678" spans="2:6" s="1081" customFormat="1">
      <c r="B2678" s="1082"/>
      <c r="C2678" s="1083"/>
      <c r="D2678" s="1083"/>
      <c r="E2678" s="1101"/>
      <c r="F2678" s="1084"/>
    </row>
    <row r="2679" spans="2:6" s="1081" customFormat="1">
      <c r="B2679" s="1082"/>
      <c r="C2679" s="1083"/>
      <c r="D2679" s="1083"/>
      <c r="E2679" s="1101"/>
      <c r="F2679" s="1084"/>
    </row>
    <row r="2680" spans="2:6" s="1081" customFormat="1">
      <c r="B2680" s="1082"/>
      <c r="C2680" s="1083"/>
      <c r="D2680" s="1083"/>
      <c r="E2680" s="1101"/>
      <c r="F2680" s="1084"/>
    </row>
    <row r="2681" spans="2:6" s="1081" customFormat="1">
      <c r="B2681" s="1082"/>
      <c r="C2681" s="1083"/>
      <c r="D2681" s="1083"/>
      <c r="E2681" s="1101"/>
      <c r="F2681" s="1084"/>
    </row>
    <row r="2682" spans="2:6" s="1081" customFormat="1">
      <c r="B2682" s="1082"/>
      <c r="C2682" s="1083"/>
      <c r="D2682" s="1083"/>
      <c r="E2682" s="1101"/>
      <c r="F2682" s="1084"/>
    </row>
    <row r="2683" spans="2:6" s="1081" customFormat="1">
      <c r="B2683" s="1082"/>
      <c r="C2683" s="1083"/>
      <c r="D2683" s="1083"/>
      <c r="E2683" s="1101"/>
      <c r="F2683" s="1084"/>
    </row>
    <row r="2684" spans="2:6" s="1081" customFormat="1">
      <c r="B2684" s="1082"/>
      <c r="C2684" s="1083"/>
      <c r="D2684" s="1083"/>
      <c r="E2684" s="1101"/>
      <c r="F2684" s="1084"/>
    </row>
    <row r="2685" spans="2:6" s="1081" customFormat="1">
      <c r="B2685" s="1082"/>
      <c r="C2685" s="1083"/>
      <c r="D2685" s="1083"/>
      <c r="E2685" s="1101"/>
      <c r="F2685" s="1084"/>
    </row>
    <row r="2686" spans="2:6" s="1081" customFormat="1">
      <c r="B2686" s="1082"/>
      <c r="C2686" s="1083"/>
      <c r="D2686" s="1083"/>
      <c r="E2686" s="1101"/>
      <c r="F2686" s="1084"/>
    </row>
    <row r="2687" spans="2:6" s="1081" customFormat="1">
      <c r="B2687" s="1082"/>
      <c r="C2687" s="1083"/>
      <c r="D2687" s="1083"/>
      <c r="E2687" s="1101"/>
      <c r="F2687" s="1084"/>
    </row>
    <row r="2688" spans="2:6" s="1081" customFormat="1">
      <c r="B2688" s="1082"/>
      <c r="C2688" s="1083"/>
      <c r="D2688" s="1083"/>
      <c r="E2688" s="1101"/>
      <c r="F2688" s="1084"/>
    </row>
    <row r="2689" spans="2:6" s="1081" customFormat="1">
      <c r="B2689" s="1082"/>
      <c r="C2689" s="1083"/>
      <c r="D2689" s="1083"/>
      <c r="E2689" s="1101"/>
      <c r="F2689" s="1084"/>
    </row>
    <row r="2690" spans="2:6" s="1081" customFormat="1">
      <c r="B2690" s="1082"/>
      <c r="C2690" s="1083"/>
      <c r="D2690" s="1083"/>
      <c r="E2690" s="1101"/>
      <c r="F2690" s="1084"/>
    </row>
    <row r="2691" spans="2:6" s="1081" customFormat="1">
      <c r="B2691" s="1082"/>
      <c r="C2691" s="1083"/>
      <c r="D2691" s="1083"/>
      <c r="E2691" s="1101"/>
      <c r="F2691" s="1084"/>
    </row>
    <row r="2692" spans="2:6" s="1081" customFormat="1">
      <c r="B2692" s="1082"/>
      <c r="C2692" s="1083"/>
      <c r="D2692" s="1083"/>
      <c r="E2692" s="1101"/>
      <c r="F2692" s="1084"/>
    </row>
    <row r="2693" spans="2:6" s="1081" customFormat="1">
      <c r="B2693" s="1082"/>
      <c r="C2693" s="1083"/>
      <c r="D2693" s="1083"/>
      <c r="E2693" s="1101"/>
      <c r="F2693" s="1084"/>
    </row>
    <row r="2694" spans="2:6" s="1081" customFormat="1">
      <c r="B2694" s="1082"/>
      <c r="C2694" s="1083"/>
      <c r="D2694" s="1083"/>
      <c r="E2694" s="1101"/>
      <c r="F2694" s="1084"/>
    </row>
    <row r="2695" spans="2:6" s="1081" customFormat="1">
      <c r="B2695" s="1082"/>
      <c r="C2695" s="1083"/>
      <c r="D2695" s="1083"/>
      <c r="E2695" s="1101"/>
      <c r="F2695" s="1084"/>
    </row>
    <row r="2696" spans="2:6" s="1081" customFormat="1">
      <c r="B2696" s="1082"/>
      <c r="C2696" s="1083"/>
      <c r="D2696" s="1083"/>
      <c r="E2696" s="1101"/>
      <c r="F2696" s="1084"/>
    </row>
    <row r="2697" spans="2:6" s="1081" customFormat="1">
      <c r="B2697" s="1082"/>
      <c r="C2697" s="1083"/>
      <c r="D2697" s="1083"/>
      <c r="E2697" s="1101"/>
      <c r="F2697" s="1084"/>
    </row>
    <row r="2698" spans="2:6" s="1081" customFormat="1">
      <c r="B2698" s="1082"/>
      <c r="C2698" s="1083"/>
      <c r="D2698" s="1083"/>
      <c r="E2698" s="1101"/>
      <c r="F2698" s="1084"/>
    </row>
    <row r="2699" spans="2:6" s="1081" customFormat="1">
      <c r="B2699" s="1082"/>
      <c r="C2699" s="1083"/>
      <c r="D2699" s="1083"/>
      <c r="E2699" s="1101"/>
      <c r="F2699" s="1084"/>
    </row>
    <row r="2700" spans="2:6" s="1081" customFormat="1">
      <c r="B2700" s="1082"/>
      <c r="C2700" s="1083"/>
      <c r="D2700" s="1083"/>
      <c r="E2700" s="1101"/>
      <c r="F2700" s="1084"/>
    </row>
    <row r="2701" spans="2:6" s="1081" customFormat="1">
      <c r="B2701" s="1082"/>
      <c r="C2701" s="1083"/>
      <c r="D2701" s="1083"/>
      <c r="E2701" s="1101"/>
      <c r="F2701" s="1084"/>
    </row>
    <row r="2702" spans="2:6" s="1081" customFormat="1">
      <c r="B2702" s="1082"/>
      <c r="C2702" s="1083"/>
      <c r="D2702" s="1083"/>
      <c r="E2702" s="1101"/>
      <c r="F2702" s="1084"/>
    </row>
    <row r="2703" spans="2:6" s="1081" customFormat="1">
      <c r="B2703" s="1082"/>
      <c r="C2703" s="1083"/>
      <c r="D2703" s="1083"/>
      <c r="E2703" s="1101"/>
      <c r="F2703" s="1084"/>
    </row>
    <row r="2704" spans="2:6" s="1081" customFormat="1">
      <c r="B2704" s="1082"/>
      <c r="C2704" s="1083"/>
      <c r="D2704" s="1083"/>
      <c r="E2704" s="1101"/>
      <c r="F2704" s="1084"/>
    </row>
    <row r="2705" spans="2:6" s="1081" customFormat="1">
      <c r="B2705" s="1082"/>
      <c r="C2705" s="1083"/>
      <c r="D2705" s="1083"/>
      <c r="E2705" s="1101"/>
      <c r="F2705" s="1084"/>
    </row>
    <row r="2706" spans="2:6" s="1081" customFormat="1">
      <c r="B2706" s="1082"/>
      <c r="C2706" s="1083"/>
      <c r="D2706" s="1083"/>
      <c r="E2706" s="1101"/>
      <c r="F2706" s="1084"/>
    </row>
    <row r="2707" spans="2:6" s="1081" customFormat="1">
      <c r="B2707" s="1082"/>
      <c r="C2707" s="1083"/>
      <c r="D2707" s="1083"/>
      <c r="E2707" s="1101"/>
      <c r="F2707" s="1084"/>
    </row>
    <row r="2708" spans="2:6" s="1081" customFormat="1">
      <c r="B2708" s="1082"/>
      <c r="C2708" s="1083"/>
      <c r="D2708" s="1083"/>
      <c r="E2708" s="1101"/>
      <c r="F2708" s="1084"/>
    </row>
    <row r="2709" spans="2:6" s="1081" customFormat="1">
      <c r="B2709" s="1082"/>
      <c r="C2709" s="1083"/>
      <c r="D2709" s="1083"/>
      <c r="E2709" s="1101"/>
      <c r="F2709" s="1084"/>
    </row>
    <row r="2710" spans="2:6" s="1081" customFormat="1">
      <c r="B2710" s="1082"/>
      <c r="C2710" s="1083"/>
      <c r="D2710" s="1083"/>
      <c r="E2710" s="1101"/>
      <c r="F2710" s="1084"/>
    </row>
    <row r="2711" spans="2:6" s="1081" customFormat="1">
      <c r="B2711" s="1082"/>
      <c r="C2711" s="1083"/>
      <c r="D2711" s="1083"/>
      <c r="E2711" s="1101"/>
      <c r="F2711" s="1084"/>
    </row>
    <row r="2712" spans="2:6" s="1081" customFormat="1">
      <c r="B2712" s="1082"/>
      <c r="C2712" s="1083"/>
      <c r="D2712" s="1083"/>
      <c r="E2712" s="1101"/>
      <c r="F2712" s="1084"/>
    </row>
    <row r="2713" spans="2:6" s="1081" customFormat="1">
      <c r="B2713" s="1082"/>
      <c r="C2713" s="1083"/>
      <c r="D2713" s="1083"/>
      <c r="E2713" s="1101"/>
      <c r="F2713" s="1084"/>
    </row>
    <row r="2714" spans="2:6" s="1081" customFormat="1">
      <c r="B2714" s="1082"/>
      <c r="C2714" s="1083"/>
      <c r="D2714" s="1083"/>
      <c r="E2714" s="1101"/>
      <c r="F2714" s="1084"/>
    </row>
    <row r="2715" spans="2:6" s="1081" customFormat="1">
      <c r="B2715" s="1082"/>
      <c r="C2715" s="1083"/>
      <c r="D2715" s="1083"/>
      <c r="E2715" s="1101"/>
      <c r="F2715" s="1084"/>
    </row>
    <row r="2716" spans="2:6" s="1081" customFormat="1">
      <c r="B2716" s="1082"/>
      <c r="C2716" s="1083"/>
      <c r="D2716" s="1083"/>
      <c r="E2716" s="1101"/>
      <c r="F2716" s="1084"/>
    </row>
    <row r="2717" spans="2:6" s="1081" customFormat="1">
      <c r="B2717" s="1082"/>
      <c r="C2717" s="1083"/>
      <c r="D2717" s="1083"/>
      <c r="E2717" s="1101"/>
      <c r="F2717" s="1084"/>
    </row>
    <row r="2718" spans="2:6" s="1081" customFormat="1">
      <c r="B2718" s="1082"/>
      <c r="C2718" s="1083"/>
      <c r="D2718" s="1083"/>
      <c r="E2718" s="1101"/>
      <c r="F2718" s="1084"/>
    </row>
    <row r="2719" spans="2:6" s="1081" customFormat="1">
      <c r="B2719" s="1082"/>
      <c r="C2719" s="1083"/>
      <c r="D2719" s="1083"/>
      <c r="E2719" s="1101"/>
      <c r="F2719" s="1084"/>
    </row>
    <row r="2720" spans="2:6" s="1081" customFormat="1">
      <c r="B2720" s="1082"/>
      <c r="C2720" s="1083"/>
      <c r="D2720" s="1083"/>
      <c r="E2720" s="1101"/>
      <c r="F2720" s="1084"/>
    </row>
    <row r="2721" spans="2:6" s="1081" customFormat="1">
      <c r="B2721" s="1082"/>
      <c r="C2721" s="1083"/>
      <c r="D2721" s="1083"/>
      <c r="E2721" s="1101"/>
      <c r="F2721" s="1084"/>
    </row>
    <row r="2722" spans="2:6" s="1081" customFormat="1">
      <c r="B2722" s="1082"/>
      <c r="C2722" s="1083"/>
      <c r="D2722" s="1083"/>
      <c r="E2722" s="1101"/>
      <c r="F2722" s="1084"/>
    </row>
    <row r="2723" spans="2:6" s="1081" customFormat="1">
      <c r="B2723" s="1082"/>
      <c r="C2723" s="1083"/>
      <c r="D2723" s="1083"/>
      <c r="E2723" s="1101"/>
      <c r="F2723" s="1084"/>
    </row>
    <row r="2724" spans="2:6" s="1081" customFormat="1">
      <c r="B2724" s="1082"/>
      <c r="C2724" s="1083"/>
      <c r="D2724" s="1083"/>
      <c r="E2724" s="1101"/>
      <c r="F2724" s="1084"/>
    </row>
    <row r="2725" spans="2:6" s="1081" customFormat="1">
      <c r="B2725" s="1082"/>
      <c r="C2725" s="1083"/>
      <c r="D2725" s="1083"/>
      <c r="E2725" s="1101"/>
      <c r="F2725" s="1084"/>
    </row>
    <row r="2726" spans="2:6" s="1081" customFormat="1">
      <c r="B2726" s="1082"/>
      <c r="C2726" s="1083"/>
      <c r="D2726" s="1083"/>
      <c r="E2726" s="1101"/>
      <c r="F2726" s="1084"/>
    </row>
    <row r="2727" spans="2:6" s="1081" customFormat="1">
      <c r="B2727" s="1082"/>
      <c r="C2727" s="1083"/>
      <c r="D2727" s="1083"/>
      <c r="E2727" s="1101"/>
      <c r="F2727" s="1084"/>
    </row>
    <row r="2728" spans="2:6" s="1081" customFormat="1">
      <c r="B2728" s="1082"/>
      <c r="C2728" s="1083"/>
      <c r="D2728" s="1083"/>
      <c r="E2728" s="1101"/>
      <c r="F2728" s="1084"/>
    </row>
    <row r="2729" spans="2:6" s="1081" customFormat="1">
      <c r="B2729" s="1082"/>
      <c r="C2729" s="1083"/>
      <c r="D2729" s="1083"/>
      <c r="E2729" s="1101"/>
      <c r="F2729" s="1084"/>
    </row>
    <row r="2730" spans="2:6" s="1081" customFormat="1">
      <c r="B2730" s="1082"/>
      <c r="C2730" s="1083"/>
      <c r="D2730" s="1083"/>
      <c r="E2730" s="1101"/>
      <c r="F2730" s="1084"/>
    </row>
    <row r="2731" spans="2:6" s="1081" customFormat="1">
      <c r="B2731" s="1082"/>
      <c r="C2731" s="1083"/>
      <c r="D2731" s="1083"/>
      <c r="E2731" s="1101"/>
      <c r="F2731" s="1084"/>
    </row>
    <row r="2732" spans="2:6" s="1081" customFormat="1">
      <c r="B2732" s="1082"/>
      <c r="C2732" s="1083"/>
      <c r="D2732" s="1083"/>
      <c r="E2732" s="1101"/>
      <c r="F2732" s="1084"/>
    </row>
    <row r="2733" spans="2:6" s="1081" customFormat="1">
      <c r="B2733" s="1082"/>
      <c r="C2733" s="1083"/>
      <c r="D2733" s="1083"/>
      <c r="E2733" s="1101"/>
      <c r="F2733" s="1084"/>
    </row>
    <row r="2734" spans="2:6" s="1081" customFormat="1">
      <c r="B2734" s="1082"/>
      <c r="C2734" s="1083"/>
      <c r="D2734" s="1083"/>
      <c r="E2734" s="1101"/>
      <c r="F2734" s="1084"/>
    </row>
    <row r="2735" spans="2:6" s="1081" customFormat="1">
      <c r="B2735" s="1082"/>
      <c r="C2735" s="1083"/>
      <c r="D2735" s="1083"/>
      <c r="E2735" s="1101"/>
      <c r="F2735" s="1084"/>
    </row>
    <row r="2736" spans="2:6" s="1081" customFormat="1">
      <c r="B2736" s="1082"/>
      <c r="C2736" s="1083"/>
      <c r="D2736" s="1083"/>
      <c r="E2736" s="1101"/>
      <c r="F2736" s="1084"/>
    </row>
    <row r="2737" spans="2:6" s="1081" customFormat="1">
      <c r="B2737" s="1082"/>
      <c r="C2737" s="1083"/>
      <c r="D2737" s="1083"/>
      <c r="E2737" s="1101"/>
      <c r="F2737" s="1084"/>
    </row>
    <row r="2738" spans="2:6" s="1081" customFormat="1">
      <c r="B2738" s="1082"/>
      <c r="C2738" s="1083"/>
      <c r="D2738" s="1083"/>
      <c r="E2738" s="1101"/>
      <c r="F2738" s="1084"/>
    </row>
    <row r="2739" spans="2:6" s="1081" customFormat="1">
      <c r="B2739" s="1082"/>
      <c r="C2739" s="1083"/>
      <c r="D2739" s="1083"/>
      <c r="E2739" s="1101"/>
      <c r="F2739" s="1084"/>
    </row>
    <row r="2740" spans="2:6" s="1081" customFormat="1">
      <c r="B2740" s="1082"/>
      <c r="C2740" s="1083"/>
      <c r="D2740" s="1083"/>
      <c r="E2740" s="1101"/>
      <c r="F2740" s="1084"/>
    </row>
    <row r="2741" spans="2:6" s="1081" customFormat="1">
      <c r="B2741" s="1082"/>
      <c r="C2741" s="1083"/>
      <c r="D2741" s="1083"/>
      <c r="E2741" s="1101"/>
      <c r="F2741" s="1084"/>
    </row>
    <row r="2742" spans="2:6" s="1081" customFormat="1">
      <c r="B2742" s="1082"/>
      <c r="C2742" s="1083"/>
      <c r="D2742" s="1083"/>
      <c r="E2742" s="1101"/>
      <c r="F2742" s="1084"/>
    </row>
    <row r="2743" spans="2:6" s="1081" customFormat="1">
      <c r="B2743" s="1082"/>
      <c r="C2743" s="1083"/>
      <c r="D2743" s="1083"/>
      <c r="E2743" s="1101"/>
      <c r="F2743" s="1084"/>
    </row>
    <row r="2744" spans="2:6" s="1081" customFormat="1">
      <c r="B2744" s="1082"/>
      <c r="C2744" s="1083"/>
      <c r="D2744" s="1083"/>
      <c r="E2744" s="1101"/>
      <c r="F2744" s="1084"/>
    </row>
    <row r="2745" spans="2:6" s="1081" customFormat="1">
      <c r="B2745" s="1082"/>
      <c r="C2745" s="1083"/>
      <c r="D2745" s="1083"/>
      <c r="E2745" s="1101"/>
      <c r="F2745" s="1084"/>
    </row>
    <row r="2746" spans="2:6" s="1081" customFormat="1">
      <c r="B2746" s="1082"/>
      <c r="C2746" s="1083"/>
      <c r="D2746" s="1083"/>
      <c r="E2746" s="1101"/>
      <c r="F2746" s="1084"/>
    </row>
    <row r="2747" spans="2:6" s="1081" customFormat="1">
      <c r="B2747" s="1082"/>
      <c r="C2747" s="1083"/>
      <c r="D2747" s="1083"/>
      <c r="E2747" s="1101"/>
      <c r="F2747" s="1084"/>
    </row>
    <row r="2748" spans="2:6" s="1081" customFormat="1">
      <c r="B2748" s="1082"/>
      <c r="C2748" s="1083"/>
      <c r="D2748" s="1083"/>
      <c r="E2748" s="1101"/>
      <c r="F2748" s="1084"/>
    </row>
    <row r="2749" spans="2:6" s="1081" customFormat="1">
      <c r="B2749" s="1082"/>
      <c r="C2749" s="1083"/>
      <c r="D2749" s="1083"/>
      <c r="E2749" s="1101"/>
      <c r="F2749" s="1084"/>
    </row>
    <row r="2750" spans="2:6" s="1081" customFormat="1">
      <c r="B2750" s="1082"/>
      <c r="C2750" s="1083"/>
      <c r="D2750" s="1083"/>
      <c r="E2750" s="1101"/>
      <c r="F2750" s="1084"/>
    </row>
    <row r="2751" spans="2:6" s="1081" customFormat="1">
      <c r="B2751" s="1082"/>
      <c r="C2751" s="1083"/>
      <c r="D2751" s="1083"/>
      <c r="E2751" s="1101"/>
      <c r="F2751" s="1084"/>
    </row>
    <row r="2752" spans="2:6" s="1081" customFormat="1">
      <c r="B2752" s="1082"/>
      <c r="C2752" s="1083"/>
      <c r="D2752" s="1083"/>
      <c r="E2752" s="1101"/>
      <c r="F2752" s="1084"/>
    </row>
    <row r="2753" spans="2:6" s="1081" customFormat="1">
      <c r="B2753" s="1082"/>
      <c r="C2753" s="1083"/>
      <c r="D2753" s="1083"/>
      <c r="E2753" s="1101"/>
      <c r="F2753" s="1084"/>
    </row>
    <row r="2754" spans="2:6" s="1081" customFormat="1">
      <c r="B2754" s="1082"/>
      <c r="C2754" s="1083"/>
      <c r="D2754" s="1083"/>
      <c r="E2754" s="1101"/>
      <c r="F2754" s="1084"/>
    </row>
    <row r="2755" spans="2:6" s="1081" customFormat="1">
      <c r="B2755" s="1082"/>
      <c r="C2755" s="1083"/>
      <c r="D2755" s="1083"/>
      <c r="E2755" s="1101"/>
      <c r="F2755" s="1084"/>
    </row>
    <row r="2756" spans="2:6" s="1081" customFormat="1">
      <c r="B2756" s="1082"/>
      <c r="C2756" s="1083"/>
      <c r="D2756" s="1083"/>
      <c r="E2756" s="1101"/>
      <c r="F2756" s="1084"/>
    </row>
    <row r="2757" spans="2:6" s="1081" customFormat="1">
      <c r="B2757" s="1082"/>
      <c r="C2757" s="1083"/>
      <c r="D2757" s="1083"/>
      <c r="E2757" s="1101"/>
      <c r="F2757" s="1084"/>
    </row>
    <row r="2758" spans="2:6" s="1081" customFormat="1">
      <c r="B2758" s="1082"/>
      <c r="C2758" s="1083"/>
      <c r="D2758" s="1083"/>
      <c r="E2758" s="1101"/>
      <c r="F2758" s="1084"/>
    </row>
    <row r="2759" spans="2:6" s="1081" customFormat="1">
      <c r="B2759" s="1082"/>
      <c r="C2759" s="1083"/>
      <c r="D2759" s="1083"/>
      <c r="E2759" s="1101"/>
      <c r="F2759" s="1084"/>
    </row>
    <row r="2760" spans="2:6" s="1081" customFormat="1">
      <c r="B2760" s="1082"/>
      <c r="C2760" s="1083"/>
      <c r="D2760" s="1083"/>
      <c r="E2760" s="1101"/>
      <c r="F2760" s="1084"/>
    </row>
    <row r="2761" spans="2:6" s="1081" customFormat="1">
      <c r="B2761" s="1082"/>
      <c r="C2761" s="1083"/>
      <c r="D2761" s="1083"/>
      <c r="E2761" s="1101"/>
      <c r="F2761" s="1084"/>
    </row>
    <row r="2762" spans="2:6" s="1081" customFormat="1">
      <c r="B2762" s="1082"/>
      <c r="C2762" s="1083"/>
      <c r="D2762" s="1083"/>
      <c r="E2762" s="1101"/>
      <c r="F2762" s="1084"/>
    </row>
    <row r="2763" spans="2:6" s="1081" customFormat="1">
      <c r="B2763" s="1082"/>
      <c r="C2763" s="1083"/>
      <c r="D2763" s="1083"/>
      <c r="E2763" s="1101"/>
      <c r="F2763" s="1084"/>
    </row>
    <row r="2764" spans="2:6" s="1081" customFormat="1">
      <c r="B2764" s="1082"/>
      <c r="C2764" s="1083"/>
      <c r="D2764" s="1083"/>
      <c r="E2764" s="1101"/>
      <c r="F2764" s="1084"/>
    </row>
    <row r="2765" spans="2:6" s="1081" customFormat="1">
      <c r="B2765" s="1082"/>
      <c r="C2765" s="1083"/>
      <c r="D2765" s="1083"/>
      <c r="E2765" s="1101"/>
      <c r="F2765" s="1084"/>
    </row>
    <row r="2766" spans="2:6" s="1081" customFormat="1">
      <c r="B2766" s="1082"/>
      <c r="C2766" s="1083"/>
      <c r="D2766" s="1083"/>
      <c r="E2766" s="1101"/>
      <c r="F2766" s="1084"/>
    </row>
    <row r="2767" spans="2:6" s="1081" customFormat="1">
      <c r="B2767" s="1082"/>
      <c r="C2767" s="1083"/>
      <c r="D2767" s="1083"/>
      <c r="E2767" s="1101"/>
      <c r="F2767" s="1084"/>
    </row>
    <row r="2768" spans="2:6" s="1081" customFormat="1">
      <c r="B2768" s="1082"/>
      <c r="C2768" s="1083"/>
      <c r="D2768" s="1083"/>
      <c r="E2768" s="1101"/>
      <c r="F2768" s="1084"/>
    </row>
    <row r="2769" spans="2:6" s="1081" customFormat="1">
      <c r="B2769" s="1082"/>
      <c r="C2769" s="1083"/>
      <c r="D2769" s="1083"/>
      <c r="E2769" s="1101"/>
      <c r="F2769" s="1084"/>
    </row>
    <row r="2770" spans="2:6" s="1081" customFormat="1">
      <c r="B2770" s="1082"/>
      <c r="C2770" s="1083"/>
      <c r="D2770" s="1083"/>
      <c r="E2770" s="1101"/>
      <c r="F2770" s="1084"/>
    </row>
    <row r="2771" spans="2:6" s="1081" customFormat="1">
      <c r="B2771" s="1082"/>
      <c r="C2771" s="1083"/>
      <c r="D2771" s="1083"/>
      <c r="E2771" s="1101"/>
      <c r="F2771" s="1084"/>
    </row>
    <row r="2772" spans="2:6" s="1081" customFormat="1">
      <c r="B2772" s="1082"/>
      <c r="C2772" s="1083"/>
      <c r="D2772" s="1083"/>
      <c r="E2772" s="1101"/>
      <c r="F2772" s="1084"/>
    </row>
    <row r="2773" spans="2:6" s="1081" customFormat="1">
      <c r="B2773" s="1082"/>
      <c r="C2773" s="1083"/>
      <c r="D2773" s="1083"/>
      <c r="E2773" s="1101"/>
      <c r="F2773" s="1084"/>
    </row>
    <row r="2774" spans="2:6" s="1081" customFormat="1">
      <c r="B2774" s="1082"/>
      <c r="C2774" s="1083"/>
      <c r="D2774" s="1083"/>
      <c r="E2774" s="1101"/>
      <c r="F2774" s="1084"/>
    </row>
    <row r="2775" spans="2:6" s="1081" customFormat="1">
      <c r="B2775" s="1082"/>
      <c r="C2775" s="1083"/>
      <c r="D2775" s="1083"/>
      <c r="E2775" s="1101"/>
      <c r="F2775" s="1084"/>
    </row>
    <row r="2776" spans="2:6" s="1081" customFormat="1">
      <c r="B2776" s="1082"/>
      <c r="C2776" s="1083"/>
      <c r="D2776" s="1083"/>
      <c r="E2776" s="1101"/>
      <c r="F2776" s="1084"/>
    </row>
    <row r="2777" spans="2:6" s="1081" customFormat="1">
      <c r="B2777" s="1082"/>
      <c r="C2777" s="1083"/>
      <c r="D2777" s="1083"/>
      <c r="E2777" s="1101"/>
      <c r="F2777" s="1084"/>
    </row>
    <row r="2778" spans="2:6" s="1081" customFormat="1">
      <c r="B2778" s="1082"/>
      <c r="C2778" s="1083"/>
      <c r="D2778" s="1083"/>
      <c r="E2778" s="1101"/>
      <c r="F2778" s="1084"/>
    </row>
    <row r="2779" spans="2:6" s="1081" customFormat="1">
      <c r="B2779" s="1082"/>
      <c r="C2779" s="1083"/>
      <c r="D2779" s="1083"/>
      <c r="E2779" s="1101"/>
      <c r="F2779" s="1084"/>
    </row>
    <row r="2780" spans="2:6" s="1081" customFormat="1">
      <c r="B2780" s="1082"/>
      <c r="C2780" s="1083"/>
      <c r="D2780" s="1083"/>
      <c r="E2780" s="1101"/>
      <c r="F2780" s="1084"/>
    </row>
    <row r="2781" spans="2:6" s="1081" customFormat="1">
      <c r="B2781" s="1082"/>
      <c r="C2781" s="1083"/>
      <c r="D2781" s="1083"/>
      <c r="E2781" s="1101"/>
      <c r="F2781" s="1084"/>
    </row>
    <row r="2782" spans="2:6" s="1081" customFormat="1">
      <c r="B2782" s="1082"/>
      <c r="C2782" s="1083"/>
      <c r="D2782" s="1083"/>
      <c r="E2782" s="1101"/>
      <c r="F2782" s="1084"/>
    </row>
    <row r="2783" spans="2:6" s="1081" customFormat="1">
      <c r="B2783" s="1082"/>
      <c r="C2783" s="1083"/>
      <c r="D2783" s="1083"/>
      <c r="E2783" s="1101"/>
      <c r="F2783" s="1084"/>
    </row>
    <row r="2784" spans="2:6" s="1081" customFormat="1">
      <c r="B2784" s="1082"/>
      <c r="C2784" s="1083"/>
      <c r="D2784" s="1083"/>
      <c r="E2784" s="1101"/>
      <c r="F2784" s="1084"/>
    </row>
    <row r="2785" spans="2:6" s="1081" customFormat="1">
      <c r="B2785" s="1082"/>
      <c r="C2785" s="1083"/>
      <c r="D2785" s="1083"/>
      <c r="E2785" s="1101"/>
      <c r="F2785" s="1084"/>
    </row>
    <row r="2786" spans="2:6" s="1081" customFormat="1">
      <c r="B2786" s="1082"/>
      <c r="C2786" s="1083"/>
      <c r="D2786" s="1083"/>
      <c r="E2786" s="1101"/>
      <c r="F2786" s="1084"/>
    </row>
    <row r="2787" spans="2:6" s="1081" customFormat="1">
      <c r="B2787" s="1082"/>
      <c r="C2787" s="1083"/>
      <c r="D2787" s="1083"/>
      <c r="E2787" s="1101"/>
      <c r="F2787" s="1084"/>
    </row>
    <row r="2788" spans="2:6" s="1081" customFormat="1">
      <c r="B2788" s="1082"/>
      <c r="C2788" s="1083"/>
      <c r="D2788" s="1083"/>
      <c r="E2788" s="1101"/>
      <c r="F2788" s="1084"/>
    </row>
    <row r="2789" spans="2:6" s="1081" customFormat="1">
      <c r="B2789" s="1082"/>
      <c r="C2789" s="1083"/>
      <c r="D2789" s="1083"/>
      <c r="E2789" s="1101"/>
      <c r="F2789" s="1084"/>
    </row>
    <row r="2790" spans="2:6" s="1081" customFormat="1">
      <c r="B2790" s="1082"/>
      <c r="C2790" s="1083"/>
      <c r="D2790" s="1083"/>
      <c r="E2790" s="1101"/>
      <c r="F2790" s="1084"/>
    </row>
    <row r="2791" spans="2:6" s="1081" customFormat="1">
      <c r="B2791" s="1082"/>
      <c r="C2791" s="1083"/>
      <c r="D2791" s="1083"/>
      <c r="E2791" s="1101"/>
      <c r="F2791" s="1084"/>
    </row>
    <row r="2792" spans="2:6" s="1081" customFormat="1">
      <c r="B2792" s="1082"/>
      <c r="C2792" s="1083"/>
      <c r="D2792" s="1083"/>
      <c r="E2792" s="1101"/>
      <c r="F2792" s="1084"/>
    </row>
    <row r="2793" spans="2:6" s="1081" customFormat="1">
      <c r="B2793" s="1082"/>
      <c r="C2793" s="1083"/>
      <c r="D2793" s="1083"/>
      <c r="E2793" s="1101"/>
      <c r="F2793" s="1084"/>
    </row>
    <row r="2794" spans="2:6" s="1081" customFormat="1">
      <c r="B2794" s="1082"/>
      <c r="C2794" s="1083"/>
      <c r="D2794" s="1083"/>
      <c r="E2794" s="1101"/>
      <c r="F2794" s="1084"/>
    </row>
    <row r="2795" spans="2:6" s="1081" customFormat="1">
      <c r="B2795" s="1082"/>
      <c r="C2795" s="1083"/>
      <c r="D2795" s="1083"/>
      <c r="E2795" s="1101"/>
      <c r="F2795" s="1084"/>
    </row>
    <row r="2796" spans="2:6" s="1081" customFormat="1">
      <c r="B2796" s="1082"/>
      <c r="C2796" s="1083"/>
      <c r="D2796" s="1083"/>
      <c r="E2796" s="1101"/>
      <c r="F2796" s="1084"/>
    </row>
    <row r="2797" spans="2:6" s="1081" customFormat="1">
      <c r="B2797" s="1082"/>
      <c r="C2797" s="1083"/>
      <c r="D2797" s="1083"/>
      <c r="E2797" s="1101"/>
      <c r="F2797" s="1084"/>
    </row>
    <row r="2798" spans="2:6" s="1081" customFormat="1">
      <c r="B2798" s="1082"/>
      <c r="C2798" s="1083"/>
      <c r="D2798" s="1083"/>
      <c r="E2798" s="1101"/>
      <c r="F2798" s="1084"/>
    </row>
    <row r="2799" spans="2:6" s="1081" customFormat="1">
      <c r="B2799" s="1082"/>
      <c r="C2799" s="1083"/>
      <c r="D2799" s="1083"/>
      <c r="E2799" s="1101"/>
      <c r="F2799" s="1084"/>
    </row>
    <row r="2800" spans="2:6" s="1081" customFormat="1">
      <c r="B2800" s="1082"/>
      <c r="C2800" s="1083"/>
      <c r="D2800" s="1083"/>
      <c r="E2800" s="1101"/>
      <c r="F2800" s="1084"/>
    </row>
    <row r="2801" spans="2:6" s="1081" customFormat="1">
      <c r="B2801" s="1082"/>
      <c r="C2801" s="1083"/>
      <c r="D2801" s="1083"/>
      <c r="E2801" s="1101"/>
      <c r="F2801" s="1084"/>
    </row>
    <row r="2802" spans="2:6" s="1081" customFormat="1">
      <c r="B2802" s="1082"/>
      <c r="C2802" s="1083"/>
      <c r="D2802" s="1083"/>
      <c r="E2802" s="1101"/>
      <c r="F2802" s="1084"/>
    </row>
    <row r="2803" spans="2:6" s="1081" customFormat="1">
      <c r="B2803" s="1082"/>
      <c r="C2803" s="1083"/>
      <c r="D2803" s="1083"/>
      <c r="E2803" s="1101"/>
      <c r="F2803" s="1084"/>
    </row>
    <row r="2804" spans="2:6" s="1081" customFormat="1">
      <c r="B2804" s="1082"/>
      <c r="C2804" s="1083"/>
      <c r="D2804" s="1083"/>
      <c r="E2804" s="1101"/>
      <c r="F2804" s="1084"/>
    </row>
    <row r="2805" spans="2:6" s="1081" customFormat="1">
      <c r="B2805" s="1082"/>
      <c r="C2805" s="1083"/>
      <c r="D2805" s="1083"/>
      <c r="E2805" s="1101"/>
      <c r="F2805" s="1084"/>
    </row>
    <row r="2806" spans="2:6" s="1081" customFormat="1">
      <c r="B2806" s="1082"/>
      <c r="C2806" s="1083"/>
      <c r="D2806" s="1083"/>
      <c r="E2806" s="1101"/>
      <c r="F2806" s="1084"/>
    </row>
    <row r="2807" spans="2:6" s="1081" customFormat="1">
      <c r="B2807" s="1082"/>
      <c r="C2807" s="1083"/>
      <c r="D2807" s="1083"/>
      <c r="E2807" s="1101"/>
      <c r="F2807" s="1084"/>
    </row>
    <row r="2808" spans="2:6" s="1081" customFormat="1">
      <c r="B2808" s="1082"/>
      <c r="C2808" s="1083"/>
      <c r="D2808" s="1083"/>
      <c r="E2808" s="1101"/>
      <c r="F2808" s="1084"/>
    </row>
    <row r="2809" spans="2:6" s="1081" customFormat="1">
      <c r="B2809" s="1082"/>
      <c r="C2809" s="1083"/>
      <c r="D2809" s="1083"/>
      <c r="E2809" s="1101"/>
      <c r="F2809" s="1084"/>
    </row>
    <row r="2810" spans="2:6" s="1081" customFormat="1">
      <c r="B2810" s="1082"/>
      <c r="C2810" s="1083"/>
      <c r="D2810" s="1083"/>
      <c r="E2810" s="1101"/>
      <c r="F2810" s="1084"/>
    </row>
    <row r="2811" spans="2:6" s="1081" customFormat="1">
      <c r="B2811" s="1082"/>
      <c r="C2811" s="1083"/>
      <c r="D2811" s="1083"/>
      <c r="E2811" s="1101"/>
      <c r="F2811" s="1084"/>
    </row>
    <row r="2812" spans="2:6" s="1081" customFormat="1">
      <c r="B2812" s="1082"/>
      <c r="C2812" s="1083"/>
      <c r="D2812" s="1083"/>
      <c r="E2812" s="1101"/>
      <c r="F2812" s="1084"/>
    </row>
    <row r="2813" spans="2:6" s="1081" customFormat="1">
      <c r="B2813" s="1082"/>
      <c r="C2813" s="1083"/>
      <c r="D2813" s="1083"/>
      <c r="E2813" s="1101"/>
      <c r="F2813" s="1084"/>
    </row>
    <row r="2814" spans="2:6" s="1081" customFormat="1">
      <c r="B2814" s="1082"/>
      <c r="C2814" s="1083"/>
      <c r="D2814" s="1083"/>
      <c r="E2814" s="1101"/>
      <c r="F2814" s="1084"/>
    </row>
    <row r="2815" spans="2:6" s="1081" customFormat="1">
      <c r="B2815" s="1082"/>
      <c r="C2815" s="1083"/>
      <c r="D2815" s="1083"/>
      <c r="E2815" s="1101"/>
      <c r="F2815" s="1084"/>
    </row>
    <row r="2816" spans="2:6" s="1081" customFormat="1">
      <c r="B2816" s="1082"/>
      <c r="C2816" s="1083"/>
      <c r="D2816" s="1083"/>
      <c r="E2816" s="1101"/>
      <c r="F2816" s="1084"/>
    </row>
    <row r="2817" spans="2:6" s="1081" customFormat="1">
      <c r="B2817" s="1082"/>
      <c r="C2817" s="1083"/>
      <c r="D2817" s="1083"/>
      <c r="E2817" s="1101"/>
      <c r="F2817" s="1084"/>
    </row>
    <row r="2818" spans="2:6" s="1081" customFormat="1">
      <c r="B2818" s="1082"/>
      <c r="C2818" s="1083"/>
      <c r="D2818" s="1083"/>
      <c r="E2818" s="1101"/>
      <c r="F2818" s="1084"/>
    </row>
    <row r="2819" spans="2:6" s="1081" customFormat="1">
      <c r="B2819" s="1082"/>
      <c r="C2819" s="1083"/>
      <c r="D2819" s="1083"/>
      <c r="E2819" s="1101"/>
      <c r="F2819" s="1084"/>
    </row>
    <row r="2820" spans="2:6" s="1081" customFormat="1">
      <c r="B2820" s="1082"/>
      <c r="C2820" s="1083"/>
      <c r="D2820" s="1083"/>
      <c r="E2820" s="1101"/>
      <c r="F2820" s="1084"/>
    </row>
    <row r="2821" spans="2:6" s="1081" customFormat="1">
      <c r="B2821" s="1082"/>
      <c r="C2821" s="1083"/>
      <c r="D2821" s="1083"/>
      <c r="E2821" s="1101"/>
      <c r="F2821" s="1084"/>
    </row>
    <row r="2822" spans="2:6" s="1081" customFormat="1">
      <c r="B2822" s="1082"/>
      <c r="C2822" s="1083"/>
      <c r="D2822" s="1083"/>
      <c r="E2822" s="1101"/>
      <c r="F2822" s="1084"/>
    </row>
    <row r="2823" spans="2:6" s="1081" customFormat="1">
      <c r="B2823" s="1082"/>
      <c r="C2823" s="1083"/>
      <c r="D2823" s="1083"/>
      <c r="E2823" s="1101"/>
      <c r="F2823" s="1084"/>
    </row>
    <row r="2824" spans="2:6" s="1081" customFormat="1">
      <c r="B2824" s="1082"/>
      <c r="C2824" s="1083"/>
      <c r="D2824" s="1083"/>
      <c r="E2824" s="1101"/>
      <c r="F2824" s="1084"/>
    </row>
    <row r="2825" spans="2:6" s="1081" customFormat="1">
      <c r="B2825" s="1082"/>
      <c r="C2825" s="1083"/>
      <c r="D2825" s="1083"/>
      <c r="E2825" s="1101"/>
      <c r="F2825" s="1084"/>
    </row>
    <row r="2826" spans="2:6" s="1081" customFormat="1">
      <c r="B2826" s="1082"/>
      <c r="C2826" s="1083"/>
      <c r="D2826" s="1083"/>
      <c r="E2826" s="1101"/>
      <c r="F2826" s="1084"/>
    </row>
    <row r="2827" spans="2:6" s="1081" customFormat="1">
      <c r="B2827" s="1082"/>
      <c r="C2827" s="1083"/>
      <c r="D2827" s="1083"/>
      <c r="E2827" s="1101"/>
      <c r="F2827" s="1084"/>
    </row>
    <row r="2828" spans="2:6" s="1081" customFormat="1">
      <c r="B2828" s="1082"/>
      <c r="C2828" s="1083"/>
      <c r="D2828" s="1083"/>
      <c r="E2828" s="1101"/>
      <c r="F2828" s="1084"/>
    </row>
    <row r="2829" spans="2:6" s="1081" customFormat="1">
      <c r="B2829" s="1082"/>
      <c r="C2829" s="1083"/>
      <c r="D2829" s="1083"/>
      <c r="E2829" s="1101"/>
      <c r="F2829" s="1084"/>
    </row>
    <row r="2830" spans="2:6" s="1081" customFormat="1">
      <c r="B2830" s="1082"/>
      <c r="C2830" s="1083"/>
      <c r="D2830" s="1083"/>
      <c r="E2830" s="1101"/>
      <c r="F2830" s="1084"/>
    </row>
    <row r="2831" spans="2:6" s="1081" customFormat="1">
      <c r="B2831" s="1082"/>
      <c r="C2831" s="1083"/>
      <c r="D2831" s="1083"/>
      <c r="E2831" s="1101"/>
      <c r="F2831" s="1084"/>
    </row>
    <row r="2832" spans="2:6" s="1081" customFormat="1">
      <c r="B2832" s="1082"/>
      <c r="C2832" s="1083"/>
      <c r="D2832" s="1083"/>
      <c r="E2832" s="1101"/>
      <c r="F2832" s="1084"/>
    </row>
    <row r="2833" spans="2:6" s="1081" customFormat="1">
      <c r="B2833" s="1082"/>
      <c r="C2833" s="1083"/>
      <c r="D2833" s="1083"/>
      <c r="E2833" s="1101"/>
      <c r="F2833" s="1084"/>
    </row>
    <row r="2834" spans="2:6" s="1081" customFormat="1">
      <c r="B2834" s="1082"/>
      <c r="C2834" s="1083"/>
      <c r="D2834" s="1083"/>
      <c r="E2834" s="1101"/>
      <c r="F2834" s="1084"/>
    </row>
    <row r="2835" spans="2:6" s="1081" customFormat="1">
      <c r="B2835" s="1082"/>
      <c r="C2835" s="1083"/>
      <c r="D2835" s="1083"/>
      <c r="E2835" s="1101"/>
      <c r="F2835" s="1084"/>
    </row>
    <row r="2836" spans="2:6" s="1081" customFormat="1">
      <c r="B2836" s="1082"/>
      <c r="C2836" s="1083"/>
      <c r="D2836" s="1083"/>
      <c r="E2836" s="1101"/>
      <c r="F2836" s="1084"/>
    </row>
    <row r="2837" spans="2:6" s="1081" customFormat="1">
      <c r="B2837" s="1082"/>
      <c r="C2837" s="1083"/>
      <c r="D2837" s="1083"/>
      <c r="E2837" s="1101"/>
      <c r="F2837" s="1084"/>
    </row>
    <row r="2838" spans="2:6" s="1081" customFormat="1">
      <c r="B2838" s="1082"/>
      <c r="C2838" s="1083"/>
      <c r="D2838" s="1083"/>
      <c r="E2838" s="1101"/>
      <c r="F2838" s="1084"/>
    </row>
    <row r="2839" spans="2:6" s="1081" customFormat="1">
      <c r="B2839" s="1082"/>
      <c r="C2839" s="1083"/>
      <c r="D2839" s="1083"/>
      <c r="E2839" s="1101"/>
      <c r="F2839" s="1084"/>
    </row>
    <row r="2840" spans="2:6" s="1081" customFormat="1">
      <c r="B2840" s="1082"/>
      <c r="C2840" s="1083"/>
      <c r="D2840" s="1083"/>
      <c r="E2840" s="1101"/>
      <c r="F2840" s="1084"/>
    </row>
    <row r="2841" spans="2:6" s="1081" customFormat="1">
      <c r="B2841" s="1082"/>
      <c r="C2841" s="1083"/>
      <c r="D2841" s="1083"/>
      <c r="E2841" s="1101"/>
      <c r="F2841" s="1084"/>
    </row>
    <row r="2842" spans="2:6" s="1081" customFormat="1">
      <c r="B2842" s="1082"/>
      <c r="C2842" s="1083"/>
      <c r="D2842" s="1083"/>
      <c r="E2842" s="1101"/>
      <c r="F2842" s="1084"/>
    </row>
    <row r="2843" spans="2:6" s="1081" customFormat="1">
      <c r="B2843" s="1082"/>
      <c r="C2843" s="1083"/>
      <c r="D2843" s="1083"/>
      <c r="E2843" s="1101"/>
      <c r="F2843" s="1084"/>
    </row>
    <row r="2844" spans="2:6" s="1081" customFormat="1">
      <c r="B2844" s="1082"/>
      <c r="C2844" s="1083"/>
      <c r="D2844" s="1083"/>
      <c r="E2844" s="1101"/>
      <c r="F2844" s="1084"/>
    </row>
    <row r="2845" spans="2:6" s="1081" customFormat="1">
      <c r="B2845" s="1082"/>
      <c r="C2845" s="1083"/>
      <c r="D2845" s="1083"/>
      <c r="E2845" s="1101"/>
      <c r="F2845" s="1084"/>
    </row>
    <row r="2846" spans="2:6" s="1081" customFormat="1">
      <c r="B2846" s="1082"/>
      <c r="C2846" s="1083"/>
      <c r="D2846" s="1083"/>
      <c r="E2846" s="1101"/>
      <c r="F2846" s="1084"/>
    </row>
    <row r="2847" spans="2:6" s="1081" customFormat="1">
      <c r="B2847" s="1082"/>
      <c r="C2847" s="1083"/>
      <c r="D2847" s="1083"/>
      <c r="E2847" s="1101"/>
      <c r="F2847" s="1084"/>
    </row>
    <row r="2848" spans="2:6" s="1081" customFormat="1">
      <c r="B2848" s="1082"/>
      <c r="C2848" s="1083"/>
      <c r="D2848" s="1083"/>
      <c r="E2848" s="1101"/>
      <c r="F2848" s="1084"/>
    </row>
    <row r="2849" spans="2:6" s="1081" customFormat="1">
      <c r="B2849" s="1082"/>
      <c r="C2849" s="1083"/>
      <c r="D2849" s="1083"/>
      <c r="E2849" s="1101"/>
      <c r="F2849" s="1084"/>
    </row>
    <row r="2850" spans="2:6" s="1081" customFormat="1">
      <c r="B2850" s="1082"/>
      <c r="C2850" s="1083"/>
      <c r="D2850" s="1083"/>
      <c r="E2850" s="1101"/>
      <c r="F2850" s="1084"/>
    </row>
    <row r="2851" spans="2:6" s="1081" customFormat="1">
      <c r="B2851" s="1082"/>
      <c r="C2851" s="1083"/>
      <c r="D2851" s="1083"/>
      <c r="E2851" s="1101"/>
      <c r="F2851" s="1084"/>
    </row>
    <row r="2852" spans="2:6" s="1081" customFormat="1">
      <c r="B2852" s="1082"/>
      <c r="C2852" s="1083"/>
      <c r="D2852" s="1083"/>
      <c r="E2852" s="1101"/>
      <c r="F2852" s="1084"/>
    </row>
    <row r="2853" spans="2:6" s="1081" customFormat="1">
      <c r="B2853" s="1082"/>
      <c r="C2853" s="1083"/>
      <c r="D2853" s="1083"/>
      <c r="E2853" s="1101"/>
      <c r="F2853" s="1084"/>
    </row>
    <row r="2854" spans="2:6" s="1081" customFormat="1">
      <c r="B2854" s="1082"/>
      <c r="C2854" s="1083"/>
      <c r="D2854" s="1083"/>
      <c r="E2854" s="1101"/>
      <c r="F2854" s="1084"/>
    </row>
    <row r="2855" spans="2:6" s="1081" customFormat="1">
      <c r="B2855" s="1082"/>
      <c r="C2855" s="1083"/>
      <c r="D2855" s="1083"/>
      <c r="E2855" s="1101"/>
      <c r="F2855" s="1084"/>
    </row>
    <row r="2856" spans="2:6" s="1081" customFormat="1">
      <c r="B2856" s="1082"/>
      <c r="C2856" s="1083"/>
      <c r="D2856" s="1083"/>
      <c r="E2856" s="1101"/>
      <c r="F2856" s="1084"/>
    </row>
    <row r="2857" spans="2:6" s="1081" customFormat="1">
      <c r="B2857" s="1082"/>
      <c r="C2857" s="1083"/>
      <c r="D2857" s="1083"/>
      <c r="E2857" s="1101"/>
      <c r="F2857" s="1084"/>
    </row>
    <row r="2858" spans="2:6" s="1081" customFormat="1">
      <c r="B2858" s="1082"/>
      <c r="C2858" s="1083"/>
      <c r="D2858" s="1083"/>
      <c r="E2858" s="1101"/>
      <c r="F2858" s="1084"/>
    </row>
    <row r="2859" spans="2:6" s="1081" customFormat="1">
      <c r="B2859" s="1082"/>
      <c r="C2859" s="1083"/>
      <c r="D2859" s="1083"/>
      <c r="E2859" s="1101"/>
      <c r="F2859" s="1084"/>
    </row>
    <row r="2860" spans="2:6" s="1081" customFormat="1">
      <c r="B2860" s="1082"/>
      <c r="C2860" s="1083"/>
      <c r="D2860" s="1083"/>
      <c r="E2860" s="1101"/>
      <c r="F2860" s="1084"/>
    </row>
    <row r="2861" spans="2:6" s="1081" customFormat="1">
      <c r="B2861" s="1082"/>
      <c r="C2861" s="1083"/>
      <c r="D2861" s="1083"/>
      <c r="E2861" s="1101"/>
      <c r="F2861" s="1084"/>
    </row>
    <row r="2862" spans="2:6" s="1081" customFormat="1">
      <c r="B2862" s="1082"/>
      <c r="C2862" s="1083"/>
      <c r="D2862" s="1083"/>
      <c r="E2862" s="1101"/>
      <c r="F2862" s="1084"/>
    </row>
    <row r="2863" spans="2:6" s="1081" customFormat="1">
      <c r="B2863" s="1082"/>
      <c r="C2863" s="1083"/>
      <c r="D2863" s="1083"/>
      <c r="E2863" s="1101"/>
      <c r="F2863" s="1084"/>
    </row>
    <row r="2864" spans="2:6" s="1081" customFormat="1">
      <c r="B2864" s="1082"/>
      <c r="C2864" s="1083"/>
      <c r="D2864" s="1083"/>
      <c r="E2864" s="1101"/>
      <c r="F2864" s="1084"/>
    </row>
    <row r="2865" spans="2:6" s="1081" customFormat="1">
      <c r="B2865" s="1082"/>
      <c r="C2865" s="1083"/>
      <c r="D2865" s="1083"/>
      <c r="E2865" s="1101"/>
      <c r="F2865" s="1084"/>
    </row>
    <row r="2866" spans="2:6" s="1081" customFormat="1">
      <c r="B2866" s="1082"/>
      <c r="C2866" s="1083"/>
      <c r="D2866" s="1083"/>
      <c r="E2866" s="1101"/>
      <c r="F2866" s="1084"/>
    </row>
    <row r="2867" spans="2:6" s="1081" customFormat="1">
      <c r="B2867" s="1082"/>
      <c r="C2867" s="1083"/>
      <c r="D2867" s="1083"/>
      <c r="E2867" s="1101"/>
      <c r="F2867" s="1084"/>
    </row>
    <row r="2868" spans="2:6" s="1081" customFormat="1">
      <c r="B2868" s="1082"/>
      <c r="C2868" s="1083"/>
      <c r="D2868" s="1083"/>
      <c r="E2868" s="1101"/>
      <c r="F2868" s="1084"/>
    </row>
    <row r="2869" spans="2:6" s="1081" customFormat="1">
      <c r="B2869" s="1082"/>
      <c r="C2869" s="1083"/>
      <c r="D2869" s="1083"/>
      <c r="E2869" s="1101"/>
      <c r="F2869" s="1084"/>
    </row>
    <row r="2870" spans="2:6" s="1081" customFormat="1">
      <c r="B2870" s="1082"/>
      <c r="C2870" s="1083"/>
      <c r="D2870" s="1083"/>
      <c r="E2870" s="1101"/>
      <c r="F2870" s="1084"/>
    </row>
    <row r="2871" spans="2:6" s="1081" customFormat="1">
      <c r="B2871" s="1082"/>
      <c r="C2871" s="1083"/>
      <c r="D2871" s="1083"/>
      <c r="E2871" s="1101"/>
      <c r="F2871" s="1084"/>
    </row>
    <row r="2872" spans="2:6" s="1081" customFormat="1">
      <c r="B2872" s="1082"/>
      <c r="C2872" s="1083"/>
      <c r="D2872" s="1083"/>
      <c r="E2872" s="1101"/>
      <c r="F2872" s="1084"/>
    </row>
    <row r="2873" spans="2:6" s="1081" customFormat="1">
      <c r="B2873" s="1082"/>
      <c r="C2873" s="1083"/>
      <c r="D2873" s="1083"/>
      <c r="E2873" s="1101"/>
      <c r="F2873" s="1084"/>
    </row>
    <row r="2874" spans="2:6" s="1081" customFormat="1">
      <c r="B2874" s="1082"/>
      <c r="C2874" s="1083"/>
      <c r="D2874" s="1083"/>
      <c r="E2874" s="1101"/>
      <c r="F2874" s="1084"/>
    </row>
    <row r="2875" spans="2:6" s="1081" customFormat="1">
      <c r="B2875" s="1082"/>
      <c r="C2875" s="1083"/>
      <c r="D2875" s="1083"/>
      <c r="E2875" s="1101"/>
      <c r="F2875" s="1084"/>
    </row>
    <row r="2876" spans="2:6" s="1081" customFormat="1">
      <c r="B2876" s="1082"/>
      <c r="C2876" s="1083"/>
      <c r="D2876" s="1083"/>
      <c r="E2876" s="1101"/>
      <c r="F2876" s="1084"/>
    </row>
    <row r="2877" spans="2:6" s="1081" customFormat="1">
      <c r="B2877" s="1082"/>
      <c r="C2877" s="1083"/>
      <c r="D2877" s="1083"/>
      <c r="E2877" s="1101"/>
      <c r="F2877" s="1084"/>
    </row>
    <row r="2878" spans="2:6" s="1081" customFormat="1">
      <c r="B2878" s="1082"/>
      <c r="C2878" s="1083"/>
      <c r="D2878" s="1083"/>
      <c r="E2878" s="1101"/>
      <c r="F2878" s="1084"/>
    </row>
    <row r="2879" spans="2:6" s="1081" customFormat="1">
      <c r="B2879" s="1082"/>
      <c r="C2879" s="1083"/>
      <c r="D2879" s="1083"/>
      <c r="E2879" s="1101"/>
      <c r="F2879" s="1084"/>
    </row>
    <row r="2880" spans="2:6" s="1081" customFormat="1">
      <c r="B2880" s="1082"/>
      <c r="C2880" s="1083"/>
      <c r="D2880" s="1083"/>
      <c r="E2880" s="1101"/>
      <c r="F2880" s="1084"/>
    </row>
    <row r="2881" spans="2:6" s="1081" customFormat="1">
      <c r="B2881" s="1082"/>
      <c r="C2881" s="1083"/>
      <c r="D2881" s="1083"/>
      <c r="E2881" s="1101"/>
      <c r="F2881" s="1084"/>
    </row>
    <row r="2882" spans="2:6" s="1081" customFormat="1">
      <c r="B2882" s="1082"/>
      <c r="C2882" s="1083"/>
      <c r="D2882" s="1083"/>
      <c r="E2882" s="1101"/>
      <c r="F2882" s="1084"/>
    </row>
    <row r="2883" spans="2:6" s="1081" customFormat="1">
      <c r="B2883" s="1082"/>
      <c r="C2883" s="1083"/>
      <c r="D2883" s="1083"/>
      <c r="E2883" s="1101"/>
      <c r="F2883" s="1084"/>
    </row>
    <row r="2884" spans="2:6" s="1081" customFormat="1">
      <c r="B2884" s="1082"/>
      <c r="C2884" s="1083"/>
      <c r="D2884" s="1083"/>
      <c r="E2884" s="1101"/>
      <c r="F2884" s="1084"/>
    </row>
    <row r="2885" spans="2:6" s="1081" customFormat="1">
      <c r="B2885" s="1082"/>
      <c r="C2885" s="1083"/>
      <c r="D2885" s="1083"/>
      <c r="E2885" s="1101"/>
      <c r="F2885" s="1084"/>
    </row>
    <row r="2886" spans="2:6" s="1081" customFormat="1">
      <c r="B2886" s="1082"/>
      <c r="C2886" s="1083"/>
      <c r="D2886" s="1083"/>
      <c r="E2886" s="1101"/>
      <c r="F2886" s="1084"/>
    </row>
    <row r="2887" spans="2:6" s="1081" customFormat="1">
      <c r="B2887" s="1082"/>
      <c r="C2887" s="1083"/>
      <c r="D2887" s="1083"/>
      <c r="E2887" s="1101"/>
      <c r="F2887" s="1084"/>
    </row>
    <row r="2888" spans="2:6" s="1081" customFormat="1">
      <c r="B2888" s="1082"/>
      <c r="C2888" s="1083"/>
      <c r="D2888" s="1083"/>
      <c r="E2888" s="1101"/>
      <c r="F2888" s="1084"/>
    </row>
    <row r="2889" spans="2:6" s="1081" customFormat="1">
      <c r="B2889" s="1082"/>
      <c r="C2889" s="1083"/>
      <c r="D2889" s="1083"/>
      <c r="E2889" s="1101"/>
      <c r="F2889" s="1084"/>
    </row>
    <row r="2890" spans="2:6" s="1081" customFormat="1">
      <c r="B2890" s="1082"/>
      <c r="C2890" s="1083"/>
      <c r="D2890" s="1083"/>
      <c r="E2890" s="1101"/>
      <c r="F2890" s="1084"/>
    </row>
    <row r="2891" spans="2:6" s="1081" customFormat="1">
      <c r="B2891" s="1082"/>
      <c r="C2891" s="1083"/>
      <c r="D2891" s="1083"/>
      <c r="E2891" s="1101"/>
      <c r="F2891" s="1084"/>
    </row>
    <row r="2892" spans="2:6" s="1081" customFormat="1">
      <c r="B2892" s="1082"/>
      <c r="C2892" s="1083"/>
      <c r="D2892" s="1083"/>
      <c r="E2892" s="1101"/>
      <c r="F2892" s="1084"/>
    </row>
    <row r="2893" spans="2:6" s="1081" customFormat="1">
      <c r="B2893" s="1082"/>
      <c r="C2893" s="1083"/>
      <c r="D2893" s="1083"/>
      <c r="E2893" s="1101"/>
      <c r="F2893" s="1084"/>
    </row>
    <row r="2894" spans="2:6" s="1081" customFormat="1">
      <c r="B2894" s="1082"/>
      <c r="C2894" s="1083"/>
      <c r="D2894" s="1083"/>
      <c r="E2894" s="1101"/>
      <c r="F2894" s="1084"/>
    </row>
    <row r="2895" spans="2:6" s="1081" customFormat="1">
      <c r="B2895" s="1082"/>
      <c r="C2895" s="1083"/>
      <c r="D2895" s="1083"/>
      <c r="E2895" s="1101"/>
      <c r="F2895" s="1084"/>
    </row>
    <row r="2896" spans="2:6" s="1081" customFormat="1">
      <c r="B2896" s="1082"/>
      <c r="C2896" s="1083"/>
      <c r="D2896" s="1083"/>
      <c r="E2896" s="1101"/>
      <c r="F2896" s="1084"/>
    </row>
    <row r="2897" spans="2:6" s="1081" customFormat="1">
      <c r="B2897" s="1082"/>
      <c r="C2897" s="1083"/>
      <c r="D2897" s="1083"/>
      <c r="E2897" s="1101"/>
      <c r="F2897" s="1084"/>
    </row>
    <row r="2898" spans="2:6" s="1081" customFormat="1">
      <c r="B2898" s="1082"/>
      <c r="C2898" s="1083"/>
      <c r="D2898" s="1083"/>
      <c r="E2898" s="1101"/>
      <c r="F2898" s="1084"/>
    </row>
    <row r="2899" spans="2:6" s="1081" customFormat="1">
      <c r="B2899" s="1082"/>
      <c r="C2899" s="1083"/>
      <c r="D2899" s="1083"/>
      <c r="E2899" s="1101"/>
      <c r="F2899" s="1084"/>
    </row>
    <row r="2900" spans="2:6" s="1081" customFormat="1">
      <c r="B2900" s="1082"/>
      <c r="C2900" s="1083"/>
      <c r="D2900" s="1083"/>
      <c r="E2900" s="1101"/>
      <c r="F2900" s="1084"/>
    </row>
    <row r="2901" spans="2:6" s="1081" customFormat="1">
      <c r="B2901" s="1082"/>
      <c r="C2901" s="1083"/>
      <c r="D2901" s="1083"/>
      <c r="E2901" s="1101"/>
      <c r="F2901" s="1084"/>
    </row>
    <row r="2902" spans="2:6" s="1081" customFormat="1">
      <c r="B2902" s="1082"/>
      <c r="C2902" s="1083"/>
      <c r="D2902" s="1083"/>
      <c r="E2902" s="1101"/>
      <c r="F2902" s="1084"/>
    </row>
    <row r="2903" spans="2:6" s="1081" customFormat="1">
      <c r="B2903" s="1082"/>
      <c r="C2903" s="1083"/>
      <c r="D2903" s="1083"/>
      <c r="E2903" s="1101"/>
      <c r="F2903" s="1084"/>
    </row>
    <row r="2904" spans="2:6" s="1081" customFormat="1">
      <c r="B2904" s="1082"/>
      <c r="C2904" s="1083"/>
      <c r="D2904" s="1083"/>
      <c r="E2904" s="1101"/>
      <c r="F2904" s="1084"/>
    </row>
    <row r="2905" spans="2:6" s="1081" customFormat="1">
      <c r="B2905" s="1082"/>
      <c r="C2905" s="1083"/>
      <c r="D2905" s="1083"/>
      <c r="E2905" s="1101"/>
      <c r="F2905" s="1084"/>
    </row>
    <row r="2906" spans="2:6" s="1081" customFormat="1">
      <c r="B2906" s="1082"/>
      <c r="C2906" s="1083"/>
      <c r="D2906" s="1083"/>
      <c r="E2906" s="1101"/>
      <c r="F2906" s="1084"/>
    </row>
    <row r="2907" spans="2:6" s="1081" customFormat="1">
      <c r="B2907" s="1082"/>
      <c r="C2907" s="1083"/>
      <c r="D2907" s="1083"/>
      <c r="E2907" s="1101"/>
      <c r="F2907" s="1084"/>
    </row>
    <row r="2908" spans="2:6" s="1081" customFormat="1">
      <c r="B2908" s="1082"/>
      <c r="C2908" s="1083"/>
      <c r="D2908" s="1083"/>
      <c r="E2908" s="1101"/>
      <c r="F2908" s="1084"/>
    </row>
    <row r="2909" spans="2:6" s="1081" customFormat="1">
      <c r="B2909" s="1082"/>
      <c r="C2909" s="1083"/>
      <c r="D2909" s="1083"/>
      <c r="E2909" s="1101"/>
      <c r="F2909" s="1084"/>
    </row>
    <row r="2910" spans="2:6" s="1081" customFormat="1">
      <c r="B2910" s="1082"/>
      <c r="C2910" s="1083"/>
      <c r="D2910" s="1083"/>
      <c r="E2910" s="1101"/>
      <c r="F2910" s="1084"/>
    </row>
    <row r="2911" spans="2:6" s="1081" customFormat="1">
      <c r="B2911" s="1082"/>
      <c r="C2911" s="1083"/>
      <c r="D2911" s="1083"/>
      <c r="E2911" s="1101"/>
      <c r="F2911" s="1084"/>
    </row>
    <row r="2912" spans="2:6" s="1081" customFormat="1">
      <c r="B2912" s="1082"/>
      <c r="C2912" s="1083"/>
      <c r="D2912" s="1083"/>
      <c r="E2912" s="1101"/>
      <c r="F2912" s="1084"/>
    </row>
    <row r="2913" spans="2:6" s="1081" customFormat="1">
      <c r="B2913" s="1082"/>
      <c r="C2913" s="1083"/>
      <c r="D2913" s="1083"/>
      <c r="E2913" s="1101"/>
      <c r="F2913" s="1084"/>
    </row>
    <row r="2914" spans="2:6" s="1081" customFormat="1">
      <c r="B2914" s="1082"/>
      <c r="C2914" s="1083"/>
      <c r="D2914" s="1083"/>
      <c r="E2914" s="1101"/>
      <c r="F2914" s="1084"/>
    </row>
    <row r="2915" spans="2:6" s="1081" customFormat="1">
      <c r="B2915" s="1082"/>
      <c r="C2915" s="1083"/>
      <c r="D2915" s="1083"/>
      <c r="E2915" s="1101"/>
      <c r="F2915" s="1084"/>
    </row>
    <row r="2916" spans="2:6" s="1081" customFormat="1">
      <c r="B2916" s="1082"/>
      <c r="C2916" s="1083"/>
      <c r="D2916" s="1083"/>
      <c r="E2916" s="1101"/>
      <c r="F2916" s="1084"/>
    </row>
    <row r="2917" spans="2:6" s="1081" customFormat="1">
      <c r="B2917" s="1082"/>
      <c r="C2917" s="1083"/>
      <c r="D2917" s="1083"/>
      <c r="E2917" s="1101"/>
      <c r="F2917" s="1084"/>
    </row>
    <row r="2918" spans="2:6" s="1081" customFormat="1">
      <c r="B2918" s="1082"/>
      <c r="C2918" s="1083"/>
      <c r="D2918" s="1083"/>
      <c r="E2918" s="1101"/>
      <c r="F2918" s="1084"/>
    </row>
    <row r="2919" spans="2:6" s="1081" customFormat="1">
      <c r="B2919" s="1082"/>
      <c r="C2919" s="1083"/>
      <c r="D2919" s="1083"/>
      <c r="E2919" s="1101"/>
      <c r="F2919" s="1084"/>
    </row>
    <row r="2920" spans="2:6" s="1081" customFormat="1">
      <c r="B2920" s="1082"/>
      <c r="C2920" s="1083"/>
      <c r="D2920" s="1083"/>
      <c r="E2920" s="1101"/>
      <c r="F2920" s="1084"/>
    </row>
    <row r="2921" spans="2:6" s="1081" customFormat="1">
      <c r="B2921" s="1082"/>
      <c r="C2921" s="1083"/>
      <c r="D2921" s="1083"/>
      <c r="E2921" s="1101"/>
      <c r="F2921" s="1084"/>
    </row>
    <row r="2922" spans="2:6" s="1081" customFormat="1">
      <c r="B2922" s="1082"/>
      <c r="C2922" s="1083"/>
      <c r="D2922" s="1083"/>
      <c r="E2922" s="1101"/>
      <c r="F2922" s="1084"/>
    </row>
    <row r="2923" spans="2:6" s="1081" customFormat="1">
      <c r="B2923" s="1082"/>
      <c r="C2923" s="1083"/>
      <c r="D2923" s="1083"/>
      <c r="E2923" s="1101"/>
      <c r="F2923" s="1084"/>
    </row>
    <row r="2924" spans="2:6" s="1081" customFormat="1">
      <c r="B2924" s="1082"/>
      <c r="C2924" s="1083"/>
      <c r="D2924" s="1083"/>
      <c r="E2924" s="1101"/>
      <c r="F2924" s="1084"/>
    </row>
    <row r="2925" spans="2:6" s="1081" customFormat="1">
      <c r="B2925" s="1082"/>
      <c r="C2925" s="1083"/>
      <c r="D2925" s="1083"/>
      <c r="E2925" s="1101"/>
      <c r="F2925" s="1084"/>
    </row>
    <row r="2926" spans="2:6" s="1081" customFormat="1">
      <c r="B2926" s="1082"/>
      <c r="C2926" s="1083"/>
      <c r="D2926" s="1083"/>
      <c r="E2926" s="1101"/>
      <c r="F2926" s="1084"/>
    </row>
    <row r="2927" spans="2:6" s="1081" customFormat="1">
      <c r="B2927" s="1082"/>
      <c r="C2927" s="1083"/>
      <c r="D2927" s="1083"/>
      <c r="E2927" s="1101"/>
      <c r="F2927" s="1084"/>
    </row>
    <row r="2928" spans="2:6" s="1081" customFormat="1">
      <c r="B2928" s="1082"/>
      <c r="C2928" s="1083"/>
      <c r="D2928" s="1083"/>
      <c r="E2928" s="1101"/>
      <c r="F2928" s="1084"/>
    </row>
    <row r="2929" spans="2:6" s="1081" customFormat="1">
      <c r="B2929" s="1082"/>
      <c r="C2929" s="1083"/>
      <c r="D2929" s="1083"/>
      <c r="E2929" s="1101"/>
      <c r="F2929" s="1084"/>
    </row>
    <row r="2930" spans="2:6" s="1081" customFormat="1">
      <c r="B2930" s="1082"/>
      <c r="C2930" s="1083"/>
      <c r="D2930" s="1083"/>
      <c r="E2930" s="1101"/>
      <c r="F2930" s="1084"/>
    </row>
    <row r="2931" spans="2:6" s="1081" customFormat="1">
      <c r="B2931" s="1082"/>
      <c r="C2931" s="1083"/>
      <c r="D2931" s="1083"/>
      <c r="E2931" s="1101"/>
      <c r="F2931" s="1084"/>
    </row>
    <row r="2932" spans="2:6" s="1081" customFormat="1">
      <c r="B2932" s="1082"/>
      <c r="C2932" s="1083"/>
      <c r="D2932" s="1083"/>
      <c r="E2932" s="1101"/>
      <c r="F2932" s="1084"/>
    </row>
    <row r="2933" spans="2:6" s="1081" customFormat="1">
      <c r="B2933" s="1082"/>
      <c r="C2933" s="1083"/>
      <c r="D2933" s="1083"/>
      <c r="E2933" s="1101"/>
      <c r="F2933" s="1084"/>
    </row>
    <row r="2934" spans="2:6" s="1081" customFormat="1">
      <c r="B2934" s="1082"/>
      <c r="C2934" s="1083"/>
      <c r="D2934" s="1083"/>
      <c r="E2934" s="1101"/>
      <c r="F2934" s="1084"/>
    </row>
    <row r="2935" spans="2:6" s="1081" customFormat="1">
      <c r="B2935" s="1082"/>
      <c r="C2935" s="1083"/>
      <c r="D2935" s="1083"/>
      <c r="E2935" s="1101"/>
      <c r="F2935" s="1084"/>
    </row>
    <row r="2936" spans="2:6" s="1081" customFormat="1">
      <c r="B2936" s="1082"/>
      <c r="C2936" s="1083"/>
      <c r="D2936" s="1083"/>
      <c r="E2936" s="1101"/>
      <c r="F2936" s="1084"/>
    </row>
    <row r="2937" spans="2:6" s="1081" customFormat="1">
      <c r="B2937" s="1082"/>
      <c r="C2937" s="1083"/>
      <c r="D2937" s="1083"/>
      <c r="E2937" s="1101"/>
      <c r="F2937" s="1084"/>
    </row>
    <row r="2938" spans="2:6" s="1081" customFormat="1">
      <c r="B2938" s="1082"/>
      <c r="C2938" s="1083"/>
      <c r="D2938" s="1083"/>
      <c r="E2938" s="1101"/>
      <c r="F2938" s="1084"/>
    </row>
    <row r="2939" spans="2:6" s="1081" customFormat="1">
      <c r="B2939" s="1082"/>
      <c r="C2939" s="1083"/>
      <c r="D2939" s="1083"/>
      <c r="E2939" s="1101"/>
      <c r="F2939" s="1084"/>
    </row>
    <row r="2940" spans="2:6" s="1081" customFormat="1">
      <c r="B2940" s="1082"/>
      <c r="C2940" s="1083"/>
      <c r="D2940" s="1083"/>
      <c r="E2940" s="1101"/>
      <c r="F2940" s="1084"/>
    </row>
    <row r="2941" spans="2:6" s="1081" customFormat="1">
      <c r="B2941" s="1082"/>
      <c r="C2941" s="1083"/>
      <c r="D2941" s="1083"/>
      <c r="E2941" s="1101"/>
      <c r="F2941" s="1084"/>
    </row>
    <row r="2942" spans="2:6" s="1081" customFormat="1">
      <c r="B2942" s="1082"/>
      <c r="C2942" s="1083"/>
      <c r="D2942" s="1083"/>
      <c r="E2942" s="1101"/>
      <c r="F2942" s="1084"/>
    </row>
    <row r="2943" spans="2:6" s="1081" customFormat="1">
      <c r="B2943" s="1082"/>
      <c r="C2943" s="1083"/>
      <c r="D2943" s="1083"/>
      <c r="E2943" s="1101"/>
      <c r="F2943" s="1084"/>
    </row>
    <row r="2944" spans="2:6" s="1081" customFormat="1">
      <c r="B2944" s="1082"/>
      <c r="C2944" s="1083"/>
      <c r="D2944" s="1083"/>
      <c r="E2944" s="1101"/>
      <c r="F2944" s="1084"/>
    </row>
    <row r="2945" spans="2:6" s="1081" customFormat="1">
      <c r="B2945" s="1082"/>
      <c r="C2945" s="1083"/>
      <c r="D2945" s="1083"/>
      <c r="E2945" s="1101"/>
      <c r="F2945" s="1084"/>
    </row>
    <row r="2946" spans="2:6" s="1081" customFormat="1">
      <c r="B2946" s="1082"/>
      <c r="C2946" s="1083"/>
      <c r="D2946" s="1083"/>
      <c r="E2946" s="1101"/>
      <c r="F2946" s="1084"/>
    </row>
    <row r="2947" spans="2:6" s="1081" customFormat="1">
      <c r="B2947" s="1082"/>
      <c r="C2947" s="1083"/>
      <c r="D2947" s="1083"/>
      <c r="E2947" s="1101"/>
      <c r="F2947" s="1084"/>
    </row>
    <row r="2948" spans="2:6" s="1081" customFormat="1">
      <c r="B2948" s="1082"/>
      <c r="C2948" s="1083"/>
      <c r="D2948" s="1083"/>
      <c r="E2948" s="1101"/>
      <c r="F2948" s="1084"/>
    </row>
    <row r="2949" spans="2:6" s="1081" customFormat="1">
      <c r="B2949" s="1082"/>
      <c r="C2949" s="1083"/>
      <c r="D2949" s="1083"/>
      <c r="E2949" s="1101"/>
      <c r="F2949" s="1084"/>
    </row>
    <row r="2950" spans="2:6" s="1081" customFormat="1">
      <c r="B2950" s="1082"/>
      <c r="C2950" s="1083"/>
      <c r="D2950" s="1083"/>
      <c r="E2950" s="1101"/>
      <c r="F2950" s="1084"/>
    </row>
    <row r="2951" spans="2:6" s="1081" customFormat="1">
      <c r="B2951" s="1082"/>
      <c r="C2951" s="1083"/>
      <c r="D2951" s="1083"/>
      <c r="E2951" s="1101"/>
      <c r="F2951" s="1084"/>
    </row>
    <row r="2952" spans="2:6" s="1081" customFormat="1">
      <c r="B2952" s="1082"/>
      <c r="C2952" s="1083"/>
      <c r="D2952" s="1083"/>
      <c r="E2952" s="1101"/>
      <c r="F2952" s="1084"/>
    </row>
    <row r="2953" spans="2:6" s="1081" customFormat="1">
      <c r="B2953" s="1082"/>
      <c r="C2953" s="1083"/>
      <c r="D2953" s="1083"/>
      <c r="E2953" s="1101"/>
      <c r="F2953" s="1084"/>
    </row>
    <row r="2954" spans="2:6" s="1081" customFormat="1">
      <c r="B2954" s="1082"/>
      <c r="C2954" s="1083"/>
      <c r="D2954" s="1083"/>
      <c r="E2954" s="1101"/>
      <c r="F2954" s="1084"/>
    </row>
    <row r="2955" spans="2:6" s="1081" customFormat="1">
      <c r="B2955" s="1082"/>
      <c r="C2955" s="1083"/>
      <c r="D2955" s="1083"/>
      <c r="E2955" s="1101"/>
      <c r="F2955" s="1084"/>
    </row>
    <row r="2956" spans="2:6" s="1081" customFormat="1">
      <c r="B2956" s="1082"/>
      <c r="C2956" s="1083"/>
      <c r="D2956" s="1083"/>
      <c r="E2956" s="1101"/>
      <c r="F2956" s="1084"/>
    </row>
    <row r="2957" spans="2:6" s="1081" customFormat="1">
      <c r="B2957" s="1082"/>
      <c r="C2957" s="1083"/>
      <c r="D2957" s="1083"/>
      <c r="E2957" s="1101"/>
      <c r="F2957" s="1084"/>
    </row>
    <row r="2958" spans="2:6" s="1081" customFormat="1">
      <c r="B2958" s="1082"/>
      <c r="C2958" s="1083"/>
      <c r="D2958" s="1083"/>
      <c r="E2958" s="1101"/>
      <c r="F2958" s="1084"/>
    </row>
    <row r="2959" spans="2:6" s="1081" customFormat="1">
      <c r="B2959" s="1082"/>
      <c r="C2959" s="1083"/>
      <c r="D2959" s="1083"/>
      <c r="E2959" s="1101"/>
      <c r="F2959" s="1084"/>
    </row>
    <row r="2960" spans="2:6" s="1081" customFormat="1">
      <c r="B2960" s="1082"/>
      <c r="C2960" s="1083"/>
      <c r="D2960" s="1083"/>
      <c r="E2960" s="1101"/>
      <c r="F2960" s="1084"/>
    </row>
    <row r="2961" spans="2:6" s="1081" customFormat="1">
      <c r="B2961" s="1082"/>
      <c r="C2961" s="1083"/>
      <c r="D2961" s="1083"/>
      <c r="E2961" s="1101"/>
      <c r="F2961" s="1084"/>
    </row>
    <row r="2962" spans="2:6" s="1081" customFormat="1">
      <c r="B2962" s="1082"/>
      <c r="C2962" s="1083"/>
      <c r="D2962" s="1083"/>
      <c r="E2962" s="1101"/>
      <c r="F2962" s="1084"/>
    </row>
    <row r="2963" spans="2:6" s="1081" customFormat="1">
      <c r="B2963" s="1082"/>
      <c r="C2963" s="1083"/>
      <c r="D2963" s="1083"/>
      <c r="E2963" s="1101"/>
      <c r="F2963" s="1084"/>
    </row>
    <row r="2964" spans="2:6" s="1081" customFormat="1">
      <c r="B2964" s="1082"/>
      <c r="C2964" s="1083"/>
      <c r="D2964" s="1083"/>
      <c r="E2964" s="1101"/>
      <c r="F2964" s="1084"/>
    </row>
    <row r="2965" spans="2:6" s="1081" customFormat="1">
      <c r="B2965" s="1082"/>
      <c r="C2965" s="1083"/>
      <c r="D2965" s="1083"/>
      <c r="E2965" s="1101"/>
      <c r="F2965" s="1084"/>
    </row>
    <row r="2966" spans="2:6" s="1081" customFormat="1">
      <c r="B2966" s="1082"/>
      <c r="C2966" s="1083"/>
      <c r="D2966" s="1083"/>
      <c r="E2966" s="1101"/>
      <c r="F2966" s="1084"/>
    </row>
    <row r="2967" spans="2:6" s="1081" customFormat="1">
      <c r="B2967" s="1082"/>
      <c r="C2967" s="1083"/>
      <c r="D2967" s="1083"/>
      <c r="E2967" s="1101"/>
      <c r="F2967" s="1084"/>
    </row>
    <row r="2968" spans="2:6" s="1081" customFormat="1">
      <c r="B2968" s="1082"/>
      <c r="C2968" s="1083"/>
      <c r="D2968" s="1083"/>
      <c r="E2968" s="1101"/>
      <c r="F2968" s="1084"/>
    </row>
    <row r="2969" spans="2:6" s="1081" customFormat="1">
      <c r="B2969" s="1082"/>
      <c r="C2969" s="1083"/>
      <c r="D2969" s="1083"/>
      <c r="E2969" s="1101"/>
      <c r="F2969" s="1084"/>
    </row>
    <row r="2970" spans="2:6" s="1081" customFormat="1">
      <c r="B2970" s="1082"/>
      <c r="C2970" s="1083"/>
      <c r="D2970" s="1083"/>
      <c r="E2970" s="1101"/>
      <c r="F2970" s="1084"/>
    </row>
    <row r="2971" spans="2:6" s="1081" customFormat="1">
      <c r="B2971" s="1082"/>
      <c r="C2971" s="1083"/>
      <c r="D2971" s="1083"/>
      <c r="E2971" s="1101"/>
      <c r="F2971" s="1084"/>
    </row>
    <row r="2972" spans="2:6" s="1081" customFormat="1">
      <c r="B2972" s="1082"/>
      <c r="C2972" s="1083"/>
      <c r="D2972" s="1083"/>
      <c r="E2972" s="1101"/>
      <c r="F2972" s="1084"/>
    </row>
    <row r="2973" spans="2:6" s="1081" customFormat="1">
      <c r="B2973" s="1082"/>
      <c r="C2973" s="1083"/>
      <c r="D2973" s="1083"/>
      <c r="E2973" s="1101"/>
      <c r="F2973" s="1084"/>
    </row>
    <row r="2974" spans="2:6" s="1081" customFormat="1">
      <c r="B2974" s="1082"/>
      <c r="C2974" s="1083"/>
      <c r="D2974" s="1083"/>
      <c r="E2974" s="1101"/>
      <c r="F2974" s="1084"/>
    </row>
    <row r="2975" spans="2:6" s="1081" customFormat="1">
      <c r="B2975" s="1082"/>
      <c r="C2975" s="1083"/>
      <c r="D2975" s="1083"/>
      <c r="E2975" s="1101"/>
      <c r="F2975" s="1084"/>
    </row>
    <row r="2976" spans="2:6" s="1081" customFormat="1">
      <c r="B2976" s="1082"/>
      <c r="C2976" s="1083"/>
      <c r="D2976" s="1083"/>
      <c r="E2976" s="1101"/>
      <c r="F2976" s="1084"/>
    </row>
    <row r="2977" spans="2:6" s="1081" customFormat="1">
      <c r="B2977" s="1082"/>
      <c r="C2977" s="1083"/>
      <c r="D2977" s="1083"/>
      <c r="E2977" s="1101"/>
      <c r="F2977" s="1084"/>
    </row>
    <row r="2978" spans="2:6" s="1081" customFormat="1">
      <c r="B2978" s="1082"/>
      <c r="C2978" s="1083"/>
      <c r="D2978" s="1083"/>
      <c r="E2978" s="1101"/>
      <c r="F2978" s="1084"/>
    </row>
    <row r="2979" spans="2:6" s="1081" customFormat="1">
      <c r="B2979" s="1082"/>
      <c r="C2979" s="1083"/>
      <c r="D2979" s="1083"/>
      <c r="E2979" s="1101"/>
      <c r="F2979" s="1084"/>
    </row>
    <row r="2980" spans="2:6" s="1081" customFormat="1">
      <c r="B2980" s="1082"/>
      <c r="C2980" s="1083"/>
      <c r="D2980" s="1083"/>
      <c r="E2980" s="1101"/>
      <c r="F2980" s="1084"/>
    </row>
    <row r="2981" spans="2:6" s="1081" customFormat="1">
      <c r="B2981" s="1082"/>
      <c r="C2981" s="1083"/>
      <c r="D2981" s="1083"/>
      <c r="E2981" s="1101"/>
      <c r="F2981" s="1084"/>
    </row>
    <row r="2982" spans="2:6" s="1081" customFormat="1">
      <c r="B2982" s="1082"/>
      <c r="C2982" s="1083"/>
      <c r="D2982" s="1083"/>
      <c r="E2982" s="1101"/>
      <c r="F2982" s="1084"/>
    </row>
    <row r="2983" spans="2:6" s="1081" customFormat="1">
      <c r="B2983" s="1082"/>
      <c r="C2983" s="1083"/>
      <c r="D2983" s="1083"/>
      <c r="E2983" s="1101"/>
      <c r="F2983" s="1084"/>
    </row>
    <row r="2984" spans="2:6" s="1081" customFormat="1">
      <c r="B2984" s="1082"/>
      <c r="C2984" s="1083"/>
      <c r="D2984" s="1083"/>
      <c r="E2984" s="1101"/>
      <c r="F2984" s="1084"/>
    </row>
    <row r="2985" spans="2:6" s="1081" customFormat="1">
      <c r="B2985" s="1082"/>
      <c r="C2985" s="1083"/>
      <c r="D2985" s="1083"/>
      <c r="E2985" s="1101"/>
      <c r="F2985" s="1084"/>
    </row>
    <row r="2986" spans="2:6" s="1081" customFormat="1">
      <c r="B2986" s="1082"/>
      <c r="C2986" s="1083"/>
      <c r="D2986" s="1083"/>
      <c r="E2986" s="1101"/>
      <c r="F2986" s="1084"/>
    </row>
    <row r="2987" spans="2:6" s="1081" customFormat="1">
      <c r="B2987" s="1082"/>
      <c r="C2987" s="1083"/>
      <c r="D2987" s="1083"/>
      <c r="E2987" s="1101"/>
      <c r="F2987" s="1084"/>
    </row>
    <row r="2988" spans="2:6" s="1081" customFormat="1">
      <c r="B2988" s="1082"/>
      <c r="C2988" s="1083"/>
      <c r="D2988" s="1083"/>
      <c r="E2988" s="1101"/>
      <c r="F2988" s="1084"/>
    </row>
    <row r="2989" spans="2:6" s="1081" customFormat="1">
      <c r="B2989" s="1082"/>
      <c r="C2989" s="1083"/>
      <c r="D2989" s="1083"/>
      <c r="E2989" s="1101"/>
      <c r="F2989" s="1084"/>
    </row>
    <row r="2990" spans="2:6" s="1081" customFormat="1">
      <c r="B2990" s="1082"/>
      <c r="C2990" s="1083"/>
      <c r="D2990" s="1083"/>
      <c r="E2990" s="1101"/>
      <c r="F2990" s="1084"/>
    </row>
    <row r="2991" spans="2:6" s="1081" customFormat="1">
      <c r="B2991" s="1082"/>
      <c r="C2991" s="1083"/>
      <c r="D2991" s="1083"/>
      <c r="E2991" s="1101"/>
      <c r="F2991" s="1084"/>
    </row>
    <row r="2992" spans="2:6" s="1081" customFormat="1">
      <c r="B2992" s="1082"/>
      <c r="C2992" s="1083"/>
      <c r="D2992" s="1083"/>
      <c r="E2992" s="1101"/>
      <c r="F2992" s="1084"/>
    </row>
    <row r="2993" spans="2:6" s="1081" customFormat="1">
      <c r="B2993" s="1082"/>
      <c r="C2993" s="1083"/>
      <c r="D2993" s="1083"/>
      <c r="E2993" s="1101"/>
      <c r="F2993" s="1084"/>
    </row>
    <row r="2994" spans="2:6" s="1081" customFormat="1">
      <c r="B2994" s="1082"/>
      <c r="C2994" s="1083"/>
      <c r="D2994" s="1083"/>
      <c r="E2994" s="1101"/>
      <c r="F2994" s="1084"/>
    </row>
    <row r="2995" spans="2:6" s="1081" customFormat="1">
      <c r="B2995" s="1082"/>
      <c r="C2995" s="1083"/>
      <c r="D2995" s="1083"/>
      <c r="E2995" s="1101"/>
      <c r="F2995" s="1084"/>
    </row>
    <row r="2996" spans="2:6" s="1081" customFormat="1">
      <c r="B2996" s="1082"/>
      <c r="C2996" s="1083"/>
      <c r="D2996" s="1083"/>
      <c r="E2996" s="1101"/>
      <c r="F2996" s="1084"/>
    </row>
    <row r="2997" spans="2:6" s="1081" customFormat="1">
      <c r="B2997" s="1082"/>
      <c r="C2997" s="1083"/>
      <c r="D2997" s="1083"/>
      <c r="E2997" s="1101"/>
      <c r="F2997" s="1084"/>
    </row>
    <row r="2998" spans="2:6" s="1081" customFormat="1">
      <c r="B2998" s="1082"/>
      <c r="C2998" s="1083"/>
      <c r="D2998" s="1083"/>
      <c r="E2998" s="1101"/>
      <c r="F2998" s="1084"/>
    </row>
    <row r="2999" spans="2:6" s="1081" customFormat="1">
      <c r="B2999" s="1082"/>
      <c r="C2999" s="1083"/>
      <c r="D2999" s="1083"/>
      <c r="E2999" s="1101"/>
      <c r="F2999" s="1084"/>
    </row>
    <row r="3000" spans="2:6" s="1081" customFormat="1">
      <c r="B3000" s="1082"/>
      <c r="C3000" s="1083"/>
      <c r="D3000" s="1083"/>
      <c r="E3000" s="1101"/>
      <c r="F3000" s="1084"/>
    </row>
    <row r="3001" spans="2:6" s="1081" customFormat="1">
      <c r="B3001" s="1082"/>
      <c r="C3001" s="1083"/>
      <c r="D3001" s="1083"/>
      <c r="E3001" s="1101"/>
      <c r="F3001" s="1084"/>
    </row>
    <row r="3002" spans="2:6" s="1081" customFormat="1">
      <c r="B3002" s="1082"/>
      <c r="C3002" s="1083"/>
      <c r="D3002" s="1083"/>
      <c r="E3002" s="1101"/>
      <c r="F3002" s="1084"/>
    </row>
    <row r="3003" spans="2:6" s="1081" customFormat="1">
      <c r="B3003" s="1082"/>
      <c r="C3003" s="1083"/>
      <c r="D3003" s="1083"/>
      <c r="E3003" s="1101"/>
      <c r="F3003" s="1084"/>
    </row>
    <row r="3004" spans="2:6" s="1081" customFormat="1">
      <c r="B3004" s="1082"/>
      <c r="C3004" s="1083"/>
      <c r="D3004" s="1083"/>
      <c r="E3004" s="1101"/>
      <c r="F3004" s="1084"/>
    </row>
    <row r="3005" spans="2:6" s="1081" customFormat="1">
      <c r="B3005" s="1082"/>
      <c r="C3005" s="1083"/>
      <c r="D3005" s="1083"/>
      <c r="E3005" s="1101"/>
      <c r="F3005" s="1084"/>
    </row>
    <row r="3006" spans="2:6" s="1081" customFormat="1">
      <c r="B3006" s="1082"/>
      <c r="C3006" s="1083"/>
      <c r="D3006" s="1083"/>
      <c r="E3006" s="1101"/>
      <c r="F3006" s="1084"/>
    </row>
    <row r="3007" spans="2:6" s="1081" customFormat="1">
      <c r="B3007" s="1082"/>
      <c r="C3007" s="1083"/>
      <c r="D3007" s="1083"/>
      <c r="E3007" s="1101"/>
      <c r="F3007" s="1084"/>
    </row>
    <row r="3008" spans="2:6" s="1081" customFormat="1">
      <c r="B3008" s="1082"/>
      <c r="C3008" s="1083"/>
      <c r="D3008" s="1083"/>
      <c r="E3008" s="1101"/>
      <c r="F3008" s="1084"/>
    </row>
    <row r="3009" spans="2:6" s="1081" customFormat="1">
      <c r="B3009" s="1082"/>
      <c r="C3009" s="1083"/>
      <c r="D3009" s="1083"/>
      <c r="E3009" s="1101"/>
      <c r="F3009" s="1084"/>
    </row>
    <row r="3010" spans="2:6" s="1081" customFormat="1">
      <c r="B3010" s="1082"/>
      <c r="C3010" s="1083"/>
      <c r="D3010" s="1083"/>
      <c r="E3010" s="1101"/>
      <c r="F3010" s="1084"/>
    </row>
    <row r="3011" spans="2:6" s="1081" customFormat="1">
      <c r="B3011" s="1082"/>
      <c r="C3011" s="1083"/>
      <c r="D3011" s="1083"/>
      <c r="E3011" s="1101"/>
      <c r="F3011" s="1084"/>
    </row>
    <row r="3012" spans="2:6" s="1081" customFormat="1">
      <c r="B3012" s="1082"/>
      <c r="C3012" s="1083"/>
      <c r="D3012" s="1083"/>
      <c r="E3012" s="1101"/>
      <c r="F3012" s="1084"/>
    </row>
    <row r="3013" spans="2:6" s="1081" customFormat="1">
      <c r="B3013" s="1082"/>
      <c r="C3013" s="1083"/>
      <c r="D3013" s="1083"/>
      <c r="E3013" s="1101"/>
      <c r="F3013" s="1084"/>
    </row>
    <row r="3014" spans="2:6" s="1081" customFormat="1">
      <c r="B3014" s="1082"/>
      <c r="C3014" s="1083"/>
      <c r="D3014" s="1083"/>
      <c r="E3014" s="1101"/>
      <c r="F3014" s="1084"/>
    </row>
    <row r="3015" spans="2:6" s="1081" customFormat="1">
      <c r="B3015" s="1082"/>
      <c r="C3015" s="1083"/>
      <c r="D3015" s="1083"/>
      <c r="E3015" s="1101"/>
      <c r="F3015" s="1084"/>
    </row>
    <row r="3016" spans="2:6" s="1081" customFormat="1">
      <c r="B3016" s="1082"/>
      <c r="C3016" s="1083"/>
      <c r="D3016" s="1083"/>
      <c r="E3016" s="1101"/>
      <c r="F3016" s="1084"/>
    </row>
    <row r="3017" spans="2:6" s="1081" customFormat="1">
      <c r="B3017" s="1082"/>
      <c r="C3017" s="1083"/>
      <c r="D3017" s="1083"/>
      <c r="E3017" s="1101"/>
      <c r="F3017" s="1084"/>
    </row>
    <row r="3018" spans="2:6" s="1081" customFormat="1">
      <c r="B3018" s="1082"/>
      <c r="C3018" s="1083"/>
      <c r="D3018" s="1083"/>
      <c r="E3018" s="1101"/>
      <c r="F3018" s="1084"/>
    </row>
    <row r="3019" spans="2:6" s="1081" customFormat="1">
      <c r="B3019" s="1082"/>
      <c r="C3019" s="1083"/>
      <c r="D3019" s="1083"/>
      <c r="E3019" s="1101"/>
      <c r="F3019" s="1084"/>
    </row>
    <row r="3020" spans="2:6" s="1081" customFormat="1">
      <c r="B3020" s="1082"/>
      <c r="C3020" s="1083"/>
      <c r="D3020" s="1083"/>
      <c r="E3020" s="1101"/>
      <c r="F3020" s="1084"/>
    </row>
    <row r="3021" spans="2:6" s="1081" customFormat="1">
      <c r="B3021" s="1082"/>
      <c r="C3021" s="1083"/>
      <c r="D3021" s="1083"/>
      <c r="E3021" s="1101"/>
      <c r="F3021" s="1084"/>
    </row>
    <row r="3022" spans="2:6" s="1081" customFormat="1">
      <c r="B3022" s="1082"/>
      <c r="C3022" s="1083"/>
      <c r="D3022" s="1083"/>
      <c r="E3022" s="1101"/>
      <c r="F3022" s="1084"/>
    </row>
    <row r="3023" spans="2:6" s="1081" customFormat="1">
      <c r="B3023" s="1082"/>
      <c r="C3023" s="1083"/>
      <c r="D3023" s="1083"/>
      <c r="E3023" s="1101"/>
      <c r="F3023" s="1084"/>
    </row>
    <row r="3024" spans="2:6" s="1081" customFormat="1">
      <c r="B3024" s="1082"/>
      <c r="C3024" s="1083"/>
      <c r="D3024" s="1083"/>
      <c r="E3024" s="1101"/>
      <c r="F3024" s="1084"/>
    </row>
    <row r="3025" spans="2:6" s="1081" customFormat="1">
      <c r="B3025" s="1082"/>
      <c r="C3025" s="1083"/>
      <c r="D3025" s="1083"/>
      <c r="E3025" s="1101"/>
      <c r="F3025" s="1084"/>
    </row>
    <row r="3026" spans="2:6" s="1081" customFormat="1">
      <c r="B3026" s="1082"/>
      <c r="C3026" s="1083"/>
      <c r="D3026" s="1083"/>
      <c r="E3026" s="1101"/>
      <c r="F3026" s="1084"/>
    </row>
    <row r="3027" spans="2:6" s="1081" customFormat="1">
      <c r="B3027" s="1082"/>
      <c r="C3027" s="1083"/>
      <c r="D3027" s="1083"/>
      <c r="E3027" s="1101"/>
      <c r="F3027" s="1084"/>
    </row>
    <row r="3028" spans="2:6" s="1081" customFormat="1">
      <c r="B3028" s="1082"/>
      <c r="C3028" s="1083"/>
      <c r="D3028" s="1083"/>
      <c r="E3028" s="1101"/>
      <c r="F3028" s="1084"/>
    </row>
    <row r="3029" spans="2:6" s="1081" customFormat="1">
      <c r="B3029" s="1082"/>
      <c r="C3029" s="1083"/>
      <c r="D3029" s="1083"/>
      <c r="E3029" s="1101"/>
      <c r="F3029" s="1084"/>
    </row>
    <row r="3030" spans="2:6" s="1081" customFormat="1">
      <c r="B3030" s="1082"/>
      <c r="C3030" s="1083"/>
      <c r="D3030" s="1083"/>
      <c r="E3030" s="1101"/>
      <c r="F3030" s="1084"/>
    </row>
    <row r="3031" spans="2:6" s="1081" customFormat="1">
      <c r="B3031" s="1082"/>
      <c r="C3031" s="1083"/>
      <c r="D3031" s="1083"/>
      <c r="E3031" s="1101"/>
      <c r="F3031" s="1084"/>
    </row>
    <row r="3032" spans="2:6" s="1081" customFormat="1">
      <c r="B3032" s="1082"/>
      <c r="C3032" s="1083"/>
      <c r="D3032" s="1083"/>
      <c r="E3032" s="1101"/>
      <c r="F3032" s="1084"/>
    </row>
    <row r="3033" spans="2:6" s="1081" customFormat="1">
      <c r="B3033" s="1082"/>
      <c r="C3033" s="1083"/>
      <c r="D3033" s="1083"/>
      <c r="E3033" s="1101"/>
      <c r="F3033" s="1084"/>
    </row>
    <row r="3034" spans="2:6" s="1081" customFormat="1">
      <c r="B3034" s="1082"/>
      <c r="C3034" s="1083"/>
      <c r="D3034" s="1083"/>
      <c r="E3034" s="1101"/>
      <c r="F3034" s="1084"/>
    </row>
    <row r="3035" spans="2:6" s="1081" customFormat="1">
      <c r="B3035" s="1082"/>
      <c r="C3035" s="1083"/>
      <c r="D3035" s="1083"/>
      <c r="E3035" s="1101"/>
      <c r="F3035" s="1084"/>
    </row>
    <row r="3036" spans="2:6" s="1081" customFormat="1">
      <c r="B3036" s="1082"/>
      <c r="C3036" s="1083"/>
      <c r="D3036" s="1083"/>
      <c r="E3036" s="1101"/>
      <c r="F3036" s="1084"/>
    </row>
    <row r="3037" spans="2:6" s="1081" customFormat="1">
      <c r="B3037" s="1082"/>
      <c r="C3037" s="1083"/>
      <c r="D3037" s="1083"/>
      <c r="E3037" s="1101"/>
      <c r="F3037" s="1084"/>
    </row>
    <row r="3038" spans="2:6" s="1081" customFormat="1">
      <c r="B3038" s="1082"/>
      <c r="C3038" s="1083"/>
      <c r="D3038" s="1083"/>
      <c r="E3038" s="1101"/>
      <c r="F3038" s="1084"/>
    </row>
    <row r="3039" spans="2:6" s="1081" customFormat="1">
      <c r="B3039" s="1082"/>
      <c r="C3039" s="1083"/>
      <c r="D3039" s="1083"/>
      <c r="E3039" s="1101"/>
      <c r="F3039" s="1084"/>
    </row>
    <row r="3040" spans="2:6" s="1081" customFormat="1">
      <c r="B3040" s="1082"/>
      <c r="C3040" s="1083"/>
      <c r="D3040" s="1083"/>
      <c r="E3040" s="1101"/>
      <c r="F3040" s="1084"/>
    </row>
    <row r="3041" spans="2:6" s="1081" customFormat="1">
      <c r="B3041" s="1082"/>
      <c r="C3041" s="1083"/>
      <c r="D3041" s="1083"/>
      <c r="E3041" s="1101"/>
      <c r="F3041" s="1084"/>
    </row>
    <row r="3042" spans="2:6" s="1081" customFormat="1">
      <c r="B3042" s="1082"/>
      <c r="C3042" s="1083"/>
      <c r="D3042" s="1083"/>
      <c r="E3042" s="1101"/>
      <c r="F3042" s="1084"/>
    </row>
    <row r="3043" spans="2:6" s="1081" customFormat="1">
      <c r="B3043" s="1082"/>
      <c r="C3043" s="1083"/>
      <c r="D3043" s="1083"/>
      <c r="E3043" s="1101"/>
      <c r="F3043" s="1084"/>
    </row>
    <row r="3044" spans="2:6" s="1081" customFormat="1">
      <c r="B3044" s="1082"/>
      <c r="C3044" s="1083"/>
      <c r="D3044" s="1083"/>
      <c r="E3044" s="1101"/>
      <c r="F3044" s="1084"/>
    </row>
    <row r="3045" spans="2:6" s="1081" customFormat="1">
      <c r="B3045" s="1082"/>
      <c r="C3045" s="1083"/>
      <c r="D3045" s="1083"/>
      <c r="E3045" s="1101"/>
      <c r="F3045" s="1084"/>
    </row>
    <row r="3046" spans="2:6" s="1081" customFormat="1">
      <c r="B3046" s="1082"/>
      <c r="C3046" s="1083"/>
      <c r="D3046" s="1083"/>
      <c r="E3046" s="1101"/>
      <c r="F3046" s="1084"/>
    </row>
    <row r="3047" spans="2:6" s="1081" customFormat="1">
      <c r="B3047" s="1082"/>
      <c r="C3047" s="1083"/>
      <c r="D3047" s="1083"/>
      <c r="E3047" s="1101"/>
      <c r="F3047" s="1084"/>
    </row>
    <row r="3048" spans="2:6" s="1081" customFormat="1">
      <c r="B3048" s="1082"/>
      <c r="C3048" s="1083"/>
      <c r="D3048" s="1083"/>
      <c r="E3048" s="1101"/>
      <c r="F3048" s="1084"/>
    </row>
    <row r="3049" spans="2:6" s="1081" customFormat="1">
      <c r="B3049" s="1082"/>
      <c r="C3049" s="1083"/>
      <c r="D3049" s="1083"/>
      <c r="E3049" s="1101"/>
      <c r="F3049" s="1084"/>
    </row>
    <row r="3050" spans="2:6" s="1081" customFormat="1">
      <c r="B3050" s="1082"/>
      <c r="C3050" s="1083"/>
      <c r="D3050" s="1083"/>
      <c r="E3050" s="1101"/>
      <c r="F3050" s="1084"/>
    </row>
    <row r="3051" spans="2:6" s="1081" customFormat="1">
      <c r="B3051" s="1082"/>
      <c r="C3051" s="1083"/>
      <c r="D3051" s="1083"/>
      <c r="E3051" s="1101"/>
      <c r="F3051" s="1084"/>
    </row>
    <row r="3052" spans="2:6" s="1081" customFormat="1">
      <c r="B3052" s="1082"/>
      <c r="C3052" s="1083"/>
      <c r="D3052" s="1083"/>
      <c r="E3052" s="1101"/>
      <c r="F3052" s="1084"/>
    </row>
    <row r="3053" spans="2:6" s="1081" customFormat="1">
      <c r="B3053" s="1082"/>
      <c r="C3053" s="1083"/>
      <c r="D3053" s="1083"/>
      <c r="E3053" s="1101"/>
      <c r="F3053" s="1084"/>
    </row>
    <row r="3054" spans="2:6" s="1081" customFormat="1">
      <c r="B3054" s="1082"/>
      <c r="C3054" s="1083"/>
      <c r="D3054" s="1083"/>
      <c r="E3054" s="1101"/>
      <c r="F3054" s="1084"/>
    </row>
    <row r="3055" spans="2:6" s="1081" customFormat="1">
      <c r="B3055" s="1082"/>
      <c r="C3055" s="1083"/>
      <c r="D3055" s="1083"/>
      <c r="E3055" s="1101"/>
      <c r="F3055" s="1084"/>
    </row>
    <row r="3056" spans="2:6" s="1081" customFormat="1">
      <c r="B3056" s="1082"/>
      <c r="C3056" s="1083"/>
      <c r="D3056" s="1083"/>
      <c r="E3056" s="1101"/>
      <c r="F3056" s="1084"/>
    </row>
    <row r="3057" spans="2:6" s="1081" customFormat="1">
      <c r="B3057" s="1082"/>
      <c r="C3057" s="1083"/>
      <c r="D3057" s="1083"/>
      <c r="E3057" s="1101"/>
      <c r="F3057" s="1084"/>
    </row>
    <row r="3058" spans="2:6" s="1081" customFormat="1">
      <c r="B3058" s="1082"/>
      <c r="C3058" s="1083"/>
      <c r="D3058" s="1083"/>
      <c r="E3058" s="1101"/>
      <c r="F3058" s="1084"/>
    </row>
    <row r="3059" spans="2:6" s="1081" customFormat="1">
      <c r="B3059" s="1082"/>
      <c r="C3059" s="1083"/>
      <c r="D3059" s="1083"/>
      <c r="E3059" s="1101"/>
      <c r="F3059" s="1084"/>
    </row>
    <row r="3060" spans="2:6" s="1081" customFormat="1">
      <c r="B3060" s="1082"/>
      <c r="C3060" s="1083"/>
      <c r="D3060" s="1083"/>
      <c r="E3060" s="1101"/>
      <c r="F3060" s="1084"/>
    </row>
    <row r="3061" spans="2:6" s="1081" customFormat="1">
      <c r="B3061" s="1082"/>
      <c r="C3061" s="1083"/>
      <c r="D3061" s="1083"/>
      <c r="E3061" s="1101"/>
      <c r="F3061" s="1084"/>
    </row>
    <row r="3062" spans="2:6" s="1081" customFormat="1">
      <c r="B3062" s="1082"/>
      <c r="C3062" s="1083"/>
      <c r="D3062" s="1083"/>
      <c r="E3062" s="1101"/>
      <c r="F3062" s="1084"/>
    </row>
    <row r="3063" spans="2:6" s="1081" customFormat="1">
      <c r="B3063" s="1082"/>
      <c r="C3063" s="1083"/>
      <c r="D3063" s="1083"/>
      <c r="E3063" s="1101"/>
      <c r="F3063" s="1084"/>
    </row>
    <row r="3064" spans="2:6" s="1081" customFormat="1">
      <c r="B3064" s="1082"/>
      <c r="C3064" s="1083"/>
      <c r="D3064" s="1083"/>
      <c r="E3064" s="1101"/>
      <c r="F3064" s="1084"/>
    </row>
    <row r="3065" spans="2:6" s="1081" customFormat="1">
      <c r="B3065" s="1082"/>
      <c r="C3065" s="1083"/>
      <c r="D3065" s="1083"/>
      <c r="E3065" s="1101"/>
      <c r="F3065" s="1084"/>
    </row>
    <row r="3066" spans="2:6" s="1081" customFormat="1">
      <c r="B3066" s="1082"/>
      <c r="C3066" s="1083"/>
      <c r="D3066" s="1083"/>
      <c r="E3066" s="1101"/>
      <c r="F3066" s="1084"/>
    </row>
    <row r="3067" spans="2:6" s="1081" customFormat="1">
      <c r="B3067" s="1082"/>
      <c r="C3067" s="1083"/>
      <c r="D3067" s="1083"/>
      <c r="E3067" s="1101"/>
      <c r="F3067" s="1084"/>
    </row>
    <row r="3068" spans="2:6" s="1081" customFormat="1">
      <c r="B3068" s="1082"/>
      <c r="C3068" s="1083"/>
      <c r="D3068" s="1083"/>
      <c r="E3068" s="1101"/>
      <c r="F3068" s="1084"/>
    </row>
    <row r="3069" spans="2:6" s="1081" customFormat="1">
      <c r="B3069" s="1082"/>
      <c r="C3069" s="1083"/>
      <c r="D3069" s="1083"/>
      <c r="E3069" s="1101"/>
      <c r="F3069" s="1084"/>
    </row>
    <row r="3070" spans="2:6" s="1081" customFormat="1">
      <c r="B3070" s="1082"/>
      <c r="C3070" s="1083"/>
      <c r="D3070" s="1083"/>
      <c r="E3070" s="1101"/>
      <c r="F3070" s="1084"/>
    </row>
    <row r="3071" spans="2:6" s="1081" customFormat="1">
      <c r="B3071" s="1082"/>
      <c r="C3071" s="1083"/>
      <c r="D3071" s="1083"/>
      <c r="E3071" s="1101"/>
      <c r="F3071" s="1084"/>
    </row>
    <row r="3072" spans="2:6" s="1081" customFormat="1">
      <c r="B3072" s="1082"/>
      <c r="C3072" s="1083"/>
      <c r="D3072" s="1083"/>
      <c r="E3072" s="1101"/>
      <c r="F3072" s="1084"/>
    </row>
    <row r="3073" spans="2:6" s="1081" customFormat="1">
      <c r="B3073" s="1082"/>
      <c r="C3073" s="1083"/>
      <c r="D3073" s="1083"/>
      <c r="E3073" s="1101"/>
      <c r="F3073" s="1084"/>
    </row>
    <row r="3074" spans="2:6" s="1081" customFormat="1">
      <c r="B3074" s="1082"/>
      <c r="C3074" s="1083"/>
      <c r="D3074" s="1083"/>
      <c r="E3074" s="1101"/>
      <c r="F3074" s="1084"/>
    </row>
    <row r="3075" spans="2:6" s="1081" customFormat="1">
      <c r="B3075" s="1082"/>
      <c r="C3075" s="1083"/>
      <c r="D3075" s="1083"/>
      <c r="E3075" s="1101"/>
      <c r="F3075" s="1084"/>
    </row>
    <row r="3076" spans="2:6" s="1081" customFormat="1">
      <c r="B3076" s="1082"/>
      <c r="C3076" s="1083"/>
      <c r="D3076" s="1083"/>
      <c r="E3076" s="1101"/>
      <c r="F3076" s="1084"/>
    </row>
    <row r="3077" spans="2:6" s="1081" customFormat="1">
      <c r="B3077" s="1082"/>
      <c r="C3077" s="1083"/>
      <c r="D3077" s="1083"/>
      <c r="E3077" s="1101"/>
      <c r="F3077" s="1084"/>
    </row>
    <row r="3078" spans="2:6" s="1081" customFormat="1">
      <c r="B3078" s="1082"/>
      <c r="C3078" s="1083"/>
      <c r="D3078" s="1083"/>
      <c r="E3078" s="1101"/>
      <c r="F3078" s="1084"/>
    </row>
    <row r="3079" spans="2:6" s="1081" customFormat="1">
      <c r="B3079" s="1082"/>
      <c r="C3079" s="1083"/>
      <c r="D3079" s="1083"/>
      <c r="E3079" s="1101"/>
      <c r="F3079" s="1084"/>
    </row>
    <row r="3080" spans="2:6" s="1081" customFormat="1">
      <c r="B3080" s="1082"/>
      <c r="C3080" s="1083"/>
      <c r="D3080" s="1083"/>
      <c r="E3080" s="1101"/>
      <c r="F3080" s="1084"/>
    </row>
    <row r="3081" spans="2:6" s="1081" customFormat="1">
      <c r="B3081" s="1082"/>
      <c r="C3081" s="1083"/>
      <c r="D3081" s="1083"/>
      <c r="E3081" s="1101"/>
      <c r="F3081" s="1084"/>
    </row>
    <row r="3082" spans="2:6" s="1081" customFormat="1">
      <c r="B3082" s="1082"/>
      <c r="C3082" s="1083"/>
      <c r="D3082" s="1083"/>
      <c r="E3082" s="1101"/>
      <c r="F3082" s="1084"/>
    </row>
    <row r="3083" spans="2:6" s="1081" customFormat="1">
      <c r="B3083" s="1082"/>
      <c r="C3083" s="1083"/>
      <c r="D3083" s="1083"/>
      <c r="E3083" s="1101"/>
      <c r="F3083" s="1084"/>
    </row>
    <row r="3084" spans="2:6" s="1081" customFormat="1">
      <c r="B3084" s="1082"/>
      <c r="C3084" s="1083"/>
      <c r="D3084" s="1083"/>
      <c r="E3084" s="1101"/>
      <c r="F3084" s="1084"/>
    </row>
    <row r="3085" spans="2:6" s="1081" customFormat="1">
      <c r="B3085" s="1082"/>
      <c r="C3085" s="1083"/>
      <c r="D3085" s="1083"/>
      <c r="E3085" s="1101"/>
      <c r="F3085" s="1084"/>
    </row>
    <row r="3086" spans="2:6" s="1081" customFormat="1">
      <c r="B3086" s="1082"/>
      <c r="C3086" s="1083"/>
      <c r="D3086" s="1083"/>
      <c r="E3086" s="1101"/>
      <c r="F3086" s="1084"/>
    </row>
    <row r="3087" spans="2:6" s="1081" customFormat="1">
      <c r="B3087" s="1082"/>
      <c r="C3087" s="1083"/>
      <c r="D3087" s="1083"/>
      <c r="E3087" s="1101"/>
      <c r="F3087" s="1084"/>
    </row>
    <row r="3088" spans="2:6" s="1081" customFormat="1">
      <c r="B3088" s="1082"/>
      <c r="C3088" s="1083"/>
      <c r="D3088" s="1083"/>
      <c r="E3088" s="1101"/>
      <c r="F3088" s="1084"/>
    </row>
    <row r="3089" spans="2:6" s="1081" customFormat="1">
      <c r="B3089" s="1082"/>
      <c r="C3089" s="1083"/>
      <c r="D3089" s="1083"/>
      <c r="E3089" s="1101"/>
      <c r="F3089" s="1084"/>
    </row>
    <row r="3090" spans="2:6" s="1081" customFormat="1">
      <c r="B3090" s="1082"/>
      <c r="C3090" s="1083"/>
      <c r="D3090" s="1083"/>
      <c r="E3090" s="1101"/>
      <c r="F3090" s="1084"/>
    </row>
    <row r="3091" spans="2:6" s="1081" customFormat="1">
      <c r="B3091" s="1082"/>
      <c r="C3091" s="1083"/>
      <c r="D3091" s="1083"/>
      <c r="E3091" s="1101"/>
      <c r="F3091" s="1084"/>
    </row>
    <row r="3092" spans="2:6" s="1081" customFormat="1">
      <c r="B3092" s="1082"/>
      <c r="C3092" s="1083"/>
      <c r="D3092" s="1083"/>
      <c r="E3092" s="1101"/>
      <c r="F3092" s="1084"/>
    </row>
    <row r="3093" spans="2:6" s="1081" customFormat="1">
      <c r="B3093" s="1082"/>
      <c r="C3093" s="1083"/>
      <c r="D3093" s="1083"/>
      <c r="E3093" s="1101"/>
      <c r="F3093" s="1084"/>
    </row>
    <row r="3094" spans="2:6" s="1081" customFormat="1">
      <c r="B3094" s="1082"/>
      <c r="C3094" s="1083"/>
      <c r="D3094" s="1083"/>
      <c r="E3094" s="1101"/>
      <c r="F3094" s="1084"/>
    </row>
    <row r="3095" spans="2:6" s="1081" customFormat="1">
      <c r="B3095" s="1082"/>
      <c r="C3095" s="1083"/>
      <c r="D3095" s="1083"/>
      <c r="E3095" s="1101"/>
      <c r="F3095" s="1084"/>
    </row>
    <row r="3096" spans="2:6" s="1081" customFormat="1">
      <c r="B3096" s="1082"/>
      <c r="C3096" s="1083"/>
      <c r="D3096" s="1083"/>
      <c r="E3096" s="1101"/>
      <c r="F3096" s="1084"/>
    </row>
    <row r="3097" spans="2:6" s="1081" customFormat="1">
      <c r="B3097" s="1082"/>
      <c r="C3097" s="1083"/>
      <c r="D3097" s="1083"/>
      <c r="E3097" s="1101"/>
      <c r="F3097" s="1084"/>
    </row>
    <row r="3098" spans="2:6" s="1081" customFormat="1">
      <c r="B3098" s="1082"/>
      <c r="C3098" s="1083"/>
      <c r="D3098" s="1083"/>
      <c r="E3098" s="1101"/>
      <c r="F3098" s="1084"/>
    </row>
    <row r="3099" spans="2:6" s="1081" customFormat="1">
      <c r="B3099" s="1082"/>
      <c r="C3099" s="1083"/>
      <c r="D3099" s="1083"/>
      <c r="E3099" s="1101"/>
      <c r="F3099" s="1084"/>
    </row>
    <row r="3100" spans="2:6" s="1081" customFormat="1">
      <c r="B3100" s="1082"/>
      <c r="C3100" s="1083"/>
      <c r="D3100" s="1083"/>
      <c r="E3100" s="1101"/>
      <c r="F3100" s="1084"/>
    </row>
    <row r="3101" spans="2:6" s="1081" customFormat="1">
      <c r="B3101" s="1082"/>
      <c r="C3101" s="1083"/>
      <c r="D3101" s="1083"/>
      <c r="E3101" s="1101"/>
      <c r="F3101" s="1084"/>
    </row>
    <row r="3102" spans="2:6" s="1081" customFormat="1">
      <c r="B3102" s="1082"/>
      <c r="C3102" s="1083"/>
      <c r="D3102" s="1083"/>
      <c r="E3102" s="1101"/>
      <c r="F3102" s="1084"/>
    </row>
    <row r="3103" spans="2:6" s="1081" customFormat="1">
      <c r="B3103" s="1082"/>
      <c r="C3103" s="1083"/>
      <c r="D3103" s="1083"/>
      <c r="E3103" s="1101"/>
      <c r="F3103" s="1084"/>
    </row>
    <row r="3104" spans="2:6" s="1081" customFormat="1">
      <c r="B3104" s="1082"/>
      <c r="C3104" s="1083"/>
      <c r="D3104" s="1083"/>
      <c r="E3104" s="1101"/>
      <c r="F3104" s="1084"/>
    </row>
    <row r="3105" spans="2:6" s="1081" customFormat="1">
      <c r="B3105" s="1082"/>
      <c r="C3105" s="1083"/>
      <c r="D3105" s="1083"/>
      <c r="E3105" s="1101"/>
      <c r="F3105" s="1084"/>
    </row>
    <row r="3106" spans="2:6" s="1081" customFormat="1">
      <c r="B3106" s="1082"/>
      <c r="C3106" s="1083"/>
      <c r="D3106" s="1083"/>
      <c r="E3106" s="1101"/>
      <c r="F3106" s="1084"/>
    </row>
    <row r="3107" spans="2:6" s="1081" customFormat="1">
      <c r="B3107" s="1082"/>
      <c r="C3107" s="1083"/>
      <c r="D3107" s="1083"/>
      <c r="E3107" s="1101"/>
      <c r="F3107" s="1084"/>
    </row>
    <row r="3108" spans="2:6" s="1081" customFormat="1">
      <c r="B3108" s="1082"/>
      <c r="C3108" s="1083"/>
      <c r="D3108" s="1083"/>
      <c r="E3108" s="1101"/>
      <c r="F3108" s="1084"/>
    </row>
    <row r="3109" spans="2:6" s="1081" customFormat="1">
      <c r="B3109" s="1082"/>
      <c r="C3109" s="1083"/>
      <c r="D3109" s="1083"/>
      <c r="E3109" s="1101"/>
      <c r="F3109" s="1084"/>
    </row>
    <row r="3110" spans="2:6" s="1081" customFormat="1">
      <c r="B3110" s="1082"/>
      <c r="C3110" s="1083"/>
      <c r="D3110" s="1083"/>
      <c r="E3110" s="1101"/>
      <c r="F3110" s="1084"/>
    </row>
    <row r="3111" spans="2:6" s="1081" customFormat="1">
      <c r="B3111" s="1082"/>
      <c r="C3111" s="1083"/>
      <c r="D3111" s="1083"/>
      <c r="E3111" s="1101"/>
      <c r="F3111" s="1084"/>
    </row>
    <row r="3112" spans="2:6" s="1081" customFormat="1">
      <c r="B3112" s="1082"/>
      <c r="C3112" s="1083"/>
      <c r="D3112" s="1083"/>
      <c r="E3112" s="1101"/>
      <c r="F3112" s="1084"/>
    </row>
    <row r="3113" spans="2:6" s="1081" customFormat="1">
      <c r="B3113" s="1082"/>
      <c r="C3113" s="1083"/>
      <c r="D3113" s="1083"/>
      <c r="E3113" s="1101"/>
      <c r="F3113" s="1084"/>
    </row>
    <row r="3114" spans="2:6" s="1081" customFormat="1">
      <c r="B3114" s="1082"/>
      <c r="C3114" s="1083"/>
      <c r="D3114" s="1083"/>
      <c r="E3114" s="1101"/>
      <c r="F3114" s="1084"/>
    </row>
    <row r="3115" spans="2:6" s="1081" customFormat="1">
      <c r="B3115" s="1082"/>
      <c r="C3115" s="1083"/>
      <c r="D3115" s="1083"/>
      <c r="E3115" s="1101"/>
      <c r="F3115" s="1084"/>
    </row>
    <row r="3116" spans="2:6" s="1081" customFormat="1">
      <c r="B3116" s="1082"/>
      <c r="C3116" s="1083"/>
      <c r="D3116" s="1083"/>
      <c r="E3116" s="1101"/>
      <c r="F3116" s="1084"/>
    </row>
    <row r="3117" spans="2:6" s="1081" customFormat="1">
      <c r="B3117" s="1082"/>
      <c r="C3117" s="1083"/>
      <c r="D3117" s="1083"/>
      <c r="E3117" s="1101"/>
      <c r="F3117" s="1084"/>
    </row>
    <row r="3118" spans="2:6" s="1081" customFormat="1">
      <c r="B3118" s="1082"/>
      <c r="C3118" s="1083"/>
      <c r="D3118" s="1083"/>
      <c r="E3118" s="1101"/>
      <c r="F3118" s="1084"/>
    </row>
    <row r="3119" spans="2:6" s="1081" customFormat="1">
      <c r="B3119" s="1082"/>
      <c r="C3119" s="1083"/>
      <c r="D3119" s="1083"/>
      <c r="E3119" s="1101"/>
      <c r="F3119" s="1084"/>
    </row>
    <row r="3120" spans="2:6" s="1081" customFormat="1">
      <c r="B3120" s="1082"/>
      <c r="C3120" s="1083"/>
      <c r="D3120" s="1083"/>
      <c r="E3120" s="1101"/>
      <c r="F3120" s="1084"/>
    </row>
    <row r="3121" spans="2:6" s="1081" customFormat="1">
      <c r="B3121" s="1082"/>
      <c r="C3121" s="1083"/>
      <c r="D3121" s="1083"/>
      <c r="E3121" s="1101"/>
      <c r="F3121" s="1084"/>
    </row>
    <row r="3122" spans="2:6" s="1081" customFormat="1">
      <c r="B3122" s="1082"/>
      <c r="C3122" s="1083"/>
      <c r="D3122" s="1083"/>
      <c r="E3122" s="1101"/>
      <c r="F3122" s="1084"/>
    </row>
    <row r="3123" spans="2:6" s="1081" customFormat="1">
      <c r="B3123" s="1082"/>
      <c r="C3123" s="1083"/>
      <c r="D3123" s="1083"/>
      <c r="E3123" s="1101"/>
      <c r="F3123" s="1084"/>
    </row>
    <row r="3124" spans="2:6" s="1081" customFormat="1">
      <c r="B3124" s="1082"/>
      <c r="C3124" s="1083"/>
      <c r="D3124" s="1083"/>
      <c r="E3124" s="1101"/>
      <c r="F3124" s="1084"/>
    </row>
    <row r="3125" spans="2:6" s="1081" customFormat="1">
      <c r="B3125" s="1082"/>
      <c r="C3125" s="1083"/>
      <c r="D3125" s="1083"/>
      <c r="E3125" s="1101"/>
      <c r="F3125" s="1084"/>
    </row>
    <row r="3126" spans="2:6" s="1081" customFormat="1">
      <c r="B3126" s="1082"/>
      <c r="C3126" s="1083"/>
      <c r="D3126" s="1083"/>
      <c r="E3126" s="1101"/>
      <c r="F3126" s="1084"/>
    </row>
    <row r="3127" spans="2:6" s="1081" customFormat="1">
      <c r="B3127" s="1082"/>
      <c r="C3127" s="1083"/>
      <c r="D3127" s="1083"/>
      <c r="E3127" s="1101"/>
      <c r="F3127" s="1084"/>
    </row>
    <row r="3128" spans="2:6" s="1081" customFormat="1">
      <c r="B3128" s="1082"/>
      <c r="C3128" s="1083"/>
      <c r="D3128" s="1083"/>
      <c r="E3128" s="1101"/>
      <c r="F3128" s="1084"/>
    </row>
    <row r="3129" spans="2:6" s="1081" customFormat="1">
      <c r="B3129" s="1082"/>
      <c r="C3129" s="1083"/>
      <c r="D3129" s="1083"/>
      <c r="E3129" s="1101"/>
      <c r="F3129" s="1084"/>
    </row>
    <row r="3130" spans="2:6" s="1081" customFormat="1">
      <c r="B3130" s="1082"/>
      <c r="C3130" s="1083"/>
      <c r="D3130" s="1083"/>
      <c r="E3130" s="1101"/>
      <c r="F3130" s="1084"/>
    </row>
    <row r="3131" spans="2:6" s="1081" customFormat="1">
      <c r="B3131" s="1082"/>
      <c r="C3131" s="1083"/>
      <c r="D3131" s="1083"/>
      <c r="E3131" s="1101"/>
      <c r="F3131" s="1084"/>
    </row>
    <row r="3132" spans="2:6" s="1081" customFormat="1">
      <c r="B3132" s="1082"/>
      <c r="C3132" s="1083"/>
      <c r="D3132" s="1083"/>
      <c r="E3132" s="1101"/>
      <c r="F3132" s="1084"/>
    </row>
    <row r="3133" spans="2:6" s="1081" customFormat="1">
      <c r="B3133" s="1082"/>
      <c r="C3133" s="1083"/>
      <c r="D3133" s="1083"/>
      <c r="E3133" s="1101"/>
      <c r="F3133" s="1084"/>
    </row>
    <row r="3134" spans="2:6" s="1081" customFormat="1">
      <c r="B3134" s="1082"/>
      <c r="C3134" s="1083"/>
      <c r="D3134" s="1083"/>
      <c r="E3134" s="1101"/>
      <c r="F3134" s="1084"/>
    </row>
    <row r="3135" spans="2:6" s="1081" customFormat="1">
      <c r="B3135" s="1082"/>
      <c r="C3135" s="1083"/>
      <c r="D3135" s="1083"/>
      <c r="E3135" s="1101"/>
      <c r="F3135" s="1084"/>
    </row>
    <row r="3136" spans="2:6" s="1081" customFormat="1">
      <c r="B3136" s="1082"/>
      <c r="C3136" s="1083"/>
      <c r="D3136" s="1083"/>
      <c r="E3136" s="1101"/>
      <c r="F3136" s="1084"/>
    </row>
    <row r="3137" spans="2:6" s="1081" customFormat="1">
      <c r="B3137" s="1082"/>
      <c r="C3137" s="1083"/>
      <c r="D3137" s="1083"/>
      <c r="E3137" s="1101"/>
      <c r="F3137" s="1084"/>
    </row>
    <row r="3138" spans="2:6" s="1081" customFormat="1">
      <c r="B3138" s="1082"/>
      <c r="C3138" s="1083"/>
      <c r="D3138" s="1083"/>
      <c r="E3138" s="1101"/>
      <c r="F3138" s="1084"/>
    </row>
    <row r="3139" spans="2:6" s="1081" customFormat="1">
      <c r="B3139" s="1082"/>
      <c r="C3139" s="1083"/>
      <c r="D3139" s="1083"/>
      <c r="E3139" s="1101"/>
      <c r="F3139" s="1084"/>
    </row>
    <row r="3140" spans="2:6" s="1081" customFormat="1">
      <c r="B3140" s="1082"/>
      <c r="C3140" s="1083"/>
      <c r="D3140" s="1083"/>
      <c r="E3140" s="1101"/>
      <c r="F3140" s="1084"/>
    </row>
    <row r="3141" spans="2:6" s="1081" customFormat="1">
      <c r="B3141" s="1082"/>
      <c r="C3141" s="1083"/>
      <c r="D3141" s="1083"/>
      <c r="E3141" s="1101"/>
      <c r="F3141" s="1084"/>
    </row>
    <row r="3142" spans="2:6" s="1081" customFormat="1">
      <c r="B3142" s="1082"/>
      <c r="C3142" s="1083"/>
      <c r="D3142" s="1083"/>
      <c r="E3142" s="1101"/>
      <c r="F3142" s="1084"/>
    </row>
    <row r="3143" spans="2:6" s="1081" customFormat="1">
      <c r="B3143" s="1082"/>
      <c r="C3143" s="1083"/>
      <c r="D3143" s="1083"/>
      <c r="E3143" s="1101"/>
      <c r="F3143" s="1084"/>
    </row>
    <row r="3144" spans="2:6" s="1081" customFormat="1">
      <c r="B3144" s="1082"/>
      <c r="C3144" s="1083"/>
      <c r="D3144" s="1083"/>
      <c r="E3144" s="1101"/>
      <c r="F3144" s="1084"/>
    </row>
    <row r="3145" spans="2:6" s="1081" customFormat="1">
      <c r="B3145" s="1082"/>
      <c r="C3145" s="1083"/>
      <c r="D3145" s="1083"/>
      <c r="E3145" s="1101"/>
      <c r="F3145" s="1084"/>
    </row>
    <row r="3146" spans="2:6" s="1081" customFormat="1">
      <c r="B3146" s="1082"/>
      <c r="C3146" s="1083"/>
      <c r="D3146" s="1083"/>
      <c r="E3146" s="1101"/>
      <c r="F3146" s="1084"/>
    </row>
    <row r="3147" spans="2:6" s="1081" customFormat="1">
      <c r="B3147" s="1082"/>
      <c r="C3147" s="1083"/>
      <c r="D3147" s="1083"/>
      <c r="E3147" s="1101"/>
      <c r="F3147" s="1084"/>
    </row>
    <row r="3148" spans="2:6" s="1081" customFormat="1">
      <c r="B3148" s="1082"/>
      <c r="C3148" s="1083"/>
      <c r="D3148" s="1083"/>
      <c r="E3148" s="1101"/>
      <c r="F3148" s="1084"/>
    </row>
    <row r="3149" spans="2:6" s="1081" customFormat="1">
      <c r="B3149" s="1082"/>
      <c r="C3149" s="1083"/>
      <c r="D3149" s="1083"/>
      <c r="E3149" s="1101"/>
      <c r="F3149" s="1084"/>
    </row>
    <row r="3150" spans="2:6" s="1081" customFormat="1">
      <c r="B3150" s="1082"/>
      <c r="C3150" s="1083"/>
      <c r="D3150" s="1083"/>
      <c r="E3150" s="1101"/>
      <c r="F3150" s="1084"/>
    </row>
    <row r="3151" spans="2:6" s="1081" customFormat="1">
      <c r="B3151" s="1082"/>
      <c r="C3151" s="1083"/>
      <c r="D3151" s="1083"/>
      <c r="E3151" s="1101"/>
      <c r="F3151" s="1084"/>
    </row>
    <row r="3152" spans="2:6" s="1081" customFormat="1">
      <c r="B3152" s="1082"/>
      <c r="C3152" s="1083"/>
      <c r="D3152" s="1083"/>
      <c r="E3152" s="1101"/>
      <c r="F3152" s="1084"/>
    </row>
    <row r="3153" spans="2:6" s="1081" customFormat="1">
      <c r="B3153" s="1082"/>
      <c r="C3153" s="1083"/>
      <c r="D3153" s="1083"/>
      <c r="E3153" s="1101"/>
      <c r="F3153" s="1084"/>
    </row>
    <row r="3154" spans="2:6" s="1081" customFormat="1">
      <c r="B3154" s="1082"/>
      <c r="C3154" s="1083"/>
      <c r="D3154" s="1083"/>
      <c r="E3154" s="1101"/>
      <c r="F3154" s="1084"/>
    </row>
    <row r="3155" spans="2:6" s="1081" customFormat="1">
      <c r="B3155" s="1082"/>
      <c r="C3155" s="1083"/>
      <c r="D3155" s="1083"/>
      <c r="E3155" s="1101"/>
      <c r="F3155" s="1084"/>
    </row>
    <row r="3156" spans="2:6" s="1081" customFormat="1">
      <c r="B3156" s="1082"/>
      <c r="C3156" s="1083"/>
      <c r="D3156" s="1083"/>
      <c r="E3156" s="1101"/>
      <c r="F3156" s="1084"/>
    </row>
    <row r="3157" spans="2:6" s="1081" customFormat="1">
      <c r="B3157" s="1082"/>
      <c r="C3157" s="1083"/>
      <c r="D3157" s="1083"/>
      <c r="E3157" s="1101"/>
      <c r="F3157" s="1084"/>
    </row>
    <row r="3158" spans="2:6" s="1081" customFormat="1">
      <c r="B3158" s="1082"/>
      <c r="C3158" s="1083"/>
      <c r="D3158" s="1083"/>
      <c r="E3158" s="1101"/>
      <c r="F3158" s="1084"/>
    </row>
    <row r="3159" spans="2:6" s="1081" customFormat="1">
      <c r="B3159" s="1082"/>
      <c r="C3159" s="1083"/>
      <c r="D3159" s="1083"/>
      <c r="E3159" s="1101"/>
      <c r="F3159" s="1084"/>
    </row>
    <row r="3160" spans="2:6" s="1081" customFormat="1">
      <c r="B3160" s="1082"/>
      <c r="C3160" s="1083"/>
      <c r="D3160" s="1083"/>
      <c r="E3160" s="1101"/>
      <c r="F3160" s="1084"/>
    </row>
    <row r="3161" spans="2:6" s="1081" customFormat="1">
      <c r="B3161" s="1082"/>
      <c r="C3161" s="1083"/>
      <c r="D3161" s="1083"/>
      <c r="E3161" s="1101"/>
      <c r="F3161" s="1084"/>
    </row>
    <row r="3162" spans="2:6" s="1081" customFormat="1">
      <c r="B3162" s="1082"/>
      <c r="C3162" s="1083"/>
      <c r="D3162" s="1083"/>
      <c r="E3162" s="1101"/>
      <c r="F3162" s="1084"/>
    </row>
    <row r="3163" spans="2:6" s="1081" customFormat="1">
      <c r="B3163" s="1082"/>
      <c r="C3163" s="1083"/>
      <c r="D3163" s="1083"/>
      <c r="E3163" s="1101"/>
      <c r="F3163" s="1084"/>
    </row>
    <row r="3164" spans="2:6" s="1081" customFormat="1">
      <c r="B3164" s="1082"/>
      <c r="C3164" s="1083"/>
      <c r="D3164" s="1083"/>
      <c r="E3164" s="1101"/>
      <c r="F3164" s="1084"/>
    </row>
    <row r="3165" spans="2:6" s="1081" customFormat="1">
      <c r="B3165" s="1082"/>
      <c r="C3165" s="1083"/>
      <c r="D3165" s="1083"/>
      <c r="E3165" s="1101"/>
      <c r="F3165" s="1084"/>
    </row>
    <row r="3166" spans="2:6" s="1081" customFormat="1">
      <c r="B3166" s="1082"/>
      <c r="C3166" s="1083"/>
      <c r="D3166" s="1083"/>
      <c r="E3166" s="1101"/>
      <c r="F3166" s="1084"/>
    </row>
    <row r="3167" spans="2:6" s="1081" customFormat="1">
      <c r="B3167" s="1082"/>
      <c r="C3167" s="1083"/>
      <c r="D3167" s="1083"/>
      <c r="E3167" s="1101"/>
      <c r="F3167" s="1084"/>
    </row>
    <row r="3168" spans="2:6" s="1081" customFormat="1">
      <c r="B3168" s="1082"/>
      <c r="C3168" s="1083"/>
      <c r="D3168" s="1083"/>
      <c r="E3168" s="1101"/>
      <c r="F3168" s="1084"/>
    </row>
    <row r="3169" spans="2:6" s="1081" customFormat="1">
      <c r="B3169" s="1082"/>
      <c r="C3169" s="1083"/>
      <c r="D3169" s="1083"/>
      <c r="E3169" s="1101"/>
      <c r="F3169" s="1084"/>
    </row>
    <row r="3170" spans="2:6" s="1081" customFormat="1">
      <c r="B3170" s="1082"/>
      <c r="C3170" s="1083"/>
      <c r="D3170" s="1083"/>
      <c r="E3170" s="1101"/>
      <c r="F3170" s="1084"/>
    </row>
    <row r="3171" spans="2:6" s="1081" customFormat="1">
      <c r="B3171" s="1082"/>
      <c r="C3171" s="1083"/>
      <c r="D3171" s="1083"/>
      <c r="E3171" s="1101"/>
      <c r="F3171" s="1084"/>
    </row>
    <row r="3172" spans="2:6" s="1081" customFormat="1">
      <c r="B3172" s="1082"/>
      <c r="C3172" s="1083"/>
      <c r="D3172" s="1083"/>
      <c r="E3172" s="1101"/>
      <c r="F3172" s="1084"/>
    </row>
    <row r="3173" spans="2:6" s="1081" customFormat="1">
      <c r="B3173" s="1082"/>
      <c r="C3173" s="1083"/>
      <c r="D3173" s="1083"/>
      <c r="E3173" s="1101"/>
      <c r="F3173" s="1084"/>
    </row>
    <row r="3174" spans="2:6" s="1081" customFormat="1">
      <c r="B3174" s="1082"/>
      <c r="C3174" s="1083"/>
      <c r="D3174" s="1083"/>
      <c r="E3174" s="1101"/>
      <c r="F3174" s="1084"/>
    </row>
    <row r="3175" spans="2:6" s="1081" customFormat="1">
      <c r="B3175" s="1082"/>
      <c r="C3175" s="1083"/>
      <c r="D3175" s="1083"/>
      <c r="E3175" s="1101"/>
      <c r="F3175" s="1084"/>
    </row>
    <row r="3176" spans="2:6" s="1081" customFormat="1">
      <c r="B3176" s="1082"/>
      <c r="C3176" s="1083"/>
      <c r="D3176" s="1083"/>
      <c r="E3176" s="1101"/>
      <c r="F3176" s="1084"/>
    </row>
    <row r="3177" spans="2:6" s="1081" customFormat="1">
      <c r="B3177" s="1082"/>
      <c r="C3177" s="1083"/>
      <c r="D3177" s="1083"/>
      <c r="E3177" s="1101"/>
      <c r="F3177" s="1084"/>
    </row>
    <row r="3178" spans="2:6" s="1081" customFormat="1">
      <c r="B3178" s="1082"/>
      <c r="C3178" s="1083"/>
      <c r="D3178" s="1083"/>
      <c r="E3178" s="1101"/>
      <c r="F3178" s="1084"/>
    </row>
    <row r="3179" spans="2:6" s="1081" customFormat="1">
      <c r="B3179" s="1082"/>
      <c r="C3179" s="1083"/>
      <c r="D3179" s="1083"/>
      <c r="E3179" s="1101"/>
      <c r="F3179" s="1084"/>
    </row>
    <row r="3180" spans="2:6" s="1081" customFormat="1">
      <c r="B3180" s="1082"/>
      <c r="C3180" s="1083"/>
      <c r="D3180" s="1083"/>
      <c r="E3180" s="1101"/>
      <c r="F3180" s="1084"/>
    </row>
    <row r="3181" spans="2:6" s="1081" customFormat="1">
      <c r="B3181" s="1082"/>
      <c r="C3181" s="1083"/>
      <c r="D3181" s="1083"/>
      <c r="E3181" s="1101"/>
      <c r="F3181" s="1084"/>
    </row>
    <row r="3182" spans="2:6" s="1081" customFormat="1">
      <c r="B3182" s="1082"/>
      <c r="C3182" s="1083"/>
      <c r="D3182" s="1083"/>
      <c r="E3182" s="1101"/>
      <c r="F3182" s="1084"/>
    </row>
    <row r="3183" spans="2:6" s="1081" customFormat="1">
      <c r="B3183" s="1082"/>
      <c r="C3183" s="1083"/>
      <c r="D3183" s="1083"/>
      <c r="E3183" s="1101"/>
      <c r="F3183" s="1084"/>
    </row>
    <row r="3184" spans="2:6" s="1081" customFormat="1">
      <c r="B3184" s="1082"/>
      <c r="C3184" s="1083"/>
      <c r="D3184" s="1083"/>
      <c r="E3184" s="1101"/>
      <c r="F3184" s="1084"/>
    </row>
    <row r="3185" spans="2:6" s="1081" customFormat="1">
      <c r="B3185" s="1082"/>
      <c r="C3185" s="1083"/>
      <c r="D3185" s="1083"/>
      <c r="E3185" s="1101"/>
      <c r="F3185" s="1084"/>
    </row>
    <row r="3186" spans="2:6" s="1081" customFormat="1">
      <c r="B3186" s="1082"/>
      <c r="C3186" s="1083"/>
      <c r="D3186" s="1083"/>
      <c r="E3186" s="1101"/>
      <c r="F3186" s="1084"/>
    </row>
    <row r="3187" spans="2:6" s="1081" customFormat="1">
      <c r="B3187" s="1082"/>
      <c r="C3187" s="1083"/>
      <c r="D3187" s="1083"/>
      <c r="E3187" s="1101"/>
      <c r="F3187" s="1084"/>
    </row>
    <row r="3188" spans="2:6" s="1081" customFormat="1">
      <c r="B3188" s="1082"/>
      <c r="C3188" s="1083"/>
      <c r="D3188" s="1083"/>
      <c r="E3188" s="1101"/>
      <c r="F3188" s="1084"/>
    </row>
    <row r="3189" spans="2:6" s="1081" customFormat="1">
      <c r="B3189" s="1082"/>
      <c r="C3189" s="1083"/>
      <c r="D3189" s="1083"/>
      <c r="E3189" s="1101"/>
      <c r="F3189" s="1084"/>
    </row>
    <row r="3190" spans="2:6" s="1081" customFormat="1">
      <c r="B3190" s="1082"/>
      <c r="C3190" s="1083"/>
      <c r="D3190" s="1083"/>
      <c r="E3190" s="1101"/>
      <c r="F3190" s="1084"/>
    </row>
    <row r="3191" spans="2:6" s="1081" customFormat="1">
      <c r="B3191" s="1082"/>
      <c r="C3191" s="1083"/>
      <c r="D3191" s="1083"/>
      <c r="E3191" s="1101"/>
      <c r="F3191" s="1084"/>
    </row>
    <row r="3192" spans="2:6" s="1081" customFormat="1">
      <c r="B3192" s="1082"/>
      <c r="C3192" s="1083"/>
      <c r="D3192" s="1083"/>
      <c r="E3192" s="1101"/>
      <c r="F3192" s="1084"/>
    </row>
    <row r="3193" spans="2:6" s="1081" customFormat="1">
      <c r="B3193" s="1082"/>
      <c r="C3193" s="1083"/>
      <c r="D3193" s="1083"/>
      <c r="E3193" s="1101"/>
      <c r="F3193" s="1084"/>
    </row>
    <row r="3194" spans="2:6" s="1081" customFormat="1">
      <c r="B3194" s="1082"/>
      <c r="C3194" s="1083"/>
      <c r="D3194" s="1083"/>
      <c r="E3194" s="1101"/>
      <c r="F3194" s="1084"/>
    </row>
    <row r="3195" spans="2:6" s="1081" customFormat="1">
      <c r="B3195" s="1082"/>
      <c r="C3195" s="1083"/>
      <c r="D3195" s="1083"/>
      <c r="E3195" s="1101"/>
      <c r="F3195" s="1084"/>
    </row>
    <row r="3196" spans="2:6" s="1081" customFormat="1">
      <c r="B3196" s="1082"/>
      <c r="C3196" s="1083"/>
      <c r="D3196" s="1083"/>
      <c r="E3196" s="1101"/>
      <c r="F3196" s="1084"/>
    </row>
    <row r="3197" spans="2:6" s="1081" customFormat="1">
      <c r="B3197" s="1082"/>
      <c r="C3197" s="1083"/>
      <c r="D3197" s="1083"/>
      <c r="E3197" s="1101"/>
      <c r="F3197" s="1084"/>
    </row>
    <row r="3198" spans="2:6" s="1081" customFormat="1">
      <c r="B3198" s="1082"/>
      <c r="C3198" s="1083"/>
      <c r="D3198" s="1083"/>
      <c r="E3198" s="1101"/>
      <c r="F3198" s="1084"/>
    </row>
    <row r="3199" spans="2:6" s="1081" customFormat="1">
      <c r="B3199" s="1082"/>
      <c r="C3199" s="1083"/>
      <c r="D3199" s="1083"/>
      <c r="E3199" s="1101"/>
      <c r="F3199" s="1084"/>
    </row>
    <row r="3200" spans="2:6" s="1081" customFormat="1">
      <c r="B3200" s="1082"/>
      <c r="C3200" s="1083"/>
      <c r="D3200" s="1083"/>
      <c r="E3200" s="1101"/>
      <c r="F3200" s="1084"/>
    </row>
    <row r="3201" spans="2:6" s="1081" customFormat="1">
      <c r="B3201" s="1082"/>
      <c r="C3201" s="1083"/>
      <c r="D3201" s="1083"/>
      <c r="E3201" s="1101"/>
      <c r="F3201" s="1084"/>
    </row>
    <row r="3202" spans="2:6" s="1081" customFormat="1">
      <c r="B3202" s="1082"/>
      <c r="C3202" s="1083"/>
      <c r="D3202" s="1083"/>
      <c r="E3202" s="1101"/>
      <c r="F3202" s="1084"/>
    </row>
    <row r="3203" spans="2:6" s="1081" customFormat="1">
      <c r="B3203" s="1082"/>
      <c r="C3203" s="1083"/>
      <c r="D3203" s="1083"/>
      <c r="E3203" s="1101"/>
      <c r="F3203" s="1084"/>
    </row>
    <row r="3204" spans="2:6" s="1081" customFormat="1">
      <c r="B3204" s="1082"/>
      <c r="C3204" s="1083"/>
      <c r="D3204" s="1083"/>
      <c r="E3204" s="1101"/>
      <c r="F3204" s="1084"/>
    </row>
    <row r="3205" spans="2:6" s="1081" customFormat="1">
      <c r="B3205" s="1082"/>
      <c r="C3205" s="1083"/>
      <c r="D3205" s="1083"/>
      <c r="E3205" s="1101"/>
      <c r="F3205" s="1084"/>
    </row>
    <row r="3206" spans="2:6" s="1081" customFormat="1">
      <c r="B3206" s="1082"/>
      <c r="C3206" s="1083"/>
      <c r="D3206" s="1083"/>
      <c r="E3206" s="1101"/>
      <c r="F3206" s="1084"/>
    </row>
    <row r="3207" spans="2:6" s="1081" customFormat="1">
      <c r="B3207" s="1082"/>
      <c r="C3207" s="1083"/>
      <c r="D3207" s="1083"/>
      <c r="E3207" s="1101"/>
      <c r="F3207" s="1084"/>
    </row>
    <row r="3208" spans="2:6" s="1081" customFormat="1">
      <c r="B3208" s="1082"/>
      <c r="C3208" s="1083"/>
      <c r="D3208" s="1083"/>
      <c r="E3208" s="1101"/>
      <c r="F3208" s="1084"/>
    </row>
    <row r="3209" spans="2:6" s="1081" customFormat="1">
      <c r="B3209" s="1082"/>
      <c r="C3209" s="1083"/>
      <c r="D3209" s="1083"/>
      <c r="E3209" s="1101"/>
      <c r="F3209" s="1084"/>
    </row>
    <row r="3210" spans="2:6" s="1081" customFormat="1">
      <c r="B3210" s="1082"/>
      <c r="C3210" s="1083"/>
      <c r="D3210" s="1083"/>
      <c r="E3210" s="1101"/>
      <c r="F3210" s="1084"/>
    </row>
    <row r="3211" spans="2:6" s="1081" customFormat="1">
      <c r="B3211" s="1082"/>
      <c r="C3211" s="1083"/>
      <c r="D3211" s="1083"/>
      <c r="E3211" s="1101"/>
      <c r="F3211" s="1084"/>
    </row>
    <row r="3212" spans="2:6" s="1081" customFormat="1">
      <c r="B3212" s="1082"/>
      <c r="C3212" s="1083"/>
      <c r="D3212" s="1083"/>
      <c r="E3212" s="1101"/>
      <c r="F3212" s="1084"/>
    </row>
    <row r="3213" spans="2:6" s="1081" customFormat="1">
      <c r="B3213" s="1082"/>
      <c r="C3213" s="1083"/>
      <c r="D3213" s="1083"/>
      <c r="E3213" s="1101"/>
      <c r="F3213" s="1084"/>
    </row>
    <row r="3214" spans="2:6" s="1081" customFormat="1">
      <c r="B3214" s="1082"/>
      <c r="C3214" s="1083"/>
      <c r="D3214" s="1083"/>
      <c r="E3214" s="1101"/>
      <c r="F3214" s="1084"/>
    </row>
    <row r="3215" spans="2:6" s="1081" customFormat="1">
      <c r="B3215" s="1082"/>
      <c r="C3215" s="1083"/>
      <c r="D3215" s="1083"/>
      <c r="E3215" s="1101"/>
      <c r="F3215" s="1084"/>
    </row>
    <row r="3216" spans="2:6" s="1081" customFormat="1">
      <c r="B3216" s="1082"/>
      <c r="C3216" s="1083"/>
      <c r="D3216" s="1083"/>
      <c r="E3216" s="1101"/>
      <c r="F3216" s="1084"/>
    </row>
    <row r="3217" spans="2:6" s="1081" customFormat="1">
      <c r="B3217" s="1082"/>
      <c r="C3217" s="1083"/>
      <c r="D3217" s="1083"/>
      <c r="E3217" s="1101"/>
      <c r="F3217" s="1084"/>
    </row>
    <row r="3218" spans="2:6" s="1081" customFormat="1">
      <c r="B3218" s="1082"/>
      <c r="C3218" s="1083"/>
      <c r="D3218" s="1083"/>
      <c r="E3218" s="1101"/>
      <c r="F3218" s="1084"/>
    </row>
    <row r="3219" spans="2:6" s="1081" customFormat="1">
      <c r="B3219" s="1082"/>
      <c r="C3219" s="1083"/>
      <c r="D3219" s="1083"/>
      <c r="E3219" s="1101"/>
      <c r="F3219" s="1084"/>
    </row>
    <row r="3220" spans="2:6" s="1081" customFormat="1">
      <c r="B3220" s="1082"/>
      <c r="C3220" s="1083"/>
      <c r="D3220" s="1083"/>
      <c r="E3220" s="1101"/>
      <c r="F3220" s="1084"/>
    </row>
    <row r="3221" spans="2:6" s="1081" customFormat="1">
      <c r="B3221" s="1082"/>
      <c r="C3221" s="1083"/>
      <c r="D3221" s="1083"/>
      <c r="E3221" s="1101"/>
      <c r="F3221" s="1084"/>
    </row>
    <row r="3222" spans="2:6" s="1081" customFormat="1">
      <c r="B3222" s="1082"/>
      <c r="C3222" s="1083"/>
      <c r="D3222" s="1083"/>
      <c r="E3222" s="1101"/>
      <c r="F3222" s="1084"/>
    </row>
    <row r="3223" spans="2:6" s="1081" customFormat="1">
      <c r="B3223" s="1082"/>
      <c r="C3223" s="1083"/>
      <c r="D3223" s="1083"/>
      <c r="E3223" s="1101"/>
      <c r="F3223" s="1084"/>
    </row>
    <row r="3224" spans="2:6" s="1081" customFormat="1">
      <c r="B3224" s="1082"/>
      <c r="C3224" s="1083"/>
      <c r="D3224" s="1083"/>
      <c r="E3224" s="1101"/>
      <c r="F3224" s="1084"/>
    </row>
    <row r="3225" spans="2:6" s="1081" customFormat="1">
      <c r="B3225" s="1082"/>
      <c r="C3225" s="1083"/>
      <c r="D3225" s="1083"/>
      <c r="E3225" s="1101"/>
      <c r="F3225" s="1084"/>
    </row>
    <row r="3226" spans="2:6" s="1081" customFormat="1">
      <c r="B3226" s="1082"/>
      <c r="C3226" s="1083"/>
      <c r="D3226" s="1083"/>
      <c r="E3226" s="1101"/>
      <c r="F3226" s="1084"/>
    </row>
    <row r="3227" spans="2:6" s="1081" customFormat="1">
      <c r="B3227" s="1082"/>
      <c r="C3227" s="1083"/>
      <c r="D3227" s="1083"/>
      <c r="E3227" s="1101"/>
      <c r="F3227" s="1084"/>
    </row>
    <row r="3228" spans="2:6" s="1081" customFormat="1">
      <c r="B3228" s="1082"/>
      <c r="C3228" s="1083"/>
      <c r="D3228" s="1083"/>
      <c r="E3228" s="1101"/>
      <c r="F3228" s="1084"/>
    </row>
    <row r="3229" spans="2:6" s="1081" customFormat="1">
      <c r="B3229" s="1082"/>
      <c r="C3229" s="1083"/>
      <c r="D3229" s="1083"/>
      <c r="E3229" s="1101"/>
      <c r="F3229" s="1084"/>
    </row>
    <row r="3230" spans="2:6" s="1081" customFormat="1">
      <c r="B3230" s="1082"/>
      <c r="C3230" s="1083"/>
      <c r="D3230" s="1083"/>
      <c r="E3230" s="1101"/>
      <c r="F3230" s="1084"/>
    </row>
    <row r="3231" spans="2:6" s="1081" customFormat="1">
      <c r="B3231" s="1082"/>
      <c r="C3231" s="1083"/>
      <c r="D3231" s="1083"/>
      <c r="E3231" s="1101"/>
      <c r="F3231" s="1084"/>
    </row>
    <row r="3232" spans="2:6" s="1081" customFormat="1">
      <c r="B3232" s="1082"/>
      <c r="C3232" s="1083"/>
      <c r="D3232" s="1083"/>
      <c r="E3232" s="1101"/>
      <c r="F3232" s="1084"/>
    </row>
    <row r="3233" spans="2:6" s="1081" customFormat="1">
      <c r="B3233" s="1082"/>
      <c r="C3233" s="1083"/>
      <c r="D3233" s="1083"/>
      <c r="E3233" s="1101"/>
      <c r="F3233" s="1084"/>
    </row>
    <row r="3234" spans="2:6" s="1081" customFormat="1">
      <c r="B3234" s="1082"/>
      <c r="C3234" s="1083"/>
      <c r="D3234" s="1083"/>
      <c r="E3234" s="1101"/>
      <c r="F3234" s="1084"/>
    </row>
    <row r="3235" spans="2:6" s="1081" customFormat="1">
      <c r="B3235" s="1082"/>
      <c r="C3235" s="1083"/>
      <c r="D3235" s="1083"/>
      <c r="E3235" s="1101"/>
      <c r="F3235" s="1084"/>
    </row>
    <row r="3236" spans="2:6" s="1081" customFormat="1">
      <c r="B3236" s="1082"/>
      <c r="C3236" s="1083"/>
      <c r="D3236" s="1083"/>
      <c r="E3236" s="1101"/>
      <c r="F3236" s="1084"/>
    </row>
    <row r="3237" spans="2:6" s="1081" customFormat="1">
      <c r="B3237" s="1082"/>
      <c r="C3237" s="1083"/>
      <c r="D3237" s="1083"/>
      <c r="E3237" s="1101"/>
      <c r="F3237" s="1084"/>
    </row>
    <row r="3238" spans="2:6" s="1081" customFormat="1">
      <c r="B3238" s="1082"/>
      <c r="C3238" s="1083"/>
      <c r="D3238" s="1083"/>
      <c r="E3238" s="1101"/>
      <c r="F3238" s="1084"/>
    </row>
    <row r="3239" spans="2:6" s="1081" customFormat="1">
      <c r="B3239" s="1082"/>
      <c r="C3239" s="1083"/>
      <c r="D3239" s="1083"/>
      <c r="E3239" s="1101"/>
      <c r="F3239" s="1084"/>
    </row>
    <row r="3240" spans="2:6" s="1081" customFormat="1">
      <c r="B3240" s="1082"/>
      <c r="C3240" s="1083"/>
      <c r="D3240" s="1083"/>
      <c r="E3240" s="1101"/>
      <c r="F3240" s="1084"/>
    </row>
    <row r="3241" spans="2:6" s="1081" customFormat="1">
      <c r="B3241" s="1082"/>
      <c r="C3241" s="1083"/>
      <c r="D3241" s="1083"/>
      <c r="E3241" s="1101"/>
      <c r="F3241" s="1084"/>
    </row>
    <row r="3242" spans="2:6" s="1081" customFormat="1">
      <c r="B3242" s="1082"/>
      <c r="C3242" s="1083"/>
      <c r="D3242" s="1083"/>
      <c r="E3242" s="1101"/>
      <c r="F3242" s="1084"/>
    </row>
    <row r="3243" spans="2:6" s="1081" customFormat="1">
      <c r="B3243" s="1082"/>
      <c r="C3243" s="1083"/>
      <c r="D3243" s="1083"/>
      <c r="E3243" s="1101"/>
      <c r="F3243" s="1084"/>
    </row>
    <row r="3244" spans="2:6" s="1081" customFormat="1">
      <c r="B3244" s="1082"/>
      <c r="C3244" s="1083"/>
      <c r="D3244" s="1083"/>
      <c r="E3244" s="1101"/>
      <c r="F3244" s="1084"/>
    </row>
    <row r="3245" spans="2:6" s="1081" customFormat="1">
      <c r="B3245" s="1082"/>
      <c r="C3245" s="1083"/>
      <c r="D3245" s="1083"/>
      <c r="E3245" s="1101"/>
      <c r="F3245" s="1084"/>
    </row>
    <row r="3246" spans="2:6" s="1081" customFormat="1">
      <c r="B3246" s="1082"/>
      <c r="C3246" s="1083"/>
      <c r="D3246" s="1083"/>
      <c r="E3246" s="1101"/>
      <c r="F3246" s="1084"/>
    </row>
    <row r="3247" spans="2:6" s="1081" customFormat="1">
      <c r="B3247" s="1082"/>
      <c r="C3247" s="1083"/>
      <c r="D3247" s="1083"/>
      <c r="E3247" s="1101"/>
      <c r="F3247" s="1084"/>
    </row>
    <row r="3248" spans="2:6" s="1081" customFormat="1">
      <c r="B3248" s="1082"/>
      <c r="C3248" s="1083"/>
      <c r="D3248" s="1083"/>
      <c r="E3248" s="1101"/>
      <c r="F3248" s="1084"/>
    </row>
    <row r="3249" spans="2:6" s="1081" customFormat="1">
      <c r="B3249" s="1082"/>
      <c r="C3249" s="1083"/>
      <c r="D3249" s="1083"/>
      <c r="E3249" s="1101"/>
      <c r="F3249" s="1084"/>
    </row>
    <row r="3250" spans="2:6" s="1081" customFormat="1">
      <c r="B3250" s="1082"/>
      <c r="C3250" s="1083"/>
      <c r="D3250" s="1083"/>
      <c r="E3250" s="1101"/>
      <c r="F3250" s="1084"/>
    </row>
    <row r="3251" spans="2:6" s="1081" customFormat="1">
      <c r="B3251" s="1082"/>
      <c r="C3251" s="1083"/>
      <c r="D3251" s="1083"/>
      <c r="E3251" s="1101"/>
      <c r="F3251" s="1084"/>
    </row>
    <row r="3252" spans="2:6" s="1081" customFormat="1">
      <c r="B3252" s="1082"/>
      <c r="C3252" s="1083"/>
      <c r="D3252" s="1083"/>
      <c r="E3252" s="1101"/>
      <c r="F3252" s="1084"/>
    </row>
    <row r="3253" spans="2:6" s="1081" customFormat="1">
      <c r="B3253" s="1082"/>
      <c r="C3253" s="1083"/>
      <c r="D3253" s="1083"/>
      <c r="E3253" s="1101"/>
      <c r="F3253" s="1084"/>
    </row>
    <row r="3254" spans="2:6" s="1081" customFormat="1">
      <c r="B3254" s="1082"/>
      <c r="C3254" s="1083"/>
      <c r="D3254" s="1083"/>
      <c r="E3254" s="1101"/>
      <c r="F3254" s="1084"/>
    </row>
    <row r="3255" spans="2:6" s="1081" customFormat="1">
      <c r="B3255" s="1082"/>
      <c r="C3255" s="1083"/>
      <c r="D3255" s="1083"/>
      <c r="E3255" s="1101"/>
      <c r="F3255" s="1084"/>
    </row>
    <row r="3256" spans="2:6" s="1081" customFormat="1">
      <c r="B3256" s="1082"/>
      <c r="C3256" s="1083"/>
      <c r="D3256" s="1083"/>
      <c r="E3256" s="1101"/>
      <c r="F3256" s="1084"/>
    </row>
    <row r="3257" spans="2:6" s="1081" customFormat="1">
      <c r="B3257" s="1082"/>
      <c r="C3257" s="1083"/>
      <c r="D3257" s="1083"/>
      <c r="E3257" s="1101"/>
      <c r="F3257" s="1084"/>
    </row>
    <row r="3258" spans="2:6" s="1081" customFormat="1">
      <c r="B3258" s="1082"/>
      <c r="C3258" s="1083"/>
      <c r="D3258" s="1083"/>
      <c r="E3258" s="1101"/>
      <c r="F3258" s="1084"/>
    </row>
    <row r="3259" spans="2:6" s="1081" customFormat="1">
      <c r="B3259" s="1082"/>
      <c r="C3259" s="1083"/>
      <c r="D3259" s="1083"/>
      <c r="E3259" s="1101"/>
      <c r="F3259" s="1084"/>
    </row>
    <row r="3260" spans="2:6" s="1081" customFormat="1">
      <c r="B3260" s="1082"/>
      <c r="C3260" s="1083"/>
      <c r="D3260" s="1083"/>
      <c r="E3260" s="1101"/>
      <c r="F3260" s="1084"/>
    </row>
    <row r="3261" spans="2:6" s="1081" customFormat="1">
      <c r="B3261" s="1082"/>
      <c r="C3261" s="1083"/>
      <c r="D3261" s="1083"/>
      <c r="E3261" s="1101"/>
      <c r="F3261" s="1084"/>
    </row>
    <row r="3262" spans="2:6" s="1081" customFormat="1">
      <c r="B3262" s="1082"/>
      <c r="C3262" s="1083"/>
      <c r="D3262" s="1083"/>
      <c r="E3262" s="1101"/>
      <c r="F3262" s="1084"/>
    </row>
    <row r="3263" spans="2:6" s="1081" customFormat="1">
      <c r="B3263" s="1082"/>
      <c r="C3263" s="1083"/>
      <c r="D3263" s="1083"/>
      <c r="E3263" s="1101"/>
      <c r="F3263" s="1084"/>
    </row>
    <row r="3264" spans="2:6" s="1081" customFormat="1">
      <c r="B3264" s="1082"/>
      <c r="C3264" s="1083"/>
      <c r="D3264" s="1083"/>
      <c r="E3264" s="1101"/>
      <c r="F3264" s="1084"/>
    </row>
    <row r="3265" spans="2:6" s="1081" customFormat="1">
      <c r="B3265" s="1082"/>
      <c r="C3265" s="1083"/>
      <c r="D3265" s="1083"/>
      <c r="E3265" s="1101"/>
      <c r="F3265" s="1084"/>
    </row>
    <row r="3266" spans="2:6" s="1081" customFormat="1">
      <c r="B3266" s="1082"/>
      <c r="C3266" s="1083"/>
      <c r="D3266" s="1083"/>
      <c r="E3266" s="1101"/>
      <c r="F3266" s="1084"/>
    </row>
    <row r="3267" spans="2:6" s="1081" customFormat="1">
      <c r="B3267" s="1082"/>
      <c r="C3267" s="1083"/>
      <c r="D3267" s="1083"/>
      <c r="E3267" s="1101"/>
      <c r="F3267" s="1084"/>
    </row>
    <row r="3268" spans="2:6" s="1081" customFormat="1">
      <c r="B3268" s="1082"/>
      <c r="C3268" s="1083"/>
      <c r="D3268" s="1083"/>
      <c r="E3268" s="1101"/>
      <c r="F3268" s="1084"/>
    </row>
    <row r="3269" spans="2:6" s="1081" customFormat="1">
      <c r="B3269" s="1082"/>
      <c r="C3269" s="1083"/>
      <c r="D3269" s="1083"/>
      <c r="E3269" s="1101"/>
      <c r="F3269" s="1084"/>
    </row>
    <row r="3270" spans="2:6" s="1081" customFormat="1">
      <c r="B3270" s="1082"/>
      <c r="C3270" s="1083"/>
      <c r="D3270" s="1083"/>
      <c r="E3270" s="1101"/>
      <c r="F3270" s="1084"/>
    </row>
    <row r="3271" spans="2:6" s="1081" customFormat="1">
      <c r="B3271" s="1082"/>
      <c r="C3271" s="1083"/>
      <c r="D3271" s="1083"/>
      <c r="E3271" s="1101"/>
      <c r="F3271" s="1084"/>
    </row>
    <row r="3272" spans="2:6" s="1081" customFormat="1">
      <c r="B3272" s="1082"/>
      <c r="C3272" s="1083"/>
      <c r="D3272" s="1083"/>
      <c r="E3272" s="1101"/>
      <c r="F3272" s="1084"/>
    </row>
    <row r="3273" spans="2:6" s="1081" customFormat="1">
      <c r="B3273" s="1082"/>
      <c r="C3273" s="1083"/>
      <c r="D3273" s="1083"/>
      <c r="E3273" s="1101"/>
      <c r="F3273" s="1084"/>
    </row>
    <row r="3274" spans="2:6" s="1081" customFormat="1">
      <c r="B3274" s="1082"/>
      <c r="C3274" s="1083"/>
      <c r="D3274" s="1083"/>
      <c r="E3274" s="1101"/>
      <c r="F3274" s="1084"/>
    </row>
    <row r="3275" spans="2:6" s="1081" customFormat="1">
      <c r="B3275" s="1082"/>
      <c r="C3275" s="1083"/>
      <c r="D3275" s="1083"/>
      <c r="E3275" s="1101"/>
      <c r="F3275" s="1084"/>
    </row>
    <row r="3276" spans="2:6" s="1081" customFormat="1">
      <c r="B3276" s="1082"/>
      <c r="C3276" s="1083"/>
      <c r="D3276" s="1083"/>
      <c r="E3276" s="1101"/>
      <c r="F3276" s="1084"/>
    </row>
    <row r="3277" spans="2:6" s="1081" customFormat="1">
      <c r="B3277" s="1082"/>
      <c r="C3277" s="1083"/>
      <c r="D3277" s="1083"/>
      <c r="E3277" s="1101"/>
      <c r="F3277" s="1084"/>
    </row>
    <row r="3278" spans="2:6" s="1081" customFormat="1">
      <c r="B3278" s="1082"/>
      <c r="C3278" s="1083"/>
      <c r="D3278" s="1083"/>
      <c r="E3278" s="1101"/>
      <c r="F3278" s="1084"/>
    </row>
    <row r="3279" spans="2:6" s="1081" customFormat="1">
      <c r="B3279" s="1082"/>
      <c r="C3279" s="1083"/>
      <c r="D3279" s="1083"/>
      <c r="E3279" s="1101"/>
      <c r="F3279" s="1084"/>
    </row>
    <row r="3280" spans="2:6" s="1081" customFormat="1">
      <c r="B3280" s="1082"/>
      <c r="C3280" s="1083"/>
      <c r="D3280" s="1083"/>
      <c r="E3280" s="1101"/>
      <c r="F3280" s="1084"/>
    </row>
    <row r="3281" spans="2:6" s="1081" customFormat="1">
      <c r="B3281" s="1082"/>
      <c r="C3281" s="1083"/>
      <c r="D3281" s="1083"/>
      <c r="E3281" s="1101"/>
      <c r="F3281" s="1084"/>
    </row>
    <row r="3282" spans="2:6" s="1081" customFormat="1">
      <c r="B3282" s="1082"/>
      <c r="C3282" s="1083"/>
      <c r="D3282" s="1083"/>
      <c r="E3282" s="1101"/>
      <c r="F3282" s="1084"/>
    </row>
    <row r="3283" spans="2:6" s="1081" customFormat="1">
      <c r="B3283" s="1082"/>
      <c r="C3283" s="1083"/>
      <c r="D3283" s="1083"/>
      <c r="E3283" s="1101"/>
      <c r="F3283" s="1084"/>
    </row>
    <row r="3284" spans="2:6" s="1081" customFormat="1">
      <c r="B3284" s="1082"/>
      <c r="C3284" s="1083"/>
      <c r="D3284" s="1083"/>
      <c r="E3284" s="1101"/>
      <c r="F3284" s="1084"/>
    </row>
    <row r="3285" spans="2:6" s="1081" customFormat="1">
      <c r="B3285" s="1082"/>
      <c r="C3285" s="1083"/>
      <c r="D3285" s="1083"/>
      <c r="E3285" s="1101"/>
      <c r="F3285" s="1084"/>
    </row>
    <row r="3286" spans="2:6" s="1081" customFormat="1">
      <c r="B3286" s="1082"/>
      <c r="C3286" s="1083"/>
      <c r="D3286" s="1083"/>
      <c r="E3286" s="1101"/>
      <c r="F3286" s="1084"/>
    </row>
    <row r="3287" spans="2:6" s="1081" customFormat="1">
      <c r="B3287" s="1082"/>
      <c r="C3287" s="1083"/>
      <c r="D3287" s="1083"/>
      <c r="E3287" s="1101"/>
      <c r="F3287" s="1084"/>
    </row>
    <row r="3288" spans="2:6" s="1081" customFormat="1">
      <c r="B3288" s="1082"/>
      <c r="C3288" s="1083"/>
      <c r="D3288" s="1083"/>
      <c r="E3288" s="1101"/>
      <c r="F3288" s="1084"/>
    </row>
    <row r="3289" spans="2:6" s="1081" customFormat="1">
      <c r="B3289" s="1082"/>
      <c r="C3289" s="1083"/>
      <c r="D3289" s="1083"/>
      <c r="E3289" s="1101"/>
      <c r="F3289" s="1084"/>
    </row>
    <row r="3290" spans="2:6" s="1081" customFormat="1">
      <c r="B3290" s="1082"/>
      <c r="C3290" s="1083"/>
      <c r="D3290" s="1083"/>
      <c r="E3290" s="1101"/>
      <c r="F3290" s="1084"/>
    </row>
    <row r="3291" spans="2:6" s="1081" customFormat="1">
      <c r="B3291" s="1082"/>
      <c r="C3291" s="1083"/>
      <c r="D3291" s="1083"/>
      <c r="E3291" s="1101"/>
      <c r="F3291" s="1084"/>
    </row>
    <row r="3292" spans="2:6" s="1081" customFormat="1">
      <c r="B3292" s="1082"/>
      <c r="C3292" s="1083"/>
      <c r="D3292" s="1083"/>
      <c r="E3292" s="1101"/>
      <c r="F3292" s="1084"/>
    </row>
    <row r="3293" spans="2:6" s="1081" customFormat="1">
      <c r="B3293" s="1082"/>
      <c r="C3293" s="1083"/>
      <c r="D3293" s="1083"/>
      <c r="E3293" s="1101"/>
      <c r="F3293" s="1084"/>
    </row>
    <row r="3294" spans="2:6" s="1081" customFormat="1">
      <c r="B3294" s="1082"/>
      <c r="C3294" s="1083"/>
      <c r="D3294" s="1083"/>
      <c r="E3294" s="1101"/>
      <c r="F3294" s="1084"/>
    </row>
    <row r="3295" spans="2:6" s="1081" customFormat="1">
      <c r="B3295" s="1082"/>
      <c r="C3295" s="1083"/>
      <c r="D3295" s="1083"/>
      <c r="E3295" s="1101"/>
      <c r="F3295" s="1084"/>
    </row>
    <row r="3296" spans="2:6" s="1081" customFormat="1">
      <c r="B3296" s="1082"/>
      <c r="C3296" s="1083"/>
      <c r="D3296" s="1083"/>
      <c r="E3296" s="1101"/>
      <c r="F3296" s="1084"/>
    </row>
    <row r="3297" spans="2:6" s="1081" customFormat="1">
      <c r="B3297" s="1082"/>
      <c r="C3297" s="1083"/>
      <c r="D3297" s="1083"/>
      <c r="E3297" s="1101"/>
      <c r="F3297" s="1084"/>
    </row>
    <row r="3298" spans="2:6" s="1081" customFormat="1">
      <c r="B3298" s="1082"/>
      <c r="C3298" s="1083"/>
      <c r="D3298" s="1083"/>
      <c r="E3298" s="1101"/>
      <c r="F3298" s="1084"/>
    </row>
    <row r="3299" spans="2:6" s="1081" customFormat="1">
      <c r="B3299" s="1082"/>
      <c r="C3299" s="1083"/>
      <c r="D3299" s="1083"/>
      <c r="E3299" s="1101"/>
      <c r="F3299" s="1084"/>
    </row>
    <row r="3300" spans="2:6" s="1081" customFormat="1">
      <c r="B3300" s="1082"/>
      <c r="C3300" s="1083"/>
      <c r="D3300" s="1083"/>
      <c r="E3300" s="1101"/>
      <c r="F3300" s="1084"/>
    </row>
    <row r="3301" spans="2:6" s="1081" customFormat="1">
      <c r="B3301" s="1082"/>
      <c r="C3301" s="1083"/>
      <c r="D3301" s="1083"/>
      <c r="E3301" s="1101"/>
      <c r="F3301" s="1084"/>
    </row>
    <row r="3302" spans="2:6" s="1081" customFormat="1">
      <c r="B3302" s="1082"/>
      <c r="C3302" s="1083"/>
      <c r="D3302" s="1083"/>
      <c r="E3302" s="1101"/>
      <c r="F3302" s="1084"/>
    </row>
    <row r="3303" spans="2:6" s="1081" customFormat="1">
      <c r="B3303" s="1082"/>
      <c r="C3303" s="1083"/>
      <c r="D3303" s="1083"/>
      <c r="E3303" s="1101"/>
      <c r="F3303" s="1084"/>
    </row>
    <row r="3304" spans="2:6" s="1081" customFormat="1">
      <c r="B3304" s="1082"/>
      <c r="C3304" s="1083"/>
      <c r="D3304" s="1083"/>
      <c r="E3304" s="1101"/>
      <c r="F3304" s="1084"/>
    </row>
    <row r="3305" spans="2:6" s="1081" customFormat="1">
      <c r="B3305" s="1082"/>
      <c r="C3305" s="1083"/>
      <c r="D3305" s="1083"/>
      <c r="E3305" s="1101"/>
      <c r="F3305" s="1084"/>
    </row>
    <row r="3306" spans="2:6" s="1081" customFormat="1">
      <c r="B3306" s="1082"/>
      <c r="C3306" s="1083"/>
      <c r="D3306" s="1083"/>
      <c r="E3306" s="1101"/>
      <c r="F3306" s="1084"/>
    </row>
    <row r="3307" spans="2:6" s="1081" customFormat="1">
      <c r="B3307" s="1082"/>
      <c r="C3307" s="1083"/>
      <c r="D3307" s="1083"/>
      <c r="E3307" s="1101"/>
      <c r="F3307" s="1084"/>
    </row>
    <row r="3308" spans="2:6" s="1081" customFormat="1">
      <c r="B3308" s="1082"/>
      <c r="C3308" s="1083"/>
      <c r="D3308" s="1083"/>
      <c r="E3308" s="1101"/>
      <c r="F3308" s="1084"/>
    </row>
    <row r="3309" spans="2:6" s="1081" customFormat="1">
      <c r="B3309" s="1082"/>
      <c r="C3309" s="1083"/>
      <c r="D3309" s="1083"/>
      <c r="E3309" s="1101"/>
      <c r="F3309" s="1084"/>
    </row>
    <row r="3310" spans="2:6" s="1081" customFormat="1">
      <c r="B3310" s="1082"/>
      <c r="C3310" s="1083"/>
      <c r="D3310" s="1083"/>
      <c r="E3310" s="1101"/>
      <c r="F3310" s="1084"/>
    </row>
    <row r="3311" spans="2:6" s="1081" customFormat="1">
      <c r="B3311" s="1082"/>
      <c r="C3311" s="1083"/>
      <c r="D3311" s="1083"/>
      <c r="E3311" s="1101"/>
      <c r="F3311" s="1084"/>
    </row>
    <row r="3312" spans="2:6" s="1081" customFormat="1">
      <c r="B3312" s="1082"/>
      <c r="C3312" s="1083"/>
      <c r="D3312" s="1083"/>
      <c r="E3312" s="1101"/>
      <c r="F3312" s="1084"/>
    </row>
    <row r="3313" spans="2:6" s="1081" customFormat="1">
      <c r="B3313" s="1082"/>
      <c r="C3313" s="1083"/>
      <c r="D3313" s="1083"/>
      <c r="E3313" s="1101"/>
      <c r="F3313" s="1084"/>
    </row>
    <row r="3314" spans="2:6" s="1081" customFormat="1">
      <c r="B3314" s="1082"/>
      <c r="C3314" s="1083"/>
      <c r="D3314" s="1083"/>
      <c r="E3314" s="1101"/>
      <c r="F3314" s="1084"/>
    </row>
    <row r="3315" spans="2:6" s="1081" customFormat="1">
      <c r="B3315" s="1082"/>
      <c r="C3315" s="1083"/>
      <c r="D3315" s="1083"/>
      <c r="E3315" s="1101"/>
      <c r="F3315" s="1084"/>
    </row>
    <row r="3316" spans="2:6" s="1081" customFormat="1">
      <c r="B3316" s="1082"/>
      <c r="C3316" s="1083"/>
      <c r="D3316" s="1083"/>
      <c r="E3316" s="1101"/>
      <c r="F3316" s="1084"/>
    </row>
    <row r="3317" spans="2:6" s="1081" customFormat="1">
      <c r="B3317" s="1082"/>
      <c r="C3317" s="1083"/>
      <c r="D3317" s="1083"/>
      <c r="E3317" s="1101"/>
      <c r="F3317" s="1084"/>
    </row>
    <row r="3318" spans="2:6" s="1081" customFormat="1">
      <c r="B3318" s="1082"/>
      <c r="C3318" s="1083"/>
      <c r="D3318" s="1083"/>
      <c r="E3318" s="1101"/>
      <c r="F3318" s="1084"/>
    </row>
    <row r="3319" spans="2:6" s="1081" customFormat="1">
      <c r="B3319" s="1082"/>
      <c r="C3319" s="1083"/>
      <c r="D3319" s="1083"/>
      <c r="E3319" s="1101"/>
      <c r="F3319" s="1084"/>
    </row>
    <row r="3320" spans="2:6" s="1081" customFormat="1">
      <c r="B3320" s="1082"/>
      <c r="C3320" s="1083"/>
      <c r="D3320" s="1083"/>
      <c r="E3320" s="1101"/>
      <c r="F3320" s="1084"/>
    </row>
    <row r="3321" spans="2:6" s="1081" customFormat="1">
      <c r="B3321" s="1082"/>
      <c r="C3321" s="1083"/>
      <c r="D3321" s="1083"/>
      <c r="E3321" s="1101"/>
      <c r="F3321" s="1084"/>
    </row>
    <row r="3322" spans="2:6" s="1081" customFormat="1">
      <c r="B3322" s="1082"/>
      <c r="C3322" s="1083"/>
      <c r="D3322" s="1083"/>
      <c r="E3322" s="1101"/>
      <c r="F3322" s="1084"/>
    </row>
    <row r="3323" spans="2:6" s="1081" customFormat="1">
      <c r="B3323" s="1082"/>
      <c r="C3323" s="1083"/>
      <c r="D3323" s="1083"/>
      <c r="E3323" s="1101"/>
      <c r="F3323" s="1084"/>
    </row>
    <row r="3324" spans="2:6" s="1081" customFormat="1">
      <c r="B3324" s="1082"/>
      <c r="C3324" s="1083"/>
      <c r="D3324" s="1083"/>
      <c r="E3324" s="1101"/>
      <c r="F3324" s="1084"/>
    </row>
    <row r="3325" spans="2:6" s="1081" customFormat="1">
      <c r="B3325" s="1082"/>
      <c r="C3325" s="1083"/>
      <c r="D3325" s="1083"/>
      <c r="E3325" s="1101"/>
      <c r="F3325" s="1084"/>
    </row>
    <row r="3326" spans="2:6" s="1081" customFormat="1">
      <c r="B3326" s="1082"/>
      <c r="C3326" s="1083"/>
      <c r="D3326" s="1083"/>
      <c r="E3326" s="1101"/>
      <c r="F3326" s="1084"/>
    </row>
    <row r="3327" spans="2:6" s="1081" customFormat="1">
      <c r="B3327" s="1082"/>
      <c r="C3327" s="1083"/>
      <c r="D3327" s="1083"/>
      <c r="E3327" s="1101"/>
      <c r="F3327" s="1084"/>
    </row>
    <row r="3328" spans="2:6" s="1081" customFormat="1">
      <c r="B3328" s="1082"/>
      <c r="C3328" s="1083"/>
      <c r="D3328" s="1083"/>
      <c r="E3328" s="1101"/>
      <c r="F3328" s="1084"/>
    </row>
    <row r="3329" spans="2:6" s="1081" customFormat="1">
      <c r="B3329" s="1082"/>
      <c r="C3329" s="1083"/>
      <c r="D3329" s="1083"/>
      <c r="E3329" s="1101"/>
      <c r="F3329" s="1084"/>
    </row>
    <row r="3330" spans="2:6" s="1081" customFormat="1">
      <c r="B3330" s="1082"/>
      <c r="C3330" s="1083"/>
      <c r="D3330" s="1083"/>
      <c r="E3330" s="1101"/>
      <c r="F3330" s="1084"/>
    </row>
    <row r="3331" spans="2:6" s="1081" customFormat="1">
      <c r="B3331" s="1082"/>
      <c r="C3331" s="1083"/>
      <c r="D3331" s="1083"/>
      <c r="E3331" s="1101"/>
      <c r="F3331" s="1084"/>
    </row>
    <row r="3332" spans="2:6" s="1081" customFormat="1">
      <c r="B3332" s="1082"/>
      <c r="C3332" s="1083"/>
      <c r="D3332" s="1083"/>
      <c r="E3332" s="1101"/>
      <c r="F3332" s="1084"/>
    </row>
    <row r="3333" spans="2:6" s="1081" customFormat="1">
      <c r="B3333" s="1082"/>
      <c r="C3333" s="1083"/>
      <c r="D3333" s="1083"/>
      <c r="E3333" s="1101"/>
      <c r="F3333" s="1084"/>
    </row>
    <row r="3334" spans="2:6" s="1081" customFormat="1">
      <c r="B3334" s="1082"/>
      <c r="C3334" s="1083"/>
      <c r="D3334" s="1083"/>
      <c r="E3334" s="1101"/>
      <c r="F3334" s="1084"/>
    </row>
    <row r="3335" spans="2:6" s="1081" customFormat="1">
      <c r="B3335" s="1082"/>
      <c r="C3335" s="1083"/>
      <c r="D3335" s="1083"/>
      <c r="E3335" s="1101"/>
      <c r="F3335" s="1084"/>
    </row>
    <row r="3336" spans="2:6" s="1081" customFormat="1">
      <c r="B3336" s="1082"/>
      <c r="C3336" s="1083"/>
      <c r="D3336" s="1083"/>
      <c r="E3336" s="1101"/>
      <c r="F3336" s="1084"/>
    </row>
    <row r="3337" spans="2:6" s="1081" customFormat="1">
      <c r="B3337" s="1082"/>
      <c r="C3337" s="1083"/>
      <c r="D3337" s="1083"/>
      <c r="E3337" s="1101"/>
      <c r="F3337" s="1084"/>
    </row>
    <row r="3338" spans="2:6" s="1081" customFormat="1">
      <c r="B3338" s="1082"/>
      <c r="C3338" s="1083"/>
      <c r="D3338" s="1083"/>
      <c r="E3338" s="1101"/>
      <c r="F3338" s="1084"/>
    </row>
    <row r="3339" spans="2:6" s="1081" customFormat="1">
      <c r="B3339" s="1082"/>
      <c r="C3339" s="1083"/>
      <c r="D3339" s="1083"/>
      <c r="E3339" s="1101"/>
      <c r="F3339" s="1084"/>
    </row>
    <row r="3340" spans="2:6" s="1081" customFormat="1">
      <c r="B3340" s="1082"/>
      <c r="C3340" s="1083"/>
      <c r="D3340" s="1083"/>
      <c r="E3340" s="1101"/>
      <c r="F3340" s="1084"/>
    </row>
    <row r="3341" spans="2:6" s="1081" customFormat="1">
      <c r="B3341" s="1082"/>
      <c r="C3341" s="1083"/>
      <c r="D3341" s="1083"/>
      <c r="E3341" s="1101"/>
      <c r="F3341" s="1084"/>
    </row>
    <row r="3342" spans="2:6" s="1081" customFormat="1">
      <c r="B3342" s="1082"/>
      <c r="C3342" s="1083"/>
      <c r="D3342" s="1083"/>
      <c r="E3342" s="1101"/>
      <c r="F3342" s="1084"/>
    </row>
    <row r="3343" spans="2:6" s="1081" customFormat="1">
      <c r="B3343" s="1082"/>
      <c r="C3343" s="1083"/>
      <c r="D3343" s="1083"/>
      <c r="E3343" s="1101"/>
      <c r="F3343" s="1084"/>
    </row>
    <row r="3344" spans="2:6" s="1081" customFormat="1">
      <c r="B3344" s="1082"/>
      <c r="C3344" s="1083"/>
      <c r="D3344" s="1083"/>
      <c r="E3344" s="1101"/>
      <c r="F3344" s="1084"/>
    </row>
    <row r="3345" spans="2:6" s="1081" customFormat="1">
      <c r="B3345" s="1082"/>
      <c r="C3345" s="1083"/>
      <c r="D3345" s="1083"/>
      <c r="E3345" s="1101"/>
      <c r="F3345" s="1084"/>
    </row>
    <row r="3346" spans="2:6" s="1081" customFormat="1">
      <c r="B3346" s="1082"/>
      <c r="C3346" s="1083"/>
      <c r="D3346" s="1083"/>
      <c r="E3346" s="1101"/>
      <c r="F3346" s="1084"/>
    </row>
    <row r="3347" spans="2:6" s="1081" customFormat="1">
      <c r="B3347" s="1082"/>
      <c r="C3347" s="1083"/>
      <c r="D3347" s="1083"/>
      <c r="E3347" s="1101"/>
      <c r="F3347" s="1084"/>
    </row>
    <row r="3348" spans="2:6" s="1081" customFormat="1">
      <c r="B3348" s="1082"/>
      <c r="C3348" s="1083"/>
      <c r="D3348" s="1083"/>
      <c r="E3348" s="1101"/>
      <c r="F3348" s="1084"/>
    </row>
    <row r="3349" spans="2:6" s="1081" customFormat="1">
      <c r="B3349" s="1082"/>
      <c r="C3349" s="1083"/>
      <c r="D3349" s="1083"/>
      <c r="E3349" s="1101"/>
      <c r="F3349" s="1084"/>
    </row>
    <row r="3350" spans="2:6" s="1081" customFormat="1">
      <c r="B3350" s="1082"/>
      <c r="C3350" s="1083"/>
      <c r="D3350" s="1083"/>
      <c r="E3350" s="1101"/>
      <c r="F3350" s="1084"/>
    </row>
    <row r="3351" spans="2:6" s="1081" customFormat="1">
      <c r="B3351" s="1082"/>
      <c r="C3351" s="1083"/>
      <c r="D3351" s="1083"/>
      <c r="E3351" s="1101"/>
      <c r="F3351" s="1084"/>
    </row>
    <row r="3352" spans="2:6" s="1081" customFormat="1">
      <c r="B3352" s="1082"/>
      <c r="C3352" s="1083"/>
      <c r="D3352" s="1083"/>
      <c r="E3352" s="1101"/>
      <c r="F3352" s="1084"/>
    </row>
    <row r="3353" spans="2:6" s="1081" customFormat="1">
      <c r="B3353" s="1082"/>
      <c r="C3353" s="1083"/>
      <c r="D3353" s="1083"/>
      <c r="E3353" s="1101"/>
      <c r="F3353" s="1084"/>
    </row>
    <row r="3354" spans="2:6" s="1081" customFormat="1">
      <c r="B3354" s="1082"/>
      <c r="C3354" s="1083"/>
      <c r="D3354" s="1083"/>
      <c r="E3354" s="1101"/>
      <c r="F3354" s="1084"/>
    </row>
    <row r="3355" spans="2:6" s="1081" customFormat="1">
      <c r="B3355" s="1082"/>
      <c r="C3355" s="1083"/>
      <c r="D3355" s="1083"/>
      <c r="E3355" s="1101"/>
      <c r="F3355" s="1084"/>
    </row>
    <row r="3356" spans="2:6" s="1081" customFormat="1">
      <c r="B3356" s="1082"/>
      <c r="C3356" s="1083"/>
      <c r="D3356" s="1083"/>
      <c r="E3356" s="1101"/>
      <c r="F3356" s="1084"/>
    </row>
    <row r="3357" spans="2:6" s="1081" customFormat="1">
      <c r="B3357" s="1082"/>
      <c r="C3357" s="1083"/>
      <c r="D3357" s="1083"/>
      <c r="E3357" s="1101"/>
      <c r="F3357" s="1084"/>
    </row>
    <row r="3358" spans="2:6" s="1081" customFormat="1">
      <c r="B3358" s="1082"/>
      <c r="C3358" s="1083"/>
      <c r="D3358" s="1083"/>
      <c r="E3358" s="1101"/>
      <c r="F3358" s="1084"/>
    </row>
    <row r="3359" spans="2:6" s="1081" customFormat="1">
      <c r="B3359" s="1082"/>
      <c r="C3359" s="1083"/>
      <c r="D3359" s="1083"/>
      <c r="E3359" s="1101"/>
      <c r="F3359" s="1084"/>
    </row>
    <row r="3360" spans="2:6" s="1081" customFormat="1">
      <c r="B3360" s="1082"/>
      <c r="C3360" s="1083"/>
      <c r="D3360" s="1083"/>
      <c r="E3360" s="1101"/>
      <c r="F3360" s="1084"/>
    </row>
    <row r="3361" spans="2:6" s="1081" customFormat="1">
      <c r="B3361" s="1082"/>
      <c r="C3361" s="1083"/>
      <c r="D3361" s="1083"/>
      <c r="E3361" s="1101"/>
      <c r="F3361" s="1084"/>
    </row>
    <row r="3362" spans="2:6" s="1081" customFormat="1">
      <c r="B3362" s="1082"/>
      <c r="C3362" s="1083"/>
      <c r="D3362" s="1083"/>
      <c r="E3362" s="1101"/>
      <c r="F3362" s="1084"/>
    </row>
    <row r="3363" spans="2:6" s="1081" customFormat="1">
      <c r="B3363" s="1082"/>
      <c r="C3363" s="1083"/>
      <c r="D3363" s="1083"/>
      <c r="E3363" s="1101"/>
      <c r="F3363" s="1084"/>
    </row>
    <row r="3364" spans="2:6" s="1081" customFormat="1">
      <c r="B3364" s="1082"/>
      <c r="C3364" s="1083"/>
      <c r="D3364" s="1083"/>
      <c r="E3364" s="1101"/>
      <c r="F3364" s="1084"/>
    </row>
    <row r="3365" spans="2:6" s="1081" customFormat="1">
      <c r="B3365" s="1082"/>
      <c r="C3365" s="1083"/>
      <c r="D3365" s="1083"/>
      <c r="E3365" s="1101"/>
      <c r="F3365" s="1084"/>
    </row>
    <row r="3366" spans="2:6" s="1081" customFormat="1">
      <c r="B3366" s="1082"/>
      <c r="C3366" s="1083"/>
      <c r="D3366" s="1083"/>
      <c r="E3366" s="1101"/>
      <c r="F3366" s="1084"/>
    </row>
    <row r="3367" spans="2:6" s="1081" customFormat="1">
      <c r="B3367" s="1082"/>
      <c r="C3367" s="1083"/>
      <c r="D3367" s="1083"/>
      <c r="E3367" s="1101"/>
      <c r="F3367" s="1084"/>
    </row>
    <row r="3368" spans="2:6" s="1081" customFormat="1">
      <c r="B3368" s="1082"/>
      <c r="C3368" s="1083"/>
      <c r="D3368" s="1083"/>
      <c r="E3368" s="1101"/>
      <c r="F3368" s="1084"/>
    </row>
    <row r="3369" spans="2:6" s="1081" customFormat="1">
      <c r="B3369" s="1082"/>
      <c r="C3369" s="1083"/>
      <c r="D3369" s="1083"/>
      <c r="E3369" s="1101"/>
      <c r="F3369" s="1084"/>
    </row>
    <row r="3370" spans="2:6" s="1081" customFormat="1">
      <c r="B3370" s="1082"/>
      <c r="C3370" s="1083"/>
      <c r="D3370" s="1083"/>
      <c r="E3370" s="1101"/>
      <c r="F3370" s="1084"/>
    </row>
    <row r="3371" spans="2:6" s="1081" customFormat="1">
      <c r="B3371" s="1082"/>
      <c r="C3371" s="1083"/>
      <c r="D3371" s="1083"/>
      <c r="E3371" s="1101"/>
      <c r="F3371" s="1084"/>
    </row>
    <row r="3372" spans="2:6" s="1081" customFormat="1">
      <c r="B3372" s="1082"/>
      <c r="C3372" s="1083"/>
      <c r="D3372" s="1083"/>
      <c r="E3372" s="1101"/>
      <c r="F3372" s="1084"/>
    </row>
    <row r="3373" spans="2:6" s="1081" customFormat="1">
      <c r="B3373" s="1082"/>
      <c r="C3373" s="1083"/>
      <c r="D3373" s="1083"/>
      <c r="E3373" s="1101"/>
      <c r="F3373" s="1084"/>
    </row>
    <row r="3374" spans="2:6" s="1081" customFormat="1">
      <c r="B3374" s="1082"/>
      <c r="C3374" s="1083"/>
      <c r="D3374" s="1083"/>
      <c r="E3374" s="1101"/>
      <c r="F3374" s="1084"/>
    </row>
    <row r="3375" spans="2:6" s="1081" customFormat="1">
      <c r="B3375" s="1082"/>
      <c r="C3375" s="1083"/>
      <c r="D3375" s="1083"/>
      <c r="E3375" s="1101"/>
      <c r="F3375" s="1084"/>
    </row>
    <row r="3376" spans="2:6" s="1081" customFormat="1">
      <c r="B3376" s="1082"/>
      <c r="C3376" s="1083"/>
      <c r="D3376" s="1083"/>
      <c r="E3376" s="1101"/>
      <c r="F3376" s="1084"/>
    </row>
    <row r="3377" spans="2:6" s="1081" customFormat="1">
      <c r="B3377" s="1082"/>
      <c r="C3377" s="1083"/>
      <c r="D3377" s="1083"/>
      <c r="E3377" s="1101"/>
      <c r="F3377" s="1084"/>
    </row>
    <row r="3378" spans="2:6" s="1081" customFormat="1">
      <c r="B3378" s="1082"/>
      <c r="C3378" s="1083"/>
      <c r="D3378" s="1083"/>
      <c r="E3378" s="1101"/>
      <c r="F3378" s="1084"/>
    </row>
    <row r="3379" spans="2:6" s="1081" customFormat="1">
      <c r="B3379" s="1082"/>
      <c r="C3379" s="1083"/>
      <c r="D3379" s="1083"/>
      <c r="E3379" s="1101"/>
      <c r="F3379" s="1084"/>
    </row>
    <row r="3380" spans="2:6" s="1081" customFormat="1">
      <c r="B3380" s="1082"/>
      <c r="C3380" s="1083"/>
      <c r="D3380" s="1083"/>
      <c r="E3380" s="1101"/>
      <c r="F3380" s="1084"/>
    </row>
    <row r="3381" spans="2:6" s="1081" customFormat="1">
      <c r="B3381" s="1082"/>
      <c r="C3381" s="1083"/>
      <c r="D3381" s="1083"/>
      <c r="E3381" s="1101"/>
      <c r="F3381" s="1084"/>
    </row>
    <row r="3382" spans="2:6" s="1081" customFormat="1">
      <c r="B3382" s="1082"/>
      <c r="C3382" s="1083"/>
      <c r="D3382" s="1083"/>
      <c r="E3382" s="1101"/>
      <c r="F3382" s="1084"/>
    </row>
    <row r="3383" spans="2:6" s="1081" customFormat="1">
      <c r="B3383" s="1082"/>
      <c r="C3383" s="1083"/>
      <c r="D3383" s="1083"/>
      <c r="E3383" s="1101"/>
      <c r="F3383" s="1084"/>
    </row>
    <row r="3384" spans="2:6" s="1081" customFormat="1">
      <c r="B3384" s="1082"/>
      <c r="C3384" s="1083"/>
      <c r="D3384" s="1083"/>
      <c r="E3384" s="1101"/>
      <c r="F3384" s="1084"/>
    </row>
    <row r="3385" spans="2:6" s="1081" customFormat="1">
      <c r="B3385" s="1082"/>
      <c r="C3385" s="1083"/>
      <c r="D3385" s="1083"/>
      <c r="E3385" s="1101"/>
      <c r="F3385" s="1084"/>
    </row>
    <row r="3386" spans="2:6" s="1081" customFormat="1">
      <c r="B3386" s="1082"/>
      <c r="C3386" s="1083"/>
      <c r="D3386" s="1083"/>
      <c r="E3386" s="1101"/>
      <c r="F3386" s="1084"/>
    </row>
    <row r="3387" spans="2:6" s="1081" customFormat="1">
      <c r="B3387" s="1082"/>
      <c r="C3387" s="1083"/>
      <c r="D3387" s="1083"/>
      <c r="E3387" s="1101"/>
      <c r="F3387" s="1084"/>
    </row>
    <row r="3388" spans="2:6" s="1081" customFormat="1">
      <c r="B3388" s="1082"/>
      <c r="C3388" s="1083"/>
      <c r="D3388" s="1083"/>
      <c r="E3388" s="1101"/>
      <c r="F3388" s="1084"/>
    </row>
    <row r="3389" spans="2:6" s="1081" customFormat="1">
      <c r="B3389" s="1082"/>
      <c r="C3389" s="1083"/>
      <c r="D3389" s="1083"/>
      <c r="E3389" s="1101"/>
      <c r="F3389" s="1084"/>
    </row>
    <row r="3390" spans="2:6" s="1081" customFormat="1">
      <c r="B3390" s="1082"/>
      <c r="C3390" s="1083"/>
      <c r="D3390" s="1083"/>
      <c r="E3390" s="1101"/>
      <c r="F3390" s="1084"/>
    </row>
    <row r="3391" spans="2:6" s="1081" customFormat="1">
      <c r="B3391" s="1082"/>
      <c r="C3391" s="1083"/>
      <c r="D3391" s="1083"/>
      <c r="E3391" s="1101"/>
      <c r="F3391" s="1084"/>
    </row>
    <row r="3392" spans="2:6" s="1081" customFormat="1">
      <c r="B3392" s="1082"/>
      <c r="C3392" s="1083"/>
      <c r="D3392" s="1083"/>
      <c r="E3392" s="1101"/>
      <c r="F3392" s="1084"/>
    </row>
    <row r="3393" spans="2:6" s="1081" customFormat="1">
      <c r="B3393" s="1082"/>
      <c r="C3393" s="1083"/>
      <c r="D3393" s="1083"/>
      <c r="E3393" s="1101"/>
      <c r="F3393" s="1084"/>
    </row>
    <row r="3394" spans="2:6" s="1081" customFormat="1">
      <c r="B3394" s="1082"/>
      <c r="C3394" s="1083"/>
      <c r="D3394" s="1083"/>
      <c r="E3394" s="1101"/>
      <c r="F3394" s="1084"/>
    </row>
    <row r="3395" spans="2:6" s="1081" customFormat="1">
      <c r="B3395" s="1082"/>
      <c r="C3395" s="1083"/>
      <c r="D3395" s="1083"/>
      <c r="E3395" s="1101"/>
      <c r="F3395" s="1084"/>
    </row>
    <row r="3396" spans="2:6" s="1081" customFormat="1">
      <c r="B3396" s="1082"/>
      <c r="C3396" s="1083"/>
      <c r="D3396" s="1083"/>
      <c r="E3396" s="1101"/>
      <c r="F3396" s="1084"/>
    </row>
    <row r="3397" spans="2:6" s="1081" customFormat="1">
      <c r="B3397" s="1082"/>
      <c r="C3397" s="1083"/>
      <c r="D3397" s="1083"/>
      <c r="E3397" s="1101"/>
      <c r="F3397" s="1084"/>
    </row>
    <row r="3398" spans="2:6" s="1081" customFormat="1">
      <c r="B3398" s="1082"/>
      <c r="C3398" s="1083"/>
      <c r="D3398" s="1083"/>
      <c r="E3398" s="1101"/>
      <c r="F3398" s="1084"/>
    </row>
    <row r="3399" spans="2:6" s="1081" customFormat="1">
      <c r="B3399" s="1082"/>
      <c r="C3399" s="1083"/>
      <c r="D3399" s="1083"/>
      <c r="E3399" s="1101"/>
      <c r="F3399" s="1084"/>
    </row>
    <row r="3400" spans="2:6" s="1081" customFormat="1">
      <c r="B3400" s="1082"/>
      <c r="C3400" s="1083"/>
      <c r="D3400" s="1083"/>
      <c r="E3400" s="1101"/>
      <c r="F3400" s="1084"/>
    </row>
    <row r="3401" spans="2:6" s="1081" customFormat="1">
      <c r="B3401" s="1082"/>
      <c r="C3401" s="1083"/>
      <c r="D3401" s="1083"/>
      <c r="E3401" s="1101"/>
      <c r="F3401" s="1084"/>
    </row>
    <row r="3402" spans="2:6" s="1081" customFormat="1">
      <c r="B3402" s="1082"/>
      <c r="C3402" s="1083"/>
      <c r="D3402" s="1083"/>
      <c r="E3402" s="1101"/>
      <c r="F3402" s="1084"/>
    </row>
    <row r="3403" spans="2:6" s="1081" customFormat="1">
      <c r="B3403" s="1082"/>
      <c r="C3403" s="1083"/>
      <c r="D3403" s="1083"/>
      <c r="E3403" s="1101"/>
      <c r="F3403" s="1084"/>
    </row>
    <row r="3404" spans="2:6" s="1081" customFormat="1">
      <c r="B3404" s="1082"/>
      <c r="C3404" s="1083"/>
      <c r="D3404" s="1083"/>
      <c r="E3404" s="1101"/>
      <c r="F3404" s="1084"/>
    </row>
    <row r="3405" spans="2:6" s="1081" customFormat="1">
      <c r="B3405" s="1082"/>
      <c r="C3405" s="1083"/>
      <c r="D3405" s="1083"/>
      <c r="E3405" s="1101"/>
      <c r="F3405" s="1084"/>
    </row>
    <row r="3406" spans="2:6" s="1081" customFormat="1">
      <c r="B3406" s="1082"/>
      <c r="C3406" s="1083"/>
      <c r="D3406" s="1083"/>
      <c r="E3406" s="1101"/>
      <c r="F3406" s="1084"/>
    </row>
    <row r="3407" spans="2:6" s="1081" customFormat="1">
      <c r="B3407" s="1082"/>
      <c r="C3407" s="1083"/>
      <c r="D3407" s="1083"/>
      <c r="E3407" s="1101"/>
      <c r="F3407" s="1084"/>
    </row>
    <row r="3408" spans="2:6" s="1081" customFormat="1">
      <c r="B3408" s="1082"/>
      <c r="C3408" s="1083"/>
      <c r="D3408" s="1083"/>
      <c r="E3408" s="1101"/>
      <c r="F3408" s="1084"/>
    </row>
    <row r="3409" spans="2:6" s="1081" customFormat="1">
      <c r="B3409" s="1082"/>
      <c r="C3409" s="1083"/>
      <c r="D3409" s="1083"/>
      <c r="E3409" s="1101"/>
      <c r="F3409" s="1084"/>
    </row>
    <row r="3410" spans="2:6" s="1081" customFormat="1">
      <c r="B3410" s="1082"/>
      <c r="C3410" s="1083"/>
      <c r="D3410" s="1083"/>
      <c r="E3410" s="1101"/>
      <c r="F3410" s="1084"/>
    </row>
    <row r="3411" spans="2:6" s="1081" customFormat="1">
      <c r="B3411" s="1082"/>
      <c r="C3411" s="1083"/>
      <c r="D3411" s="1083"/>
      <c r="E3411" s="1101"/>
      <c r="F3411" s="1084"/>
    </row>
    <row r="3412" spans="2:6" s="1081" customFormat="1">
      <c r="B3412" s="1082"/>
      <c r="C3412" s="1083"/>
      <c r="D3412" s="1083"/>
      <c r="E3412" s="1101"/>
      <c r="F3412" s="1084"/>
    </row>
    <row r="3413" spans="2:6" s="1081" customFormat="1">
      <c r="B3413" s="1082"/>
      <c r="C3413" s="1083"/>
      <c r="D3413" s="1083"/>
      <c r="E3413" s="1101"/>
      <c r="F3413" s="1084"/>
    </row>
    <row r="3414" spans="2:6" s="1081" customFormat="1">
      <c r="B3414" s="1082"/>
      <c r="C3414" s="1083"/>
      <c r="D3414" s="1083"/>
      <c r="E3414" s="1101"/>
      <c r="F3414" s="1084"/>
    </row>
    <row r="3415" spans="2:6" s="1081" customFormat="1">
      <c r="B3415" s="1082"/>
      <c r="C3415" s="1083"/>
      <c r="D3415" s="1083"/>
      <c r="E3415" s="1101"/>
      <c r="F3415" s="1084"/>
    </row>
    <row r="3416" spans="2:6" s="1081" customFormat="1">
      <c r="B3416" s="1082"/>
      <c r="C3416" s="1083"/>
      <c r="D3416" s="1083"/>
      <c r="E3416" s="1101"/>
      <c r="F3416" s="1084"/>
    </row>
    <row r="3417" spans="2:6" s="1081" customFormat="1">
      <c r="B3417" s="1082"/>
      <c r="C3417" s="1083"/>
      <c r="D3417" s="1083"/>
      <c r="E3417" s="1101"/>
      <c r="F3417" s="1084"/>
    </row>
    <row r="3418" spans="2:6" s="1081" customFormat="1">
      <c r="B3418" s="1082"/>
      <c r="C3418" s="1083"/>
      <c r="D3418" s="1083"/>
      <c r="E3418" s="1101"/>
      <c r="F3418" s="1084"/>
    </row>
    <row r="3419" spans="2:6" s="1081" customFormat="1">
      <c r="B3419" s="1082"/>
      <c r="C3419" s="1083"/>
      <c r="D3419" s="1083"/>
      <c r="E3419" s="1101"/>
      <c r="F3419" s="1084"/>
    </row>
    <row r="3420" spans="2:6" s="1081" customFormat="1">
      <c r="B3420" s="1082"/>
      <c r="C3420" s="1083"/>
      <c r="D3420" s="1083"/>
      <c r="E3420" s="1101"/>
      <c r="F3420" s="1084"/>
    </row>
    <row r="3421" spans="2:6" s="1081" customFormat="1">
      <c r="B3421" s="1082"/>
      <c r="C3421" s="1083"/>
      <c r="D3421" s="1083"/>
      <c r="E3421" s="1101"/>
      <c r="F3421" s="1084"/>
    </row>
    <row r="3422" spans="2:6" s="1081" customFormat="1">
      <c r="B3422" s="1082"/>
      <c r="C3422" s="1083"/>
      <c r="D3422" s="1083"/>
      <c r="E3422" s="1101"/>
      <c r="F3422" s="1084"/>
    </row>
    <row r="3423" spans="2:6" s="1081" customFormat="1">
      <c r="B3423" s="1082"/>
      <c r="C3423" s="1083"/>
      <c r="D3423" s="1083"/>
      <c r="E3423" s="1101"/>
      <c r="F3423" s="1084"/>
    </row>
    <row r="3424" spans="2:6" s="1081" customFormat="1">
      <c r="B3424" s="1082"/>
      <c r="C3424" s="1083"/>
      <c r="D3424" s="1083"/>
      <c r="E3424" s="1101"/>
      <c r="F3424" s="1084"/>
    </row>
    <row r="3425" spans="2:6" s="1081" customFormat="1">
      <c r="B3425" s="1082"/>
      <c r="C3425" s="1083"/>
      <c r="D3425" s="1083"/>
      <c r="E3425" s="1101"/>
      <c r="F3425" s="1084"/>
    </row>
    <row r="3426" spans="2:6" s="1081" customFormat="1">
      <c r="B3426" s="1082"/>
      <c r="C3426" s="1083"/>
      <c r="D3426" s="1083"/>
      <c r="E3426" s="1101"/>
      <c r="F3426" s="1084"/>
    </row>
    <row r="3427" spans="2:6" s="1081" customFormat="1">
      <c r="B3427" s="1082"/>
      <c r="C3427" s="1083"/>
      <c r="D3427" s="1083"/>
      <c r="E3427" s="1101"/>
      <c r="F3427" s="1084"/>
    </row>
    <row r="3428" spans="2:6" s="1081" customFormat="1">
      <c r="B3428" s="1082"/>
      <c r="C3428" s="1083"/>
      <c r="D3428" s="1083"/>
      <c r="E3428" s="1101"/>
      <c r="F3428" s="1084"/>
    </row>
    <row r="3429" spans="2:6" s="1081" customFormat="1">
      <c r="B3429" s="1082"/>
      <c r="C3429" s="1083"/>
      <c r="D3429" s="1083"/>
      <c r="E3429" s="1101"/>
      <c r="F3429" s="1084"/>
    </row>
    <row r="3430" spans="2:6" s="1081" customFormat="1">
      <c r="B3430" s="1082"/>
      <c r="C3430" s="1083"/>
      <c r="D3430" s="1083"/>
      <c r="E3430" s="1101"/>
      <c r="F3430" s="1084"/>
    </row>
    <row r="3431" spans="2:6" s="1081" customFormat="1">
      <c r="B3431" s="1082"/>
      <c r="C3431" s="1083"/>
      <c r="D3431" s="1083"/>
      <c r="E3431" s="1101"/>
      <c r="F3431" s="1084"/>
    </row>
    <row r="3432" spans="2:6" s="1081" customFormat="1">
      <c r="B3432" s="1082"/>
      <c r="C3432" s="1083"/>
      <c r="D3432" s="1083"/>
      <c r="E3432" s="1101"/>
      <c r="F3432" s="1084"/>
    </row>
    <row r="3433" spans="2:6" s="1081" customFormat="1">
      <c r="B3433" s="1082"/>
      <c r="C3433" s="1083"/>
      <c r="D3433" s="1083"/>
      <c r="E3433" s="1101"/>
      <c r="F3433" s="1084"/>
    </row>
    <row r="3434" spans="2:6" s="1081" customFormat="1">
      <c r="B3434" s="1082"/>
      <c r="C3434" s="1083"/>
      <c r="D3434" s="1083"/>
      <c r="E3434" s="1101"/>
      <c r="F3434" s="1084"/>
    </row>
    <row r="3435" spans="2:6" s="1081" customFormat="1">
      <c r="B3435" s="1082"/>
      <c r="C3435" s="1083"/>
      <c r="D3435" s="1083"/>
      <c r="E3435" s="1101"/>
      <c r="F3435" s="1084"/>
    </row>
    <row r="3436" spans="2:6" s="1081" customFormat="1">
      <c r="B3436" s="1082"/>
      <c r="C3436" s="1083"/>
      <c r="D3436" s="1083"/>
      <c r="E3436" s="1101"/>
      <c r="F3436" s="1084"/>
    </row>
    <row r="3437" spans="2:6" s="1081" customFormat="1">
      <c r="B3437" s="1082"/>
      <c r="C3437" s="1083"/>
      <c r="D3437" s="1083"/>
      <c r="E3437" s="1101"/>
      <c r="F3437" s="1084"/>
    </row>
    <row r="3438" spans="2:6" s="1081" customFormat="1">
      <c r="B3438" s="1082"/>
      <c r="C3438" s="1083"/>
      <c r="D3438" s="1083"/>
      <c r="E3438" s="1101"/>
      <c r="F3438" s="1084"/>
    </row>
    <row r="3439" spans="2:6" s="1081" customFormat="1">
      <c r="B3439" s="1082"/>
      <c r="C3439" s="1083"/>
      <c r="D3439" s="1083"/>
      <c r="E3439" s="1101"/>
      <c r="F3439" s="1084"/>
    </row>
    <row r="3440" spans="2:6" s="1081" customFormat="1">
      <c r="B3440" s="1082"/>
      <c r="C3440" s="1083"/>
      <c r="D3440" s="1083"/>
      <c r="E3440" s="1101"/>
      <c r="F3440" s="1084"/>
    </row>
    <row r="3441" spans="2:6" s="1081" customFormat="1">
      <c r="B3441" s="1082"/>
      <c r="C3441" s="1083"/>
      <c r="D3441" s="1083"/>
      <c r="E3441" s="1101"/>
      <c r="F3441" s="1084"/>
    </row>
    <row r="3442" spans="2:6" s="1081" customFormat="1">
      <c r="B3442" s="1082"/>
      <c r="C3442" s="1083"/>
      <c r="D3442" s="1083"/>
      <c r="E3442" s="1101"/>
      <c r="F3442" s="1084"/>
    </row>
    <row r="3443" spans="2:6" s="1081" customFormat="1">
      <c r="B3443" s="1082"/>
      <c r="C3443" s="1083"/>
      <c r="D3443" s="1083"/>
      <c r="E3443" s="1101"/>
      <c r="F3443" s="1084"/>
    </row>
    <row r="3444" spans="2:6" s="1081" customFormat="1">
      <c r="B3444" s="1082"/>
      <c r="C3444" s="1083"/>
      <c r="D3444" s="1083"/>
      <c r="E3444" s="1101"/>
      <c r="F3444" s="1084"/>
    </row>
    <row r="3445" spans="2:6" s="1081" customFormat="1">
      <c r="B3445" s="1082"/>
      <c r="C3445" s="1083"/>
      <c r="D3445" s="1083"/>
      <c r="E3445" s="1101"/>
      <c r="F3445" s="1084"/>
    </row>
    <row r="3446" spans="2:6" s="1081" customFormat="1">
      <c r="B3446" s="1082"/>
      <c r="C3446" s="1083"/>
      <c r="D3446" s="1083"/>
      <c r="E3446" s="1101"/>
      <c r="F3446" s="1084"/>
    </row>
    <row r="3447" spans="2:6" s="1081" customFormat="1">
      <c r="B3447" s="1082"/>
      <c r="C3447" s="1083"/>
      <c r="D3447" s="1083"/>
      <c r="E3447" s="1101"/>
      <c r="F3447" s="1084"/>
    </row>
    <row r="3448" spans="2:6" s="1081" customFormat="1">
      <c r="B3448" s="1082"/>
      <c r="C3448" s="1083"/>
      <c r="D3448" s="1083"/>
      <c r="E3448" s="1101"/>
      <c r="F3448" s="1084"/>
    </row>
    <row r="3449" spans="2:6" s="1081" customFormat="1">
      <c r="B3449" s="1082"/>
      <c r="C3449" s="1083"/>
      <c r="D3449" s="1083"/>
      <c r="E3449" s="1101"/>
      <c r="F3449" s="1084"/>
    </row>
    <row r="3450" spans="2:6" s="1081" customFormat="1">
      <c r="B3450" s="1082"/>
      <c r="C3450" s="1083"/>
      <c r="D3450" s="1083"/>
      <c r="E3450" s="1101"/>
      <c r="F3450" s="1084"/>
    </row>
    <row r="3451" spans="2:6" s="1081" customFormat="1">
      <c r="B3451" s="1082"/>
      <c r="C3451" s="1083"/>
      <c r="D3451" s="1083"/>
      <c r="E3451" s="1101"/>
      <c r="F3451" s="1084"/>
    </row>
    <row r="3452" spans="2:6" s="1081" customFormat="1">
      <c r="B3452" s="1082"/>
      <c r="C3452" s="1083"/>
      <c r="D3452" s="1083"/>
      <c r="E3452" s="1101"/>
      <c r="F3452" s="1084"/>
    </row>
    <row r="3453" spans="2:6" s="1081" customFormat="1">
      <c r="B3453" s="1082"/>
      <c r="C3453" s="1083"/>
      <c r="D3453" s="1083"/>
      <c r="E3453" s="1101"/>
      <c r="F3453" s="1084"/>
    </row>
    <row r="3454" spans="2:6" s="1081" customFormat="1">
      <c r="B3454" s="1082"/>
      <c r="C3454" s="1083"/>
      <c r="D3454" s="1083"/>
      <c r="E3454" s="1101"/>
      <c r="F3454" s="1084"/>
    </row>
    <row r="3455" spans="2:6" s="1081" customFormat="1">
      <c r="B3455" s="1082"/>
      <c r="C3455" s="1083"/>
      <c r="D3455" s="1083"/>
      <c r="E3455" s="1101"/>
      <c r="F3455" s="1084"/>
    </row>
    <row r="3456" spans="2:6" s="1081" customFormat="1">
      <c r="B3456" s="1082"/>
      <c r="C3456" s="1083"/>
      <c r="D3456" s="1083"/>
      <c r="E3456" s="1101"/>
      <c r="F3456" s="1084"/>
    </row>
    <row r="3457" spans="2:6" s="1081" customFormat="1">
      <c r="B3457" s="1082"/>
      <c r="C3457" s="1083"/>
      <c r="D3457" s="1083"/>
      <c r="E3457" s="1101"/>
      <c r="F3457" s="1084"/>
    </row>
    <row r="3458" spans="2:6" s="1081" customFormat="1">
      <c r="B3458" s="1082"/>
      <c r="C3458" s="1083"/>
      <c r="D3458" s="1083"/>
      <c r="E3458" s="1101"/>
      <c r="F3458" s="1084"/>
    </row>
    <row r="3459" spans="2:6" s="1081" customFormat="1">
      <c r="B3459" s="1082"/>
      <c r="C3459" s="1083"/>
      <c r="D3459" s="1083"/>
      <c r="E3459" s="1101"/>
      <c r="F3459" s="1084"/>
    </row>
    <row r="3460" spans="2:6" s="1081" customFormat="1">
      <c r="B3460" s="1082"/>
      <c r="C3460" s="1083"/>
      <c r="D3460" s="1083"/>
      <c r="E3460" s="1101"/>
      <c r="F3460" s="1084"/>
    </row>
    <row r="3461" spans="2:6" s="1081" customFormat="1">
      <c r="B3461" s="1082"/>
      <c r="C3461" s="1083"/>
      <c r="D3461" s="1083"/>
      <c r="E3461" s="1101"/>
      <c r="F3461" s="1084"/>
    </row>
    <row r="3462" spans="2:6" s="1081" customFormat="1">
      <c r="B3462" s="1082"/>
      <c r="C3462" s="1083"/>
      <c r="D3462" s="1083"/>
      <c r="E3462" s="1101"/>
      <c r="F3462" s="1084"/>
    </row>
    <row r="3463" spans="2:6" s="1081" customFormat="1">
      <c r="B3463" s="1082"/>
      <c r="C3463" s="1083"/>
      <c r="D3463" s="1083"/>
      <c r="E3463" s="1101"/>
      <c r="F3463" s="1084"/>
    </row>
    <row r="3464" spans="2:6" s="1081" customFormat="1">
      <c r="B3464" s="1082"/>
      <c r="C3464" s="1083"/>
      <c r="D3464" s="1083"/>
      <c r="E3464" s="1101"/>
      <c r="F3464" s="1084"/>
    </row>
    <row r="3465" spans="2:6" s="1081" customFormat="1">
      <c r="B3465" s="1082"/>
      <c r="C3465" s="1083"/>
      <c r="D3465" s="1083"/>
      <c r="E3465" s="1101"/>
      <c r="F3465" s="1084"/>
    </row>
    <row r="3466" spans="2:6" s="1081" customFormat="1">
      <c r="B3466" s="1082"/>
      <c r="C3466" s="1083"/>
      <c r="D3466" s="1083"/>
      <c r="E3466" s="1101"/>
      <c r="F3466" s="1084"/>
    </row>
    <row r="3467" spans="2:6" s="1081" customFormat="1">
      <c r="B3467" s="1082"/>
      <c r="C3467" s="1083"/>
      <c r="D3467" s="1083"/>
      <c r="E3467" s="1101"/>
      <c r="F3467" s="1084"/>
    </row>
    <row r="3468" spans="2:6" s="1081" customFormat="1">
      <c r="B3468" s="1082"/>
      <c r="C3468" s="1083"/>
      <c r="D3468" s="1083"/>
      <c r="E3468" s="1101"/>
      <c r="F3468" s="1084"/>
    </row>
    <row r="3469" spans="2:6" s="1081" customFormat="1">
      <c r="B3469" s="1082"/>
      <c r="C3469" s="1083"/>
      <c r="D3469" s="1083"/>
      <c r="E3469" s="1101"/>
      <c r="F3469" s="1084"/>
    </row>
    <row r="3470" spans="2:6" s="1081" customFormat="1">
      <c r="B3470" s="1082"/>
      <c r="C3470" s="1083"/>
      <c r="D3470" s="1083"/>
      <c r="E3470" s="1101"/>
      <c r="F3470" s="1084"/>
    </row>
    <row r="3471" spans="2:6" s="1081" customFormat="1">
      <c r="B3471" s="1082"/>
      <c r="C3471" s="1083"/>
      <c r="D3471" s="1083"/>
      <c r="E3471" s="1101"/>
      <c r="F3471" s="1084"/>
    </row>
    <row r="3472" spans="2:6" s="1081" customFormat="1">
      <c r="B3472" s="1082"/>
      <c r="C3472" s="1083"/>
      <c r="D3472" s="1083"/>
      <c r="E3472" s="1101"/>
      <c r="F3472" s="1084"/>
    </row>
    <row r="3473" spans="2:6" s="1081" customFormat="1">
      <c r="B3473" s="1082"/>
      <c r="C3473" s="1083"/>
      <c r="D3473" s="1083"/>
      <c r="E3473" s="1101"/>
      <c r="F3473" s="1084"/>
    </row>
    <row r="3474" spans="2:6" s="1081" customFormat="1">
      <c r="B3474" s="1082"/>
      <c r="C3474" s="1083"/>
      <c r="D3474" s="1083"/>
      <c r="E3474" s="1101"/>
      <c r="F3474" s="1084"/>
    </row>
    <row r="3475" spans="2:6" s="1081" customFormat="1">
      <c r="B3475" s="1082"/>
      <c r="C3475" s="1083"/>
      <c r="D3475" s="1083"/>
      <c r="E3475" s="1101"/>
      <c r="F3475" s="1084"/>
    </row>
    <row r="3476" spans="2:6" s="1081" customFormat="1">
      <c r="B3476" s="1082"/>
      <c r="C3476" s="1083"/>
      <c r="D3476" s="1083"/>
      <c r="E3476" s="1101"/>
      <c r="F3476" s="1084"/>
    </row>
    <row r="3477" spans="2:6" s="1081" customFormat="1">
      <c r="B3477" s="1082"/>
      <c r="C3477" s="1083"/>
      <c r="D3477" s="1083"/>
      <c r="E3477" s="1101"/>
      <c r="F3477" s="1084"/>
    </row>
    <row r="3478" spans="2:6" s="1081" customFormat="1">
      <c r="B3478" s="1082"/>
      <c r="C3478" s="1083"/>
      <c r="D3478" s="1083"/>
      <c r="E3478" s="1101"/>
      <c r="F3478" s="1084"/>
    </row>
    <row r="3479" spans="2:6" s="1081" customFormat="1">
      <c r="B3479" s="1082"/>
      <c r="C3479" s="1083"/>
      <c r="D3479" s="1083"/>
      <c r="E3479" s="1101"/>
      <c r="F3479" s="1084"/>
    </row>
    <row r="3480" spans="2:6" s="1081" customFormat="1">
      <c r="B3480" s="1082"/>
      <c r="C3480" s="1083"/>
      <c r="D3480" s="1083"/>
      <c r="E3480" s="1101"/>
      <c r="F3480" s="1084"/>
    </row>
    <row r="3481" spans="2:6" s="1081" customFormat="1">
      <c r="B3481" s="1082"/>
      <c r="C3481" s="1083"/>
      <c r="D3481" s="1083"/>
      <c r="E3481" s="1101"/>
      <c r="F3481" s="1084"/>
    </row>
    <row r="3482" spans="2:6" s="1081" customFormat="1">
      <c r="B3482" s="1082"/>
      <c r="C3482" s="1083"/>
      <c r="D3482" s="1083"/>
      <c r="E3482" s="1101"/>
      <c r="F3482" s="1084"/>
    </row>
    <row r="3483" spans="2:6" s="1081" customFormat="1">
      <c r="B3483" s="1082"/>
      <c r="C3483" s="1083"/>
      <c r="D3483" s="1083"/>
      <c r="E3483" s="1101"/>
      <c r="F3483" s="1084"/>
    </row>
    <row r="3484" spans="2:6" s="1081" customFormat="1">
      <c r="B3484" s="1082"/>
      <c r="C3484" s="1083"/>
      <c r="D3484" s="1083"/>
      <c r="E3484" s="1101"/>
      <c r="F3484" s="1084"/>
    </row>
    <row r="3485" spans="2:6" s="1081" customFormat="1">
      <c r="B3485" s="1082"/>
      <c r="C3485" s="1083"/>
      <c r="D3485" s="1083"/>
      <c r="E3485" s="1101"/>
      <c r="F3485" s="1084"/>
    </row>
    <row r="3486" spans="2:6" s="1081" customFormat="1">
      <c r="B3486" s="1082"/>
      <c r="C3486" s="1083"/>
      <c r="D3486" s="1083"/>
      <c r="E3486" s="1101"/>
      <c r="F3486" s="1084"/>
    </row>
    <row r="3487" spans="2:6" s="1081" customFormat="1">
      <c r="B3487" s="1082"/>
      <c r="C3487" s="1083"/>
      <c r="D3487" s="1083"/>
      <c r="E3487" s="1101"/>
      <c r="F3487" s="1084"/>
    </row>
    <row r="3488" spans="2:6" s="1081" customFormat="1">
      <c r="B3488" s="1082"/>
      <c r="C3488" s="1083"/>
      <c r="D3488" s="1083"/>
      <c r="E3488" s="1101"/>
      <c r="F3488" s="1084"/>
    </row>
    <row r="3489" spans="2:6" s="1081" customFormat="1">
      <c r="B3489" s="1082"/>
      <c r="C3489" s="1083"/>
      <c r="D3489" s="1083"/>
      <c r="E3489" s="1101"/>
      <c r="F3489" s="1084"/>
    </row>
    <row r="3490" spans="2:6" s="1081" customFormat="1">
      <c r="B3490" s="1082"/>
      <c r="C3490" s="1083"/>
      <c r="D3490" s="1083"/>
      <c r="E3490" s="1101"/>
      <c r="F3490" s="1084"/>
    </row>
    <row r="3491" spans="2:6" s="1081" customFormat="1">
      <c r="B3491" s="1082"/>
      <c r="C3491" s="1083"/>
      <c r="D3491" s="1083"/>
      <c r="E3491" s="1101"/>
      <c r="F3491" s="1084"/>
    </row>
    <row r="3492" spans="2:6" s="1081" customFormat="1">
      <c r="B3492" s="1082"/>
      <c r="C3492" s="1083"/>
      <c r="D3492" s="1083"/>
      <c r="E3492" s="1101"/>
      <c r="F3492" s="1084"/>
    </row>
    <row r="3493" spans="2:6" s="1081" customFormat="1">
      <c r="B3493" s="1082"/>
      <c r="C3493" s="1083"/>
      <c r="D3493" s="1083"/>
      <c r="E3493" s="1101"/>
      <c r="F3493" s="1084"/>
    </row>
    <row r="3494" spans="2:6" s="1081" customFormat="1">
      <c r="B3494" s="1082"/>
      <c r="C3494" s="1083"/>
      <c r="D3494" s="1083"/>
      <c r="E3494" s="1101"/>
      <c r="F3494" s="1084"/>
    </row>
    <row r="3495" spans="2:6" s="1081" customFormat="1">
      <c r="B3495" s="1082"/>
      <c r="C3495" s="1083"/>
      <c r="D3495" s="1083"/>
      <c r="E3495" s="1101"/>
      <c r="F3495" s="1084"/>
    </row>
    <row r="3496" spans="2:6" s="1081" customFormat="1">
      <c r="B3496" s="1082"/>
      <c r="C3496" s="1083"/>
      <c r="D3496" s="1083"/>
      <c r="E3496" s="1101"/>
      <c r="F3496" s="1084"/>
    </row>
    <row r="3497" spans="2:6" s="1081" customFormat="1">
      <c r="B3497" s="1082"/>
      <c r="C3497" s="1083"/>
      <c r="D3497" s="1083"/>
      <c r="E3497" s="1101"/>
      <c r="F3497" s="1084"/>
    </row>
    <row r="3498" spans="2:6" s="1081" customFormat="1">
      <c r="B3498" s="1082"/>
      <c r="C3498" s="1083"/>
      <c r="D3498" s="1083"/>
      <c r="E3498" s="1101"/>
      <c r="F3498" s="1084"/>
    </row>
    <row r="3499" spans="2:6" s="1081" customFormat="1">
      <c r="B3499" s="1082"/>
      <c r="C3499" s="1083"/>
      <c r="D3499" s="1083"/>
      <c r="E3499" s="1101"/>
      <c r="F3499" s="1084"/>
    </row>
    <row r="3500" spans="2:6" s="1081" customFormat="1">
      <c r="B3500" s="1082"/>
      <c r="C3500" s="1083"/>
      <c r="D3500" s="1083"/>
      <c r="E3500" s="1101"/>
      <c r="F3500" s="1084"/>
    </row>
    <row r="3501" spans="2:6" s="1081" customFormat="1">
      <c r="B3501" s="1082"/>
      <c r="C3501" s="1083"/>
      <c r="D3501" s="1083"/>
      <c r="E3501" s="1101"/>
      <c r="F3501" s="1084"/>
    </row>
    <row r="3502" spans="2:6" s="1081" customFormat="1">
      <c r="B3502" s="1082"/>
      <c r="C3502" s="1083"/>
      <c r="D3502" s="1083"/>
      <c r="E3502" s="1101"/>
      <c r="F3502" s="1084"/>
    </row>
    <row r="3503" spans="2:6" s="1081" customFormat="1">
      <c r="B3503" s="1082"/>
      <c r="C3503" s="1083"/>
      <c r="D3503" s="1083"/>
      <c r="E3503" s="1101"/>
      <c r="F3503" s="1084"/>
    </row>
    <row r="3504" spans="2:6" s="1081" customFormat="1">
      <c r="B3504" s="1082"/>
      <c r="C3504" s="1083"/>
      <c r="D3504" s="1083"/>
      <c r="E3504" s="1101"/>
      <c r="F3504" s="1084"/>
    </row>
    <row r="3505" spans="2:6" s="1081" customFormat="1">
      <c r="B3505" s="1082"/>
      <c r="C3505" s="1083"/>
      <c r="D3505" s="1083"/>
      <c r="E3505" s="1101"/>
      <c r="F3505" s="1084"/>
    </row>
    <row r="3506" spans="2:6" s="1081" customFormat="1">
      <c r="B3506" s="1082"/>
      <c r="C3506" s="1083"/>
      <c r="D3506" s="1083"/>
      <c r="E3506" s="1101"/>
      <c r="F3506" s="1084"/>
    </row>
    <row r="3507" spans="2:6" s="1081" customFormat="1">
      <c r="B3507" s="1082"/>
      <c r="C3507" s="1083"/>
      <c r="D3507" s="1083"/>
      <c r="E3507" s="1101"/>
      <c r="F3507" s="1084"/>
    </row>
    <row r="3508" spans="2:6" s="1081" customFormat="1">
      <c r="B3508" s="1082"/>
      <c r="C3508" s="1083"/>
      <c r="D3508" s="1083"/>
      <c r="E3508" s="1101"/>
      <c r="F3508" s="1084"/>
    </row>
    <row r="3509" spans="2:6" s="1081" customFormat="1">
      <c r="B3509" s="1082"/>
      <c r="C3509" s="1083"/>
      <c r="D3509" s="1083"/>
      <c r="E3509" s="1101"/>
      <c r="F3509" s="1084"/>
    </row>
    <row r="3510" spans="2:6" s="1081" customFormat="1">
      <c r="B3510" s="1082"/>
      <c r="C3510" s="1083"/>
      <c r="D3510" s="1083"/>
      <c r="E3510" s="1101"/>
      <c r="F3510" s="1084"/>
    </row>
    <row r="3511" spans="2:6" s="1081" customFormat="1">
      <c r="B3511" s="1082"/>
      <c r="C3511" s="1083"/>
      <c r="D3511" s="1083"/>
      <c r="E3511" s="1101"/>
      <c r="F3511" s="1084"/>
    </row>
    <row r="3512" spans="2:6" s="1081" customFormat="1">
      <c r="B3512" s="1082"/>
      <c r="C3512" s="1083"/>
      <c r="D3512" s="1083"/>
      <c r="E3512" s="1101"/>
      <c r="F3512" s="1084"/>
    </row>
    <row r="3513" spans="2:6" s="1081" customFormat="1">
      <c r="B3513" s="1082"/>
      <c r="C3513" s="1083"/>
      <c r="D3513" s="1083"/>
      <c r="E3513" s="1101"/>
      <c r="F3513" s="1084"/>
    </row>
    <row r="3514" spans="2:6" s="1081" customFormat="1">
      <c r="B3514" s="1082"/>
      <c r="C3514" s="1083"/>
      <c r="D3514" s="1083"/>
      <c r="E3514" s="1101"/>
      <c r="F3514" s="1084"/>
    </row>
    <row r="3515" spans="2:6" s="1081" customFormat="1">
      <c r="B3515" s="1082"/>
      <c r="C3515" s="1083"/>
      <c r="D3515" s="1083"/>
      <c r="E3515" s="1101"/>
      <c r="F3515" s="1084"/>
    </row>
    <row r="3516" spans="2:6" s="1081" customFormat="1">
      <c r="B3516" s="1082"/>
      <c r="C3516" s="1083"/>
      <c r="D3516" s="1083"/>
      <c r="E3516" s="1101"/>
      <c r="F3516" s="1084"/>
    </row>
    <row r="3517" spans="2:6" s="1081" customFormat="1">
      <c r="B3517" s="1082"/>
      <c r="C3517" s="1083"/>
      <c r="D3517" s="1083"/>
      <c r="E3517" s="1101"/>
      <c r="F3517" s="1084"/>
    </row>
    <row r="3518" spans="2:6" s="1081" customFormat="1">
      <c r="B3518" s="1082"/>
      <c r="C3518" s="1083"/>
      <c r="D3518" s="1083"/>
      <c r="E3518" s="1101"/>
      <c r="F3518" s="1084"/>
    </row>
    <row r="3519" spans="2:6" s="1081" customFormat="1">
      <c r="B3519" s="1082"/>
      <c r="C3519" s="1083"/>
      <c r="D3519" s="1083"/>
      <c r="E3519" s="1101"/>
      <c r="F3519" s="1084"/>
    </row>
    <row r="3520" spans="2:6" s="1081" customFormat="1">
      <c r="B3520" s="1082"/>
      <c r="C3520" s="1083"/>
      <c r="D3520" s="1083"/>
      <c r="E3520" s="1101"/>
      <c r="F3520" s="1084"/>
    </row>
    <row r="3521" spans="2:6" s="1081" customFormat="1">
      <c r="B3521" s="1082"/>
      <c r="C3521" s="1083"/>
      <c r="D3521" s="1083"/>
      <c r="E3521" s="1101"/>
      <c r="F3521" s="1084"/>
    </row>
    <row r="3522" spans="2:6" s="1081" customFormat="1">
      <c r="B3522" s="1082"/>
      <c r="C3522" s="1083"/>
      <c r="D3522" s="1083"/>
      <c r="E3522" s="1101"/>
      <c r="F3522" s="1084"/>
    </row>
    <row r="3523" spans="2:6" s="1081" customFormat="1">
      <c r="B3523" s="1082"/>
      <c r="C3523" s="1083"/>
      <c r="D3523" s="1083"/>
      <c r="E3523" s="1101"/>
      <c r="F3523" s="1084"/>
    </row>
    <row r="3524" spans="2:6" s="1081" customFormat="1">
      <c r="B3524" s="1082"/>
      <c r="C3524" s="1083"/>
      <c r="D3524" s="1083"/>
      <c r="E3524" s="1101"/>
      <c r="F3524" s="1084"/>
    </row>
    <row r="3525" spans="2:6" s="1081" customFormat="1">
      <c r="B3525" s="1082"/>
      <c r="C3525" s="1083"/>
      <c r="D3525" s="1083"/>
      <c r="E3525" s="1101"/>
      <c r="F3525" s="1084"/>
    </row>
    <row r="3526" spans="2:6" s="1081" customFormat="1">
      <c r="B3526" s="1082"/>
      <c r="C3526" s="1083"/>
      <c r="D3526" s="1083"/>
      <c r="E3526" s="1101"/>
      <c r="F3526" s="1084"/>
    </row>
    <row r="3527" spans="2:6" s="1081" customFormat="1">
      <c r="B3527" s="1082"/>
      <c r="C3527" s="1083"/>
      <c r="D3527" s="1083"/>
      <c r="E3527" s="1101"/>
      <c r="F3527" s="1084"/>
    </row>
    <row r="3528" spans="2:6" s="1081" customFormat="1">
      <c r="B3528" s="1082"/>
      <c r="C3528" s="1083"/>
      <c r="D3528" s="1083"/>
      <c r="E3528" s="1101"/>
      <c r="F3528" s="1084"/>
    </row>
    <row r="3529" spans="2:6" s="1081" customFormat="1">
      <c r="B3529" s="1082"/>
      <c r="C3529" s="1083"/>
      <c r="D3529" s="1083"/>
      <c r="E3529" s="1101"/>
      <c r="F3529" s="1084"/>
    </row>
    <row r="3530" spans="2:6" s="1081" customFormat="1">
      <c r="B3530" s="1082"/>
      <c r="C3530" s="1083"/>
      <c r="D3530" s="1083"/>
      <c r="E3530" s="1101"/>
      <c r="F3530" s="1084"/>
    </row>
    <row r="3531" spans="2:6" s="1081" customFormat="1">
      <c r="B3531" s="1082"/>
      <c r="C3531" s="1083"/>
      <c r="D3531" s="1083"/>
      <c r="E3531" s="1101"/>
      <c r="F3531" s="1084"/>
    </row>
    <row r="3532" spans="2:6" s="1081" customFormat="1">
      <c r="B3532" s="1082"/>
      <c r="C3532" s="1083"/>
      <c r="D3532" s="1083"/>
      <c r="E3532" s="1101"/>
      <c r="F3532" s="1084"/>
    </row>
    <row r="3533" spans="2:6" s="1081" customFormat="1">
      <c r="B3533" s="1082"/>
      <c r="C3533" s="1083"/>
      <c r="D3533" s="1083"/>
      <c r="E3533" s="1101"/>
      <c r="F3533" s="1084"/>
    </row>
    <row r="3534" spans="2:6" s="1081" customFormat="1">
      <c r="B3534" s="1082"/>
      <c r="C3534" s="1083"/>
      <c r="D3534" s="1083"/>
      <c r="E3534" s="1101"/>
      <c r="F3534" s="1084"/>
    </row>
    <row r="3535" spans="2:6" s="1081" customFormat="1">
      <c r="B3535" s="1082"/>
      <c r="C3535" s="1083"/>
      <c r="D3535" s="1083"/>
      <c r="E3535" s="1101"/>
      <c r="F3535" s="1084"/>
    </row>
    <row r="3536" spans="2:6" s="1081" customFormat="1">
      <c r="B3536" s="1082"/>
      <c r="C3536" s="1083"/>
      <c r="D3536" s="1083"/>
      <c r="E3536" s="1101"/>
      <c r="F3536" s="1084"/>
    </row>
    <row r="3537" spans="2:6" s="1081" customFormat="1">
      <c r="B3537" s="1082"/>
      <c r="C3537" s="1083"/>
      <c r="D3537" s="1083"/>
      <c r="E3537" s="1101"/>
      <c r="F3537" s="1084"/>
    </row>
    <row r="3538" spans="2:6" s="1081" customFormat="1">
      <c r="B3538" s="1082"/>
      <c r="C3538" s="1083"/>
      <c r="D3538" s="1083"/>
      <c r="E3538" s="1101"/>
      <c r="F3538" s="1084"/>
    </row>
    <row r="3539" spans="2:6" s="1081" customFormat="1">
      <c r="B3539" s="1082"/>
      <c r="C3539" s="1083"/>
      <c r="D3539" s="1083"/>
      <c r="E3539" s="1101"/>
      <c r="F3539" s="1084"/>
    </row>
    <row r="3540" spans="2:6" s="1081" customFormat="1">
      <c r="B3540" s="1082"/>
      <c r="C3540" s="1083"/>
      <c r="D3540" s="1083"/>
      <c r="E3540" s="1101"/>
      <c r="F3540" s="1084"/>
    </row>
    <row r="3541" spans="2:6" s="1081" customFormat="1">
      <c r="B3541" s="1082"/>
      <c r="C3541" s="1083"/>
      <c r="D3541" s="1083"/>
      <c r="E3541" s="1101"/>
      <c r="F3541" s="1084"/>
    </row>
    <row r="3542" spans="2:6" s="1081" customFormat="1">
      <c r="B3542" s="1082"/>
      <c r="C3542" s="1083"/>
      <c r="D3542" s="1083"/>
      <c r="E3542" s="1101"/>
      <c r="F3542" s="1084"/>
    </row>
    <row r="3543" spans="2:6" s="1081" customFormat="1">
      <c r="B3543" s="1082"/>
      <c r="C3543" s="1083"/>
      <c r="D3543" s="1083"/>
      <c r="E3543" s="1101"/>
      <c r="F3543" s="1084"/>
    </row>
    <row r="3544" spans="2:6" s="1081" customFormat="1">
      <c r="B3544" s="1082"/>
      <c r="C3544" s="1083"/>
      <c r="D3544" s="1083"/>
      <c r="E3544" s="1101"/>
      <c r="F3544" s="1084"/>
    </row>
    <row r="3545" spans="2:6" s="1081" customFormat="1">
      <c r="B3545" s="1082"/>
      <c r="C3545" s="1083"/>
      <c r="D3545" s="1083"/>
      <c r="E3545" s="1101"/>
      <c r="F3545" s="1084"/>
    </row>
    <row r="3546" spans="2:6" s="1081" customFormat="1">
      <c r="B3546" s="1082"/>
      <c r="C3546" s="1083"/>
      <c r="D3546" s="1083"/>
      <c r="E3546" s="1101"/>
      <c r="F3546" s="1084"/>
    </row>
    <row r="3547" spans="2:6" s="1081" customFormat="1">
      <c r="B3547" s="1082"/>
      <c r="C3547" s="1083"/>
      <c r="D3547" s="1083"/>
      <c r="E3547" s="1101"/>
      <c r="F3547" s="1084"/>
    </row>
    <row r="3548" spans="2:6" s="1081" customFormat="1">
      <c r="B3548" s="1082"/>
      <c r="C3548" s="1083"/>
      <c r="D3548" s="1083"/>
      <c r="E3548" s="1101"/>
      <c r="F3548" s="1084"/>
    </row>
    <row r="3549" spans="2:6" s="1081" customFormat="1">
      <c r="B3549" s="1082"/>
      <c r="C3549" s="1083"/>
      <c r="D3549" s="1083"/>
      <c r="E3549" s="1101"/>
      <c r="F3549" s="1084"/>
    </row>
    <row r="3550" spans="2:6" s="1081" customFormat="1">
      <c r="B3550" s="1082"/>
      <c r="C3550" s="1083"/>
      <c r="D3550" s="1083"/>
      <c r="E3550" s="1101"/>
      <c r="F3550" s="1084"/>
    </row>
    <row r="3551" spans="2:6" s="1081" customFormat="1">
      <c r="B3551" s="1082"/>
      <c r="C3551" s="1083"/>
      <c r="D3551" s="1083"/>
      <c r="E3551" s="1101"/>
      <c r="F3551" s="1084"/>
    </row>
    <row r="3552" spans="2:6" s="1081" customFormat="1">
      <c r="B3552" s="1082"/>
      <c r="C3552" s="1083"/>
      <c r="D3552" s="1083"/>
      <c r="E3552" s="1101"/>
      <c r="F3552" s="1084"/>
    </row>
    <row r="3553" spans="2:6" s="1081" customFormat="1">
      <c r="B3553" s="1082"/>
      <c r="C3553" s="1083"/>
      <c r="D3553" s="1083"/>
      <c r="E3553" s="1101"/>
      <c r="F3553" s="1084"/>
    </row>
    <row r="3554" spans="2:6" s="1081" customFormat="1">
      <c r="B3554" s="1082"/>
      <c r="C3554" s="1083"/>
      <c r="D3554" s="1083"/>
      <c r="E3554" s="1101"/>
      <c r="F3554" s="1084"/>
    </row>
    <row r="3555" spans="2:6" s="1081" customFormat="1">
      <c r="B3555" s="1082"/>
      <c r="C3555" s="1083"/>
      <c r="D3555" s="1083"/>
      <c r="E3555" s="1101"/>
      <c r="F3555" s="1084"/>
    </row>
    <row r="3556" spans="2:6" s="1081" customFormat="1">
      <c r="B3556" s="1082"/>
      <c r="C3556" s="1083"/>
      <c r="D3556" s="1083"/>
      <c r="E3556" s="1101"/>
      <c r="F3556" s="1084"/>
    </row>
    <row r="3557" spans="2:6" s="1081" customFormat="1">
      <c r="B3557" s="1082"/>
      <c r="C3557" s="1083"/>
      <c r="D3557" s="1083"/>
      <c r="E3557" s="1101"/>
      <c r="F3557" s="1084"/>
    </row>
    <row r="3558" spans="2:6" s="1081" customFormat="1">
      <c r="B3558" s="1082"/>
      <c r="C3558" s="1083"/>
      <c r="D3558" s="1083"/>
      <c r="E3558" s="1101"/>
      <c r="F3558" s="1084"/>
    </row>
    <row r="3559" spans="2:6" s="1081" customFormat="1">
      <c r="B3559" s="1082"/>
      <c r="C3559" s="1083"/>
      <c r="D3559" s="1083"/>
      <c r="E3559" s="1101"/>
      <c r="F3559" s="1084"/>
    </row>
    <row r="3560" spans="2:6" s="1081" customFormat="1">
      <c r="B3560" s="1082"/>
      <c r="C3560" s="1083"/>
      <c r="D3560" s="1083"/>
      <c r="E3560" s="1101"/>
      <c r="F3560" s="1084"/>
    </row>
    <row r="3561" spans="2:6" s="1081" customFormat="1">
      <c r="B3561" s="1082"/>
      <c r="C3561" s="1083"/>
      <c r="D3561" s="1083"/>
      <c r="E3561" s="1101"/>
      <c r="F3561" s="1084"/>
    </row>
    <row r="3562" spans="2:6" s="1081" customFormat="1">
      <c r="B3562" s="1082"/>
      <c r="C3562" s="1083"/>
      <c r="D3562" s="1083"/>
      <c r="E3562" s="1101"/>
      <c r="F3562" s="1084"/>
    </row>
    <row r="3563" spans="2:6" s="1081" customFormat="1">
      <c r="B3563" s="1082"/>
      <c r="C3563" s="1083"/>
      <c r="D3563" s="1083"/>
      <c r="E3563" s="1101"/>
      <c r="F3563" s="1084"/>
    </row>
    <row r="3564" spans="2:6" s="1081" customFormat="1">
      <c r="B3564" s="1082"/>
      <c r="C3564" s="1083"/>
      <c r="D3564" s="1083"/>
      <c r="E3564" s="1101"/>
      <c r="F3564" s="1084"/>
    </row>
    <row r="3565" spans="2:6" s="1081" customFormat="1">
      <c r="B3565" s="1082"/>
      <c r="C3565" s="1083"/>
      <c r="D3565" s="1083"/>
      <c r="E3565" s="1101"/>
      <c r="F3565" s="1084"/>
    </row>
    <row r="3566" spans="2:6" s="1081" customFormat="1">
      <c r="B3566" s="1082"/>
      <c r="C3566" s="1083"/>
      <c r="D3566" s="1083"/>
      <c r="E3566" s="1101"/>
      <c r="F3566" s="1084"/>
    </row>
    <row r="3567" spans="2:6" s="1081" customFormat="1">
      <c r="B3567" s="1082"/>
      <c r="C3567" s="1083"/>
      <c r="D3567" s="1083"/>
      <c r="E3567" s="1101"/>
      <c r="F3567" s="1084"/>
    </row>
    <row r="3568" spans="2:6" s="1081" customFormat="1">
      <c r="B3568" s="1082"/>
      <c r="C3568" s="1083"/>
      <c r="D3568" s="1083"/>
      <c r="E3568" s="1101"/>
      <c r="F3568" s="1084"/>
    </row>
    <row r="3569" spans="2:6" s="1081" customFormat="1">
      <c r="B3569" s="1082"/>
      <c r="C3569" s="1083"/>
      <c r="D3569" s="1083"/>
      <c r="E3569" s="1101"/>
      <c r="F3569" s="1084"/>
    </row>
    <row r="3570" spans="2:6" s="1081" customFormat="1">
      <c r="B3570" s="1082"/>
      <c r="C3570" s="1083"/>
      <c r="D3570" s="1083"/>
      <c r="E3570" s="1101"/>
      <c r="F3570" s="1084"/>
    </row>
    <row r="3571" spans="2:6" s="1081" customFormat="1">
      <c r="B3571" s="1082"/>
      <c r="C3571" s="1083"/>
      <c r="D3571" s="1083"/>
      <c r="E3571" s="1101"/>
      <c r="F3571" s="1084"/>
    </row>
    <row r="3572" spans="2:6" s="1081" customFormat="1">
      <c r="B3572" s="1082"/>
      <c r="C3572" s="1083"/>
      <c r="D3572" s="1083"/>
      <c r="E3572" s="1101"/>
      <c r="F3572" s="1084"/>
    </row>
    <row r="3573" spans="2:6" s="1081" customFormat="1">
      <c r="B3573" s="1082"/>
      <c r="C3573" s="1083"/>
      <c r="D3573" s="1083"/>
      <c r="E3573" s="1101"/>
      <c r="F3573" s="1084"/>
    </row>
    <row r="3574" spans="2:6" s="1081" customFormat="1">
      <c r="B3574" s="1082"/>
      <c r="C3574" s="1083"/>
      <c r="D3574" s="1083"/>
      <c r="E3574" s="1101"/>
      <c r="F3574" s="1084"/>
    </row>
    <row r="3575" spans="2:6" s="1081" customFormat="1">
      <c r="B3575" s="1082"/>
      <c r="C3575" s="1083"/>
      <c r="D3575" s="1083"/>
      <c r="E3575" s="1101"/>
      <c r="F3575" s="1084"/>
    </row>
    <row r="3576" spans="2:6" s="1081" customFormat="1">
      <c r="B3576" s="1082"/>
      <c r="C3576" s="1083"/>
      <c r="D3576" s="1083"/>
      <c r="E3576" s="1101"/>
      <c r="F3576" s="1084"/>
    </row>
    <row r="3577" spans="2:6" s="1081" customFormat="1">
      <c r="B3577" s="1082"/>
      <c r="C3577" s="1083"/>
      <c r="D3577" s="1083"/>
      <c r="E3577" s="1101"/>
      <c r="F3577" s="1084"/>
    </row>
    <row r="3578" spans="2:6" s="1081" customFormat="1">
      <c r="B3578" s="1082"/>
      <c r="C3578" s="1083"/>
      <c r="D3578" s="1083"/>
      <c r="E3578" s="1101"/>
      <c r="F3578" s="1084"/>
    </row>
    <row r="3579" spans="2:6" s="1081" customFormat="1">
      <c r="B3579" s="1082"/>
      <c r="C3579" s="1083"/>
      <c r="D3579" s="1083"/>
      <c r="E3579" s="1101"/>
      <c r="F3579" s="1084"/>
    </row>
    <row r="3580" spans="2:6" s="1081" customFormat="1">
      <c r="B3580" s="1082"/>
      <c r="C3580" s="1083"/>
      <c r="D3580" s="1083"/>
      <c r="E3580" s="1101"/>
      <c r="F3580" s="1084"/>
    </row>
    <row r="3581" spans="2:6" s="1081" customFormat="1">
      <c r="B3581" s="1082"/>
      <c r="C3581" s="1083"/>
      <c r="D3581" s="1083"/>
      <c r="E3581" s="1101"/>
      <c r="F3581" s="1084"/>
    </row>
    <row r="3582" spans="2:6" s="1081" customFormat="1">
      <c r="B3582" s="1082"/>
      <c r="C3582" s="1083"/>
      <c r="D3582" s="1083"/>
      <c r="E3582" s="1101"/>
      <c r="F3582" s="1084"/>
    </row>
    <row r="3583" spans="2:6" s="1081" customFormat="1">
      <c r="B3583" s="1082"/>
      <c r="C3583" s="1083"/>
      <c r="D3583" s="1083"/>
      <c r="E3583" s="1101"/>
      <c r="F3583" s="1084"/>
    </row>
    <row r="3584" spans="2:6" s="1081" customFormat="1">
      <c r="B3584" s="1082"/>
      <c r="C3584" s="1083"/>
      <c r="D3584" s="1083"/>
      <c r="E3584" s="1101"/>
      <c r="F3584" s="1084"/>
    </row>
    <row r="3585" spans="2:6" s="1081" customFormat="1">
      <c r="B3585" s="1082"/>
      <c r="C3585" s="1083"/>
      <c r="D3585" s="1083"/>
      <c r="E3585" s="1101"/>
      <c r="F3585" s="1084"/>
    </row>
    <row r="3586" spans="2:6" s="1081" customFormat="1">
      <c r="B3586" s="1082"/>
      <c r="C3586" s="1083"/>
      <c r="D3586" s="1083"/>
      <c r="E3586" s="1101"/>
      <c r="F3586" s="1084"/>
    </row>
    <row r="3587" spans="2:6" s="1081" customFormat="1">
      <c r="B3587" s="1082"/>
      <c r="C3587" s="1083"/>
      <c r="D3587" s="1083"/>
      <c r="E3587" s="1101"/>
      <c r="F3587" s="1084"/>
    </row>
    <row r="3588" spans="2:6" s="1081" customFormat="1">
      <c r="B3588" s="1082"/>
      <c r="C3588" s="1083"/>
      <c r="D3588" s="1083"/>
      <c r="E3588" s="1101"/>
      <c r="F3588" s="1084"/>
    </row>
    <row r="3589" spans="2:6" s="1081" customFormat="1">
      <c r="B3589" s="1082"/>
      <c r="C3589" s="1083"/>
      <c r="D3589" s="1083"/>
      <c r="E3589" s="1101"/>
      <c r="F3589" s="1084"/>
    </row>
    <row r="3590" spans="2:6" s="1081" customFormat="1">
      <c r="B3590" s="1082"/>
      <c r="C3590" s="1083"/>
      <c r="D3590" s="1083"/>
      <c r="E3590" s="1101"/>
      <c r="F3590" s="1084"/>
    </row>
    <row r="3591" spans="2:6" s="1081" customFormat="1">
      <c r="B3591" s="1082"/>
      <c r="C3591" s="1083"/>
      <c r="D3591" s="1083"/>
      <c r="E3591" s="1101"/>
      <c r="F3591" s="1084"/>
    </row>
    <row r="3592" spans="2:6" s="1081" customFormat="1">
      <c r="B3592" s="1082"/>
      <c r="C3592" s="1083"/>
      <c r="D3592" s="1083"/>
      <c r="E3592" s="1101"/>
      <c r="F3592" s="1084"/>
    </row>
    <row r="3593" spans="2:6" s="1081" customFormat="1">
      <c r="B3593" s="1082"/>
      <c r="C3593" s="1083"/>
      <c r="D3593" s="1083"/>
      <c r="E3593" s="1101"/>
      <c r="F3593" s="1084"/>
    </row>
    <row r="3594" spans="2:6" s="1081" customFormat="1">
      <c r="B3594" s="1082"/>
      <c r="C3594" s="1083"/>
      <c r="D3594" s="1083"/>
      <c r="E3594" s="1101"/>
      <c r="F3594" s="1084"/>
    </row>
    <row r="3595" spans="2:6" s="1081" customFormat="1">
      <c r="B3595" s="1082"/>
      <c r="C3595" s="1083"/>
      <c r="D3595" s="1083"/>
      <c r="E3595" s="1101"/>
      <c r="F3595" s="1084"/>
    </row>
    <row r="3596" spans="2:6" s="1081" customFormat="1">
      <c r="B3596" s="1082"/>
      <c r="C3596" s="1083"/>
      <c r="D3596" s="1083"/>
      <c r="E3596" s="1101"/>
      <c r="F3596" s="1084"/>
    </row>
    <row r="3597" spans="2:6" s="1081" customFormat="1">
      <c r="B3597" s="1082"/>
      <c r="C3597" s="1083"/>
      <c r="D3597" s="1083"/>
      <c r="E3597" s="1101"/>
      <c r="F3597" s="1084"/>
    </row>
    <row r="3598" spans="2:6" s="1081" customFormat="1">
      <c r="B3598" s="1082"/>
      <c r="C3598" s="1083"/>
      <c r="D3598" s="1083"/>
      <c r="E3598" s="1101"/>
      <c r="F3598" s="1084"/>
    </row>
    <row r="3599" spans="2:6" s="1081" customFormat="1">
      <c r="B3599" s="1082"/>
      <c r="C3599" s="1083"/>
      <c r="D3599" s="1083"/>
      <c r="E3599" s="1101"/>
      <c r="F3599" s="1084"/>
    </row>
    <row r="3600" spans="2:6" s="1081" customFormat="1">
      <c r="B3600" s="1082"/>
      <c r="C3600" s="1083"/>
      <c r="D3600" s="1083"/>
      <c r="E3600" s="1101"/>
      <c r="F3600" s="1084"/>
    </row>
    <row r="3601" spans="2:6" s="1081" customFormat="1">
      <c r="B3601" s="1082"/>
      <c r="C3601" s="1083"/>
      <c r="D3601" s="1083"/>
      <c r="E3601" s="1101"/>
      <c r="F3601" s="1084"/>
    </row>
    <row r="3602" spans="2:6" s="1081" customFormat="1">
      <c r="B3602" s="1082"/>
      <c r="C3602" s="1083"/>
      <c r="D3602" s="1083"/>
      <c r="E3602" s="1101"/>
      <c r="F3602" s="1084"/>
    </row>
    <row r="3603" spans="2:6" s="1081" customFormat="1">
      <c r="B3603" s="1082"/>
      <c r="C3603" s="1083"/>
      <c r="D3603" s="1083"/>
      <c r="E3603" s="1101"/>
      <c r="F3603" s="1084"/>
    </row>
    <row r="3604" spans="2:6" s="1081" customFormat="1">
      <c r="B3604" s="1082"/>
      <c r="C3604" s="1083"/>
      <c r="D3604" s="1083"/>
      <c r="E3604" s="1101"/>
      <c r="F3604" s="1084"/>
    </row>
    <row r="3605" spans="2:6" s="1081" customFormat="1">
      <c r="B3605" s="1082"/>
      <c r="C3605" s="1083"/>
      <c r="D3605" s="1083"/>
      <c r="E3605" s="1101"/>
      <c r="F3605" s="1084"/>
    </row>
    <row r="3606" spans="2:6" s="1081" customFormat="1">
      <c r="B3606" s="1082"/>
      <c r="C3606" s="1083"/>
      <c r="D3606" s="1083"/>
      <c r="E3606" s="1101"/>
      <c r="F3606" s="1084"/>
    </row>
    <row r="3607" spans="2:6" s="1081" customFormat="1">
      <c r="B3607" s="1082"/>
      <c r="C3607" s="1083"/>
      <c r="D3607" s="1083"/>
      <c r="E3607" s="1101"/>
      <c r="F3607" s="1084"/>
    </row>
    <row r="3608" spans="2:6" s="1081" customFormat="1">
      <c r="B3608" s="1082"/>
      <c r="C3608" s="1083"/>
      <c r="D3608" s="1083"/>
      <c r="E3608" s="1101"/>
      <c r="F3608" s="1084"/>
    </row>
    <row r="3609" spans="2:6" s="1081" customFormat="1">
      <c r="B3609" s="1082"/>
      <c r="C3609" s="1083"/>
      <c r="D3609" s="1083"/>
      <c r="E3609" s="1101"/>
      <c r="F3609" s="1084"/>
    </row>
    <row r="3610" spans="2:6" s="1081" customFormat="1">
      <c r="B3610" s="1082"/>
      <c r="C3610" s="1083"/>
      <c r="D3610" s="1083"/>
      <c r="E3610" s="1101"/>
      <c r="F3610" s="1084"/>
    </row>
    <row r="3611" spans="2:6" s="1081" customFormat="1">
      <c r="B3611" s="1082"/>
      <c r="C3611" s="1083"/>
      <c r="D3611" s="1083"/>
      <c r="E3611" s="1101"/>
      <c r="F3611" s="1084"/>
    </row>
    <row r="3612" spans="2:6" s="1081" customFormat="1">
      <c r="B3612" s="1082"/>
      <c r="C3612" s="1083"/>
      <c r="D3612" s="1083"/>
      <c r="E3612" s="1101"/>
      <c r="F3612" s="1084"/>
    </row>
    <row r="3613" spans="2:6" s="1081" customFormat="1">
      <c r="B3613" s="1082"/>
      <c r="C3613" s="1083"/>
      <c r="D3613" s="1083"/>
      <c r="E3613" s="1101"/>
      <c r="F3613" s="1084"/>
    </row>
    <row r="3614" spans="2:6" s="1081" customFormat="1">
      <c r="B3614" s="1082"/>
      <c r="C3614" s="1083"/>
      <c r="D3614" s="1083"/>
      <c r="E3614" s="1101"/>
      <c r="F3614" s="1084"/>
    </row>
    <row r="3615" spans="2:6" s="1081" customFormat="1">
      <c r="B3615" s="1082"/>
      <c r="C3615" s="1083"/>
      <c r="D3615" s="1083"/>
      <c r="E3615" s="1101"/>
      <c r="F3615" s="1084"/>
    </row>
    <row r="3616" spans="2:6" s="1081" customFormat="1">
      <c r="B3616" s="1082"/>
      <c r="C3616" s="1083"/>
      <c r="D3616" s="1083"/>
      <c r="E3616" s="1101"/>
      <c r="F3616" s="1084"/>
    </row>
    <row r="3617" spans="2:6" s="1081" customFormat="1">
      <c r="B3617" s="1082"/>
      <c r="C3617" s="1083"/>
      <c r="D3617" s="1083"/>
      <c r="E3617" s="1101"/>
      <c r="F3617" s="1084"/>
    </row>
    <row r="3618" spans="2:6" s="1081" customFormat="1">
      <c r="B3618" s="1082"/>
      <c r="C3618" s="1083"/>
      <c r="D3618" s="1083"/>
      <c r="E3618" s="1101"/>
      <c r="F3618" s="1084"/>
    </row>
    <row r="3619" spans="2:6" s="1081" customFormat="1">
      <c r="B3619" s="1082"/>
      <c r="C3619" s="1083"/>
      <c r="D3619" s="1083"/>
      <c r="E3619" s="1101"/>
      <c r="F3619" s="1084"/>
    </row>
    <row r="3620" spans="2:6" s="1081" customFormat="1">
      <c r="B3620" s="1082"/>
      <c r="C3620" s="1083"/>
      <c r="D3620" s="1083"/>
      <c r="E3620" s="1101"/>
      <c r="F3620" s="1084"/>
    </row>
    <row r="3621" spans="2:6" s="1081" customFormat="1">
      <c r="B3621" s="1082"/>
      <c r="C3621" s="1083"/>
      <c r="D3621" s="1083"/>
      <c r="E3621" s="1101"/>
      <c r="F3621" s="1084"/>
    </row>
    <row r="3622" spans="2:6" s="1081" customFormat="1">
      <c r="B3622" s="1082"/>
      <c r="C3622" s="1083"/>
      <c r="D3622" s="1083"/>
      <c r="E3622" s="1101"/>
      <c r="F3622" s="1084"/>
    </row>
    <row r="3623" spans="2:6" s="1081" customFormat="1">
      <c r="B3623" s="1082"/>
      <c r="C3623" s="1083"/>
      <c r="D3623" s="1083"/>
      <c r="E3623" s="1101"/>
      <c r="F3623" s="1084"/>
    </row>
    <row r="3624" spans="2:6" s="1081" customFormat="1">
      <c r="B3624" s="1082"/>
      <c r="C3624" s="1083"/>
      <c r="D3624" s="1083"/>
      <c r="E3624" s="1101"/>
      <c r="F3624" s="1084"/>
    </row>
    <row r="3625" spans="2:6" s="1081" customFormat="1">
      <c r="B3625" s="1082"/>
      <c r="C3625" s="1083"/>
      <c r="D3625" s="1083"/>
      <c r="E3625" s="1101"/>
      <c r="F3625" s="1084"/>
    </row>
    <row r="3626" spans="2:6" s="1081" customFormat="1">
      <c r="B3626" s="1082"/>
      <c r="C3626" s="1083"/>
      <c r="D3626" s="1083"/>
      <c r="E3626" s="1101"/>
      <c r="F3626" s="1084"/>
    </row>
    <row r="3627" spans="2:6" s="1081" customFormat="1">
      <c r="B3627" s="1082"/>
      <c r="C3627" s="1083"/>
      <c r="D3627" s="1083"/>
      <c r="E3627" s="1101"/>
      <c r="F3627" s="1084"/>
    </row>
    <row r="3628" spans="2:6" s="1081" customFormat="1">
      <c r="B3628" s="1082"/>
      <c r="C3628" s="1083"/>
      <c r="D3628" s="1083"/>
      <c r="E3628" s="1101"/>
      <c r="F3628" s="1084"/>
    </row>
    <row r="3629" spans="2:6" s="1081" customFormat="1">
      <c r="B3629" s="1082"/>
      <c r="C3629" s="1083"/>
      <c r="D3629" s="1083"/>
      <c r="E3629" s="1101"/>
      <c r="F3629" s="1084"/>
    </row>
    <row r="3630" spans="2:6" s="1081" customFormat="1">
      <c r="B3630" s="1082"/>
      <c r="C3630" s="1083"/>
      <c r="D3630" s="1083"/>
      <c r="E3630" s="1101"/>
      <c r="F3630" s="1084"/>
    </row>
    <row r="3631" spans="2:6" s="1081" customFormat="1">
      <c r="B3631" s="1082"/>
      <c r="C3631" s="1083"/>
      <c r="D3631" s="1083"/>
      <c r="E3631" s="1101"/>
      <c r="F3631" s="1084"/>
    </row>
    <row r="3632" spans="2:6" s="1081" customFormat="1">
      <c r="B3632" s="1082"/>
      <c r="C3632" s="1083"/>
      <c r="D3632" s="1083"/>
      <c r="E3632" s="1101"/>
      <c r="F3632" s="1084"/>
    </row>
    <row r="3633" spans="2:6" s="1081" customFormat="1">
      <c r="B3633" s="1082"/>
      <c r="C3633" s="1083"/>
      <c r="D3633" s="1083"/>
      <c r="E3633" s="1101"/>
      <c r="F3633" s="1084"/>
    </row>
    <row r="3634" spans="2:6" s="1081" customFormat="1">
      <c r="B3634" s="1082"/>
      <c r="C3634" s="1083"/>
      <c r="D3634" s="1083"/>
      <c r="E3634" s="1101"/>
      <c r="F3634" s="1084"/>
    </row>
    <row r="3635" spans="2:6" s="1081" customFormat="1">
      <c r="B3635" s="1082"/>
      <c r="C3635" s="1083"/>
      <c r="D3635" s="1083"/>
      <c r="E3635" s="1101"/>
      <c r="F3635" s="1084"/>
    </row>
    <row r="3636" spans="2:6" s="1081" customFormat="1">
      <c r="B3636" s="1082"/>
      <c r="C3636" s="1083"/>
      <c r="D3636" s="1083"/>
      <c r="E3636" s="1101"/>
      <c r="F3636" s="1084"/>
    </row>
    <row r="3637" spans="2:6" s="1081" customFormat="1">
      <c r="B3637" s="1082"/>
      <c r="C3637" s="1083"/>
      <c r="D3637" s="1083"/>
      <c r="E3637" s="1101"/>
      <c r="F3637" s="1084"/>
    </row>
    <row r="3638" spans="2:6" s="1081" customFormat="1">
      <c r="B3638" s="1082"/>
      <c r="C3638" s="1083"/>
      <c r="D3638" s="1083"/>
      <c r="E3638" s="1101"/>
      <c r="F3638" s="1084"/>
    </row>
    <row r="3639" spans="2:6" s="1081" customFormat="1">
      <c r="B3639" s="1082"/>
      <c r="C3639" s="1083"/>
      <c r="D3639" s="1083"/>
      <c r="E3639" s="1101"/>
      <c r="F3639" s="1084"/>
    </row>
    <row r="3640" spans="2:6" s="1081" customFormat="1">
      <c r="B3640" s="1082"/>
      <c r="C3640" s="1083"/>
      <c r="D3640" s="1083"/>
      <c r="E3640" s="1101"/>
      <c r="F3640" s="1084"/>
    </row>
    <row r="3641" spans="2:6" s="1081" customFormat="1">
      <c r="B3641" s="1082"/>
      <c r="C3641" s="1083"/>
      <c r="D3641" s="1083"/>
      <c r="E3641" s="1101"/>
      <c r="F3641" s="1084"/>
    </row>
    <row r="3642" spans="2:6" s="1081" customFormat="1">
      <c r="B3642" s="1082"/>
      <c r="C3642" s="1083"/>
      <c r="D3642" s="1083"/>
      <c r="E3642" s="1101"/>
      <c r="F3642" s="1084"/>
    </row>
    <row r="3643" spans="2:6" s="1081" customFormat="1">
      <c r="B3643" s="1082"/>
      <c r="C3643" s="1083"/>
      <c r="D3643" s="1083"/>
      <c r="E3643" s="1101"/>
      <c r="F3643" s="1084"/>
    </row>
    <row r="3644" spans="2:6" s="1081" customFormat="1">
      <c r="B3644" s="1082"/>
      <c r="C3644" s="1083"/>
      <c r="D3644" s="1083"/>
      <c r="E3644" s="1101"/>
      <c r="F3644" s="1084"/>
    </row>
    <row r="3645" spans="2:6" s="1081" customFormat="1">
      <c r="B3645" s="1082"/>
      <c r="C3645" s="1083"/>
      <c r="D3645" s="1083"/>
      <c r="E3645" s="1101"/>
      <c r="F3645" s="1084"/>
    </row>
    <row r="3646" spans="2:6" s="1081" customFormat="1">
      <c r="B3646" s="1082"/>
      <c r="C3646" s="1083"/>
      <c r="D3646" s="1083"/>
      <c r="E3646" s="1101"/>
      <c r="F3646" s="1084"/>
    </row>
    <row r="3647" spans="2:6" s="1081" customFormat="1">
      <c r="B3647" s="1082"/>
      <c r="C3647" s="1083"/>
      <c r="D3647" s="1083"/>
      <c r="E3647" s="1101"/>
      <c r="F3647" s="1084"/>
    </row>
    <row r="3648" spans="2:6" s="1081" customFormat="1">
      <c r="B3648" s="1082"/>
      <c r="C3648" s="1083"/>
      <c r="D3648" s="1083"/>
      <c r="E3648" s="1101"/>
      <c r="F3648" s="1084"/>
    </row>
    <row r="3649" spans="2:6" s="1081" customFormat="1">
      <c r="B3649" s="1082"/>
      <c r="C3649" s="1083"/>
      <c r="D3649" s="1083"/>
      <c r="E3649" s="1101"/>
      <c r="F3649" s="1084"/>
    </row>
    <row r="3650" spans="2:6" s="1081" customFormat="1">
      <c r="B3650" s="1082"/>
      <c r="C3650" s="1083"/>
      <c r="D3650" s="1083"/>
      <c r="E3650" s="1101"/>
      <c r="F3650" s="1084"/>
    </row>
    <row r="3651" spans="2:6" s="1081" customFormat="1">
      <c r="B3651" s="1082"/>
      <c r="C3651" s="1083"/>
      <c r="D3651" s="1083"/>
      <c r="E3651" s="1101"/>
      <c r="F3651" s="1084"/>
    </row>
    <row r="3652" spans="2:6" s="1081" customFormat="1">
      <c r="B3652" s="1082"/>
      <c r="C3652" s="1083"/>
      <c r="D3652" s="1083"/>
      <c r="E3652" s="1101"/>
      <c r="F3652" s="1084"/>
    </row>
    <row r="3653" spans="2:6" s="1081" customFormat="1">
      <c r="B3653" s="1082"/>
      <c r="C3653" s="1083"/>
      <c r="D3653" s="1083"/>
      <c r="E3653" s="1101"/>
      <c r="F3653" s="1084"/>
    </row>
    <row r="3654" spans="2:6" s="1081" customFormat="1">
      <c r="B3654" s="1082"/>
      <c r="C3654" s="1083"/>
      <c r="D3654" s="1083"/>
      <c r="E3654" s="1101"/>
      <c r="F3654" s="1084"/>
    </row>
    <row r="3655" spans="2:6" s="1081" customFormat="1">
      <c r="B3655" s="1082"/>
      <c r="C3655" s="1083"/>
      <c r="D3655" s="1083"/>
      <c r="E3655" s="1101"/>
      <c r="F3655" s="1084"/>
    </row>
    <row r="3656" spans="2:6" s="1081" customFormat="1">
      <c r="B3656" s="1082"/>
      <c r="C3656" s="1083"/>
      <c r="D3656" s="1083"/>
      <c r="E3656" s="1101"/>
      <c r="F3656" s="1084"/>
    </row>
    <row r="3657" spans="2:6" s="1081" customFormat="1">
      <c r="B3657" s="1082"/>
      <c r="C3657" s="1083"/>
      <c r="D3657" s="1083"/>
      <c r="E3657" s="1101"/>
      <c r="F3657" s="1084"/>
    </row>
    <row r="3658" spans="2:6" s="1081" customFormat="1">
      <c r="B3658" s="1082"/>
      <c r="C3658" s="1083"/>
      <c r="D3658" s="1083"/>
      <c r="E3658" s="1101"/>
      <c r="F3658" s="1084"/>
    </row>
    <row r="3659" spans="2:6" s="1081" customFormat="1">
      <c r="B3659" s="1082"/>
      <c r="C3659" s="1083"/>
      <c r="D3659" s="1083"/>
      <c r="E3659" s="1101"/>
      <c r="F3659" s="1084"/>
    </row>
    <row r="3660" spans="2:6" s="1081" customFormat="1">
      <c r="B3660" s="1082"/>
      <c r="C3660" s="1083"/>
      <c r="D3660" s="1083"/>
      <c r="E3660" s="1101"/>
      <c r="F3660" s="1084"/>
    </row>
    <row r="3661" spans="2:6" s="1081" customFormat="1">
      <c r="B3661" s="1082"/>
      <c r="C3661" s="1083"/>
      <c r="D3661" s="1083"/>
      <c r="E3661" s="1101"/>
      <c r="F3661" s="1084"/>
    </row>
    <row r="3662" spans="2:6" s="1081" customFormat="1">
      <c r="B3662" s="1082"/>
      <c r="C3662" s="1083"/>
      <c r="D3662" s="1083"/>
      <c r="E3662" s="1101"/>
      <c r="F3662" s="1084"/>
    </row>
    <row r="3663" spans="2:6" s="1081" customFormat="1">
      <c r="B3663" s="1082"/>
      <c r="C3663" s="1083"/>
      <c r="D3663" s="1083"/>
      <c r="E3663" s="1101"/>
      <c r="F3663" s="1084"/>
    </row>
    <row r="3664" spans="2:6" s="1081" customFormat="1">
      <c r="B3664" s="1082"/>
      <c r="C3664" s="1083"/>
      <c r="D3664" s="1083"/>
      <c r="E3664" s="1101"/>
      <c r="F3664" s="1084"/>
    </row>
    <row r="3665" spans="2:6" s="1081" customFormat="1">
      <c r="B3665" s="1082"/>
      <c r="C3665" s="1083"/>
      <c r="D3665" s="1083"/>
      <c r="E3665" s="1101"/>
      <c r="F3665" s="1084"/>
    </row>
    <row r="3666" spans="2:6" s="1081" customFormat="1">
      <c r="B3666" s="1082"/>
      <c r="C3666" s="1083"/>
      <c r="D3666" s="1083"/>
      <c r="E3666" s="1101"/>
      <c r="F3666" s="1084"/>
    </row>
    <row r="3667" spans="2:6" s="1081" customFormat="1">
      <c r="B3667" s="1082"/>
      <c r="C3667" s="1083"/>
      <c r="D3667" s="1083"/>
      <c r="E3667" s="1101"/>
      <c r="F3667" s="1084"/>
    </row>
    <row r="3668" spans="2:6" s="1081" customFormat="1">
      <c r="B3668" s="1082"/>
      <c r="C3668" s="1083"/>
      <c r="D3668" s="1083"/>
      <c r="E3668" s="1101"/>
      <c r="F3668" s="1084"/>
    </row>
    <row r="3669" spans="2:6" s="1081" customFormat="1">
      <c r="B3669" s="1082"/>
      <c r="C3669" s="1083"/>
      <c r="D3669" s="1083"/>
      <c r="E3669" s="1101"/>
      <c r="F3669" s="1084"/>
    </row>
    <row r="3670" spans="2:6" s="1081" customFormat="1">
      <c r="B3670" s="1082"/>
      <c r="C3670" s="1083"/>
      <c r="D3670" s="1083"/>
      <c r="E3670" s="1101"/>
      <c r="F3670" s="1084"/>
    </row>
    <row r="3671" spans="2:6" s="1081" customFormat="1">
      <c r="B3671" s="1082"/>
      <c r="C3671" s="1083"/>
      <c r="D3671" s="1083"/>
      <c r="E3671" s="1101"/>
      <c r="F3671" s="1084"/>
    </row>
    <row r="3672" spans="2:6" s="1081" customFormat="1">
      <c r="B3672" s="1082"/>
      <c r="C3672" s="1083"/>
      <c r="D3672" s="1083"/>
      <c r="E3672" s="1101"/>
      <c r="F3672" s="1084"/>
    </row>
    <row r="3673" spans="2:6" s="1081" customFormat="1">
      <c r="B3673" s="1082"/>
      <c r="C3673" s="1083"/>
      <c r="D3673" s="1083"/>
      <c r="E3673" s="1101"/>
      <c r="F3673" s="1084"/>
    </row>
    <row r="3674" spans="2:6" s="1081" customFormat="1">
      <c r="B3674" s="1082"/>
      <c r="C3674" s="1083"/>
      <c r="D3674" s="1083"/>
      <c r="E3674" s="1101"/>
      <c r="F3674" s="1084"/>
    </row>
    <row r="3675" spans="2:6" s="1081" customFormat="1">
      <c r="B3675" s="1082"/>
      <c r="C3675" s="1083"/>
      <c r="D3675" s="1083"/>
      <c r="E3675" s="1101"/>
      <c r="F3675" s="1084"/>
    </row>
    <row r="3676" spans="2:6" s="1081" customFormat="1">
      <c r="B3676" s="1082"/>
      <c r="C3676" s="1083"/>
      <c r="D3676" s="1083"/>
      <c r="E3676" s="1101"/>
      <c r="F3676" s="1084"/>
    </row>
    <row r="3677" spans="2:6" s="1081" customFormat="1">
      <c r="B3677" s="1082"/>
      <c r="C3677" s="1083"/>
      <c r="D3677" s="1083"/>
      <c r="E3677" s="1101"/>
      <c r="F3677" s="1084"/>
    </row>
    <row r="3678" spans="2:6" s="1081" customFormat="1">
      <c r="B3678" s="1082"/>
      <c r="C3678" s="1083"/>
      <c r="D3678" s="1083"/>
      <c r="E3678" s="1101"/>
      <c r="F3678" s="1084"/>
    </row>
    <row r="3679" spans="2:6" s="1081" customFormat="1">
      <c r="B3679" s="1082"/>
      <c r="C3679" s="1083"/>
      <c r="D3679" s="1083"/>
      <c r="E3679" s="1101"/>
      <c r="F3679" s="1084"/>
    </row>
    <row r="3680" spans="2:6" s="1081" customFormat="1">
      <c r="B3680" s="1082"/>
      <c r="C3680" s="1083"/>
      <c r="D3680" s="1083"/>
      <c r="E3680" s="1101"/>
      <c r="F3680" s="1084"/>
    </row>
    <row r="3681" spans="2:6" s="1081" customFormat="1">
      <c r="B3681" s="1082"/>
      <c r="C3681" s="1083"/>
      <c r="D3681" s="1083"/>
      <c r="E3681" s="1101"/>
      <c r="F3681" s="1084"/>
    </row>
    <row r="3682" spans="2:6" s="1081" customFormat="1">
      <c r="B3682" s="1082"/>
      <c r="C3682" s="1083"/>
      <c r="D3682" s="1083"/>
      <c r="E3682" s="1101"/>
      <c r="F3682" s="1084"/>
    </row>
    <row r="3683" spans="2:6" s="1081" customFormat="1">
      <c r="B3683" s="1082"/>
      <c r="C3683" s="1083"/>
      <c r="D3683" s="1083"/>
      <c r="E3683" s="1101"/>
      <c r="F3683" s="1084"/>
    </row>
    <row r="3684" spans="2:6" s="1081" customFormat="1">
      <c r="B3684" s="1082"/>
      <c r="C3684" s="1083"/>
      <c r="D3684" s="1083"/>
      <c r="E3684" s="1101"/>
      <c r="F3684" s="1084"/>
    </row>
    <row r="3685" spans="2:6" s="1081" customFormat="1">
      <c r="B3685" s="1082"/>
      <c r="C3685" s="1083"/>
      <c r="D3685" s="1083"/>
      <c r="E3685" s="1101"/>
      <c r="F3685" s="1084"/>
    </row>
    <row r="3686" spans="2:6" s="1081" customFormat="1">
      <c r="B3686" s="1082"/>
      <c r="C3686" s="1083"/>
      <c r="D3686" s="1083"/>
      <c r="E3686" s="1101"/>
      <c r="F3686" s="1084"/>
    </row>
    <row r="3687" spans="2:6" s="1081" customFormat="1">
      <c r="B3687" s="1082"/>
      <c r="C3687" s="1083"/>
      <c r="D3687" s="1083"/>
      <c r="E3687" s="1101"/>
      <c r="F3687" s="1084"/>
    </row>
    <row r="3688" spans="2:6" s="1081" customFormat="1">
      <c r="B3688" s="1082"/>
      <c r="C3688" s="1083"/>
      <c r="D3688" s="1083"/>
      <c r="E3688" s="1101"/>
      <c r="F3688" s="1084"/>
    </row>
    <row r="3689" spans="2:6" s="1081" customFormat="1">
      <c r="B3689" s="1082"/>
      <c r="C3689" s="1083"/>
      <c r="D3689" s="1083"/>
      <c r="E3689" s="1101"/>
      <c r="F3689" s="1084"/>
    </row>
    <row r="3690" spans="2:6" s="1081" customFormat="1">
      <c r="B3690" s="1082"/>
      <c r="C3690" s="1083"/>
      <c r="D3690" s="1083"/>
      <c r="E3690" s="1101"/>
      <c r="F3690" s="1084"/>
    </row>
    <row r="3691" spans="2:6" s="1081" customFormat="1">
      <c r="B3691" s="1082"/>
      <c r="C3691" s="1083"/>
      <c r="D3691" s="1083"/>
      <c r="E3691" s="1101"/>
      <c r="F3691" s="1084"/>
    </row>
    <row r="3692" spans="2:6" s="1081" customFormat="1">
      <c r="B3692" s="1082"/>
      <c r="C3692" s="1083"/>
      <c r="D3692" s="1083"/>
      <c r="E3692" s="1101"/>
      <c r="F3692" s="1084"/>
    </row>
    <row r="3693" spans="2:6" s="1081" customFormat="1">
      <c r="B3693" s="1082"/>
      <c r="C3693" s="1083"/>
      <c r="D3693" s="1083"/>
      <c r="E3693" s="1101"/>
      <c r="F3693" s="1084"/>
    </row>
    <row r="3694" spans="2:6" s="1081" customFormat="1">
      <c r="B3694" s="1082"/>
      <c r="C3694" s="1083"/>
      <c r="D3694" s="1083"/>
      <c r="E3694" s="1101"/>
      <c r="F3694" s="1084"/>
    </row>
    <row r="3695" spans="2:6" s="1081" customFormat="1">
      <c r="B3695" s="1082"/>
      <c r="C3695" s="1083"/>
      <c r="D3695" s="1083"/>
      <c r="E3695" s="1101"/>
      <c r="F3695" s="1084"/>
    </row>
    <row r="3696" spans="2:6" s="1081" customFormat="1">
      <c r="B3696" s="1082"/>
      <c r="C3696" s="1083"/>
      <c r="D3696" s="1083"/>
      <c r="E3696" s="1101"/>
      <c r="F3696" s="1084"/>
    </row>
    <row r="3697" spans="2:6" s="1081" customFormat="1">
      <c r="B3697" s="1082"/>
      <c r="C3697" s="1083"/>
      <c r="D3697" s="1083"/>
      <c r="E3697" s="1101"/>
      <c r="F3697" s="1084"/>
    </row>
    <row r="3698" spans="2:6" s="1081" customFormat="1">
      <c r="B3698" s="1082"/>
      <c r="C3698" s="1083"/>
      <c r="D3698" s="1083"/>
      <c r="E3698" s="1101"/>
      <c r="F3698" s="1084"/>
    </row>
    <row r="3699" spans="2:6" s="1081" customFormat="1">
      <c r="B3699" s="1082"/>
      <c r="C3699" s="1083"/>
      <c r="D3699" s="1083"/>
      <c r="E3699" s="1101"/>
      <c r="F3699" s="1084"/>
    </row>
    <row r="3700" spans="2:6" s="1081" customFormat="1">
      <c r="B3700" s="1082"/>
      <c r="C3700" s="1083"/>
      <c r="D3700" s="1083"/>
      <c r="E3700" s="1101"/>
      <c r="F3700" s="1084"/>
    </row>
    <row r="3701" spans="2:6" s="1081" customFormat="1">
      <c r="B3701" s="1082"/>
      <c r="C3701" s="1083"/>
      <c r="D3701" s="1083"/>
      <c r="E3701" s="1101"/>
      <c r="F3701" s="1084"/>
    </row>
    <row r="3702" spans="2:6" s="1081" customFormat="1">
      <c r="B3702" s="1082"/>
      <c r="C3702" s="1083"/>
      <c r="D3702" s="1083"/>
      <c r="E3702" s="1101"/>
      <c r="F3702" s="1084"/>
    </row>
    <row r="3703" spans="2:6" s="1081" customFormat="1">
      <c r="B3703" s="1082"/>
      <c r="C3703" s="1083"/>
      <c r="D3703" s="1083"/>
      <c r="E3703" s="1101"/>
      <c r="F3703" s="1084"/>
    </row>
    <row r="3704" spans="2:6" s="1081" customFormat="1">
      <c r="B3704" s="1082"/>
      <c r="C3704" s="1083"/>
      <c r="D3704" s="1083"/>
      <c r="E3704" s="1101"/>
      <c r="F3704" s="1084"/>
    </row>
    <row r="3705" spans="2:6" s="1081" customFormat="1">
      <c r="B3705" s="1082"/>
      <c r="C3705" s="1083"/>
      <c r="D3705" s="1083"/>
      <c r="E3705" s="1101"/>
      <c r="F3705" s="1084"/>
    </row>
    <row r="3706" spans="2:6" s="1081" customFormat="1">
      <c r="B3706" s="1082"/>
      <c r="C3706" s="1083"/>
      <c r="D3706" s="1083"/>
      <c r="E3706" s="1101"/>
      <c r="F3706" s="1084"/>
    </row>
    <row r="3707" spans="2:6" s="1081" customFormat="1">
      <c r="B3707" s="1082"/>
      <c r="C3707" s="1083"/>
      <c r="D3707" s="1083"/>
      <c r="E3707" s="1101"/>
      <c r="F3707" s="1084"/>
    </row>
    <row r="3708" spans="2:6" s="1081" customFormat="1">
      <c r="B3708" s="1082"/>
      <c r="C3708" s="1083"/>
      <c r="D3708" s="1083"/>
      <c r="E3708" s="1101"/>
      <c r="F3708" s="1084"/>
    </row>
    <row r="3709" spans="2:6" s="1081" customFormat="1">
      <c r="B3709" s="1082"/>
      <c r="C3709" s="1083"/>
      <c r="D3709" s="1083"/>
      <c r="E3709" s="1101"/>
      <c r="F3709" s="1084"/>
    </row>
    <row r="3710" spans="2:6" s="1081" customFormat="1">
      <c r="B3710" s="1082"/>
      <c r="C3710" s="1083"/>
      <c r="D3710" s="1083"/>
      <c r="E3710" s="1101"/>
      <c r="F3710" s="1084"/>
    </row>
    <row r="3711" spans="2:6" s="1081" customFormat="1">
      <c r="B3711" s="1082"/>
      <c r="C3711" s="1083"/>
      <c r="D3711" s="1083"/>
      <c r="E3711" s="1101"/>
      <c r="F3711" s="1084"/>
    </row>
    <row r="3712" spans="2:6" s="1081" customFormat="1">
      <c r="B3712" s="1082"/>
      <c r="C3712" s="1083"/>
      <c r="D3712" s="1083"/>
      <c r="E3712" s="1101"/>
      <c r="F3712" s="1084"/>
    </row>
    <row r="3713" spans="2:6" s="1081" customFormat="1">
      <c r="B3713" s="1082"/>
      <c r="C3713" s="1083"/>
      <c r="D3713" s="1083"/>
      <c r="E3713" s="1101"/>
      <c r="F3713" s="1084"/>
    </row>
    <row r="3714" spans="2:6" s="1081" customFormat="1">
      <c r="B3714" s="1082"/>
      <c r="C3714" s="1083"/>
      <c r="D3714" s="1083"/>
      <c r="E3714" s="1101"/>
      <c r="F3714" s="1084"/>
    </row>
    <row r="3715" spans="2:6" s="1081" customFormat="1">
      <c r="B3715" s="1082"/>
      <c r="C3715" s="1083"/>
      <c r="D3715" s="1083"/>
      <c r="E3715" s="1101"/>
      <c r="F3715" s="1084"/>
    </row>
    <row r="3716" spans="2:6" s="1081" customFormat="1">
      <c r="B3716" s="1082"/>
      <c r="C3716" s="1083"/>
      <c r="D3716" s="1083"/>
      <c r="E3716" s="1101"/>
      <c r="F3716" s="1084"/>
    </row>
    <row r="3717" spans="2:6" s="1081" customFormat="1">
      <c r="B3717" s="1082"/>
      <c r="C3717" s="1083"/>
      <c r="D3717" s="1083"/>
      <c r="E3717" s="1101"/>
      <c r="F3717" s="1084"/>
    </row>
    <row r="3718" spans="2:6" s="1081" customFormat="1">
      <c r="B3718" s="1082"/>
      <c r="C3718" s="1083"/>
      <c r="D3718" s="1083"/>
      <c r="E3718" s="1101"/>
      <c r="F3718" s="1084"/>
    </row>
    <row r="3719" spans="2:6" s="1081" customFormat="1">
      <c r="B3719" s="1082"/>
      <c r="C3719" s="1083"/>
      <c r="D3719" s="1083"/>
      <c r="E3719" s="1101"/>
      <c r="F3719" s="1084"/>
    </row>
    <row r="3720" spans="2:6" s="1081" customFormat="1">
      <c r="B3720" s="1082"/>
      <c r="C3720" s="1083"/>
      <c r="D3720" s="1083"/>
      <c r="E3720" s="1101"/>
      <c r="F3720" s="1084"/>
    </row>
    <row r="3721" spans="2:6" s="1081" customFormat="1">
      <c r="B3721" s="1082"/>
      <c r="C3721" s="1083"/>
      <c r="D3721" s="1083"/>
      <c r="E3721" s="1101"/>
      <c r="F3721" s="1084"/>
    </row>
    <row r="3722" spans="2:6" s="1081" customFormat="1">
      <c r="B3722" s="1082"/>
      <c r="C3722" s="1083"/>
      <c r="D3722" s="1083"/>
      <c r="E3722" s="1101"/>
      <c r="F3722" s="1084"/>
    </row>
    <row r="3723" spans="2:6" s="1081" customFormat="1">
      <c r="B3723" s="1082"/>
      <c r="C3723" s="1083"/>
      <c r="D3723" s="1083"/>
      <c r="E3723" s="1101"/>
      <c r="F3723" s="1084"/>
    </row>
    <row r="3724" spans="2:6" s="1081" customFormat="1">
      <c r="B3724" s="1082"/>
      <c r="C3724" s="1083"/>
      <c r="D3724" s="1083"/>
      <c r="E3724" s="1101"/>
      <c r="F3724" s="1084"/>
    </row>
    <row r="3725" spans="2:6" s="1081" customFormat="1">
      <c r="B3725" s="1082"/>
      <c r="C3725" s="1083"/>
      <c r="D3725" s="1083"/>
      <c r="E3725" s="1101"/>
      <c r="F3725" s="1084"/>
    </row>
    <row r="3726" spans="2:6" s="1081" customFormat="1">
      <c r="B3726" s="1082"/>
      <c r="C3726" s="1083"/>
      <c r="D3726" s="1083"/>
      <c r="E3726" s="1101"/>
      <c r="F3726" s="1084"/>
    </row>
    <row r="3727" spans="2:6" s="1081" customFormat="1">
      <c r="B3727" s="1082"/>
      <c r="C3727" s="1083"/>
      <c r="D3727" s="1083"/>
      <c r="E3727" s="1101"/>
      <c r="F3727" s="1084"/>
    </row>
    <row r="3728" spans="2:6" s="1081" customFormat="1">
      <c r="B3728" s="1082"/>
      <c r="C3728" s="1083"/>
      <c r="D3728" s="1083"/>
      <c r="E3728" s="1101"/>
      <c r="F3728" s="1084"/>
    </row>
    <row r="3729" spans="2:6" s="1081" customFormat="1">
      <c r="B3729" s="1082"/>
      <c r="C3729" s="1083"/>
      <c r="D3729" s="1083"/>
      <c r="E3729" s="1101"/>
      <c r="F3729" s="1084"/>
    </row>
    <row r="3730" spans="2:6" s="1081" customFormat="1">
      <c r="B3730" s="1082"/>
      <c r="C3730" s="1083"/>
      <c r="D3730" s="1083"/>
      <c r="E3730" s="1101"/>
      <c r="F3730" s="1084"/>
    </row>
    <row r="3731" spans="2:6" s="1081" customFormat="1">
      <c r="B3731" s="1082"/>
      <c r="C3731" s="1083"/>
      <c r="D3731" s="1083"/>
      <c r="E3731" s="1101"/>
      <c r="F3731" s="1084"/>
    </row>
    <row r="3732" spans="2:6" s="1081" customFormat="1">
      <c r="B3732" s="1082"/>
      <c r="C3732" s="1083"/>
      <c r="D3732" s="1083"/>
      <c r="E3732" s="1101"/>
      <c r="F3732" s="1084"/>
    </row>
    <row r="3733" spans="2:6" s="1081" customFormat="1">
      <c r="B3733" s="1082"/>
      <c r="C3733" s="1083"/>
      <c r="D3733" s="1083"/>
      <c r="E3733" s="1101"/>
      <c r="F3733" s="1084"/>
    </row>
    <row r="3734" spans="2:6" s="1081" customFormat="1">
      <c r="B3734" s="1082"/>
      <c r="C3734" s="1083"/>
      <c r="D3734" s="1083"/>
      <c r="E3734" s="1101"/>
      <c r="F3734" s="1084"/>
    </row>
    <row r="3735" spans="2:6" s="1081" customFormat="1">
      <c r="B3735" s="1082"/>
      <c r="C3735" s="1083"/>
      <c r="D3735" s="1083"/>
      <c r="E3735" s="1101"/>
      <c r="F3735" s="1084"/>
    </row>
    <row r="3736" spans="2:6" s="1081" customFormat="1">
      <c r="B3736" s="1082"/>
      <c r="C3736" s="1083"/>
      <c r="D3736" s="1083"/>
      <c r="E3736" s="1101"/>
      <c r="F3736" s="1084"/>
    </row>
    <row r="3737" spans="2:6" s="1081" customFormat="1">
      <c r="B3737" s="1082"/>
      <c r="C3737" s="1083"/>
      <c r="D3737" s="1083"/>
      <c r="E3737" s="1101"/>
      <c r="F3737" s="1084"/>
    </row>
    <row r="3738" spans="2:6" s="1081" customFormat="1">
      <c r="B3738" s="1082"/>
      <c r="C3738" s="1083"/>
      <c r="D3738" s="1083"/>
      <c r="E3738" s="1101"/>
      <c r="F3738" s="1084"/>
    </row>
    <row r="3739" spans="2:6" s="1081" customFormat="1">
      <c r="B3739" s="1082"/>
      <c r="C3739" s="1083"/>
      <c r="D3739" s="1083"/>
      <c r="E3739" s="1101"/>
      <c r="F3739" s="1084"/>
    </row>
    <row r="3740" spans="2:6" s="1081" customFormat="1">
      <c r="B3740" s="1082"/>
      <c r="C3740" s="1083"/>
      <c r="D3740" s="1083"/>
      <c r="E3740" s="1101"/>
      <c r="F3740" s="1084"/>
    </row>
    <row r="3741" spans="2:6" s="1081" customFormat="1">
      <c r="B3741" s="1082"/>
      <c r="C3741" s="1083"/>
      <c r="D3741" s="1083"/>
      <c r="E3741" s="1101"/>
      <c r="F3741" s="1084"/>
    </row>
    <row r="3742" spans="2:6" s="1081" customFormat="1">
      <c r="B3742" s="1082"/>
      <c r="C3742" s="1083"/>
      <c r="D3742" s="1083"/>
      <c r="E3742" s="1101"/>
      <c r="F3742" s="1084"/>
    </row>
    <row r="3743" spans="2:6" s="1081" customFormat="1">
      <c r="B3743" s="1082"/>
      <c r="C3743" s="1083"/>
      <c r="D3743" s="1083"/>
      <c r="E3743" s="1101"/>
      <c r="F3743" s="1084"/>
    </row>
    <row r="3744" spans="2:6" s="1081" customFormat="1">
      <c r="B3744" s="1082"/>
      <c r="C3744" s="1083"/>
      <c r="D3744" s="1083"/>
      <c r="E3744" s="1101"/>
      <c r="F3744" s="1084"/>
    </row>
    <row r="3745" spans="2:6" s="1081" customFormat="1">
      <c r="B3745" s="1082"/>
      <c r="C3745" s="1083"/>
      <c r="D3745" s="1083"/>
      <c r="E3745" s="1101"/>
      <c r="F3745" s="1084"/>
    </row>
    <row r="3746" spans="2:6" s="1081" customFormat="1">
      <c r="B3746" s="1082"/>
      <c r="C3746" s="1083"/>
      <c r="D3746" s="1083"/>
      <c r="E3746" s="1101"/>
      <c r="F3746" s="1084"/>
    </row>
    <row r="3747" spans="2:6" s="1081" customFormat="1">
      <c r="B3747" s="1082"/>
      <c r="C3747" s="1083"/>
      <c r="D3747" s="1083"/>
      <c r="E3747" s="1101"/>
      <c r="F3747" s="1084"/>
    </row>
    <row r="3748" spans="2:6" s="1081" customFormat="1">
      <c r="B3748" s="1082"/>
      <c r="C3748" s="1083"/>
      <c r="D3748" s="1083"/>
      <c r="E3748" s="1101"/>
      <c r="F3748" s="1084"/>
    </row>
    <row r="3749" spans="2:6" s="1081" customFormat="1">
      <c r="B3749" s="1082"/>
      <c r="C3749" s="1083"/>
      <c r="D3749" s="1083"/>
      <c r="E3749" s="1101"/>
      <c r="F3749" s="1084"/>
    </row>
    <row r="3750" spans="2:6" s="1081" customFormat="1">
      <c r="B3750" s="1082"/>
      <c r="C3750" s="1083"/>
      <c r="D3750" s="1083"/>
      <c r="E3750" s="1101"/>
      <c r="F3750" s="1084"/>
    </row>
    <row r="3751" spans="2:6" s="1081" customFormat="1">
      <c r="B3751" s="1082"/>
      <c r="C3751" s="1083"/>
      <c r="D3751" s="1083"/>
      <c r="E3751" s="1101"/>
      <c r="F3751" s="1084"/>
    </row>
    <row r="3752" spans="2:6" s="1081" customFormat="1">
      <c r="B3752" s="1082"/>
      <c r="C3752" s="1083"/>
      <c r="D3752" s="1083"/>
      <c r="E3752" s="1101"/>
      <c r="F3752" s="1084"/>
    </row>
    <row r="3753" spans="2:6" s="1081" customFormat="1">
      <c r="B3753" s="1082"/>
      <c r="C3753" s="1083"/>
      <c r="D3753" s="1083"/>
      <c r="E3753" s="1101"/>
      <c r="F3753" s="1084"/>
    </row>
    <row r="3754" spans="2:6" s="1081" customFormat="1">
      <c r="B3754" s="1082"/>
      <c r="C3754" s="1083"/>
      <c r="D3754" s="1083"/>
      <c r="E3754" s="1101"/>
      <c r="F3754" s="1084"/>
    </row>
    <row r="3755" spans="2:6" s="1081" customFormat="1">
      <c r="B3755" s="1082"/>
      <c r="C3755" s="1083"/>
      <c r="D3755" s="1083"/>
      <c r="E3755" s="1101"/>
      <c r="F3755" s="1084"/>
    </row>
    <row r="3756" spans="2:6" s="1081" customFormat="1">
      <c r="B3756" s="1082"/>
      <c r="C3756" s="1083"/>
      <c r="D3756" s="1083"/>
      <c r="E3756" s="1101"/>
      <c r="F3756" s="1084"/>
    </row>
    <row r="3757" spans="2:6" s="1081" customFormat="1">
      <c r="B3757" s="1082"/>
      <c r="C3757" s="1083"/>
      <c r="D3757" s="1083"/>
      <c r="E3757" s="1101"/>
      <c r="F3757" s="1084"/>
    </row>
    <row r="3758" spans="2:6" s="1081" customFormat="1">
      <c r="B3758" s="1082"/>
      <c r="C3758" s="1083"/>
      <c r="D3758" s="1083"/>
      <c r="E3758" s="1101"/>
      <c r="F3758" s="1084"/>
    </row>
    <row r="3759" spans="2:6" s="1081" customFormat="1">
      <c r="B3759" s="1082"/>
      <c r="C3759" s="1083"/>
      <c r="D3759" s="1083"/>
      <c r="E3759" s="1101"/>
      <c r="F3759" s="1084"/>
    </row>
    <row r="3760" spans="2:6" s="1081" customFormat="1">
      <c r="B3760" s="1082"/>
      <c r="C3760" s="1083"/>
      <c r="D3760" s="1083"/>
      <c r="E3760" s="1101"/>
      <c r="F3760" s="1084"/>
    </row>
    <row r="3761" spans="2:6" s="1081" customFormat="1">
      <c r="B3761" s="1082"/>
      <c r="C3761" s="1083"/>
      <c r="D3761" s="1083"/>
      <c r="E3761" s="1101"/>
      <c r="F3761" s="1084"/>
    </row>
    <row r="3762" spans="2:6" s="1081" customFormat="1">
      <c r="B3762" s="1082"/>
      <c r="C3762" s="1083"/>
      <c r="D3762" s="1083"/>
      <c r="E3762" s="1101"/>
      <c r="F3762" s="1084"/>
    </row>
    <row r="3763" spans="2:6" s="1081" customFormat="1">
      <c r="B3763" s="1082"/>
      <c r="C3763" s="1083"/>
      <c r="D3763" s="1083"/>
      <c r="E3763" s="1101"/>
      <c r="F3763" s="1084"/>
    </row>
    <row r="3764" spans="2:6" s="1081" customFormat="1">
      <c r="B3764" s="1082"/>
      <c r="C3764" s="1083"/>
      <c r="D3764" s="1083"/>
      <c r="E3764" s="1101"/>
      <c r="F3764" s="1084"/>
    </row>
    <row r="3765" spans="2:6" s="1081" customFormat="1">
      <c r="B3765" s="1082"/>
      <c r="C3765" s="1083"/>
      <c r="D3765" s="1083"/>
      <c r="E3765" s="1101"/>
      <c r="F3765" s="1084"/>
    </row>
    <row r="3766" spans="2:6" s="1081" customFormat="1">
      <c r="B3766" s="1082"/>
      <c r="C3766" s="1083"/>
      <c r="D3766" s="1083"/>
      <c r="E3766" s="1101"/>
      <c r="F3766" s="1084"/>
    </row>
    <row r="3767" spans="2:6" s="1081" customFormat="1">
      <c r="B3767" s="1082"/>
      <c r="C3767" s="1083"/>
      <c r="D3767" s="1083"/>
      <c r="E3767" s="1101"/>
      <c r="F3767" s="1084"/>
    </row>
    <row r="3768" spans="2:6" s="1081" customFormat="1">
      <c r="B3768" s="1082"/>
      <c r="C3768" s="1083"/>
      <c r="D3768" s="1083"/>
      <c r="E3768" s="1101"/>
      <c r="F3768" s="1084"/>
    </row>
    <row r="3769" spans="2:6" s="1081" customFormat="1">
      <c r="B3769" s="1082"/>
      <c r="C3769" s="1083"/>
      <c r="D3769" s="1083"/>
      <c r="E3769" s="1101"/>
      <c r="F3769" s="1084"/>
    </row>
    <row r="3770" spans="2:6" s="1081" customFormat="1">
      <c r="B3770" s="1082"/>
      <c r="C3770" s="1083"/>
      <c r="D3770" s="1083"/>
      <c r="E3770" s="1101"/>
      <c r="F3770" s="1084"/>
    </row>
    <row r="3771" spans="2:6" s="1081" customFormat="1">
      <c r="B3771" s="1082"/>
      <c r="C3771" s="1083"/>
      <c r="D3771" s="1083"/>
      <c r="E3771" s="1101"/>
      <c r="F3771" s="1084"/>
    </row>
    <row r="3772" spans="2:6" s="1081" customFormat="1">
      <c r="B3772" s="1082"/>
      <c r="C3772" s="1083"/>
      <c r="D3772" s="1083"/>
      <c r="E3772" s="1101"/>
      <c r="F3772" s="1084"/>
    </row>
    <row r="3773" spans="2:6" s="1081" customFormat="1">
      <c r="B3773" s="1082"/>
      <c r="C3773" s="1083"/>
      <c r="D3773" s="1083"/>
      <c r="E3773" s="1101"/>
      <c r="F3773" s="1084"/>
    </row>
    <row r="3774" spans="2:6" s="1081" customFormat="1">
      <c r="B3774" s="1082"/>
      <c r="C3774" s="1083"/>
      <c r="D3774" s="1083"/>
      <c r="E3774" s="1101"/>
      <c r="F3774" s="1084"/>
    </row>
    <row r="3775" spans="2:6" s="1081" customFormat="1">
      <c r="B3775" s="1082"/>
      <c r="C3775" s="1083"/>
      <c r="D3775" s="1083"/>
      <c r="E3775" s="1101"/>
      <c r="F3775" s="1084"/>
    </row>
    <row r="3776" spans="2:6" s="1081" customFormat="1">
      <c r="B3776" s="1082"/>
      <c r="C3776" s="1083"/>
      <c r="D3776" s="1083"/>
      <c r="E3776" s="1101"/>
      <c r="F3776" s="1084"/>
    </row>
    <row r="3777" spans="2:6" s="1081" customFormat="1">
      <c r="B3777" s="1082"/>
      <c r="C3777" s="1083"/>
      <c r="D3777" s="1083"/>
      <c r="E3777" s="1101"/>
      <c r="F3777" s="1084"/>
    </row>
    <row r="3778" spans="2:6" s="1081" customFormat="1">
      <c r="B3778" s="1082"/>
      <c r="C3778" s="1083"/>
      <c r="D3778" s="1083"/>
      <c r="E3778" s="1101"/>
      <c r="F3778" s="1084"/>
    </row>
    <row r="3779" spans="2:6" s="1081" customFormat="1">
      <c r="B3779" s="1082"/>
      <c r="C3779" s="1083"/>
      <c r="D3779" s="1083"/>
      <c r="E3779" s="1101"/>
      <c r="F3779" s="1084"/>
    </row>
    <row r="3780" spans="2:6" s="1081" customFormat="1">
      <c r="B3780" s="1082"/>
      <c r="C3780" s="1083"/>
      <c r="D3780" s="1083"/>
      <c r="E3780" s="1101"/>
      <c r="F3780" s="1084"/>
    </row>
    <row r="3781" spans="2:6" s="1081" customFormat="1">
      <c r="B3781" s="1082"/>
      <c r="C3781" s="1083"/>
      <c r="D3781" s="1083"/>
      <c r="E3781" s="1101"/>
      <c r="F3781" s="1084"/>
    </row>
    <row r="3782" spans="2:6" s="1081" customFormat="1">
      <c r="B3782" s="1082"/>
      <c r="C3782" s="1083"/>
      <c r="D3782" s="1083"/>
      <c r="E3782" s="1101"/>
      <c r="F3782" s="1084"/>
    </row>
    <row r="3783" spans="2:6" s="1081" customFormat="1">
      <c r="B3783" s="1082"/>
      <c r="C3783" s="1083"/>
      <c r="D3783" s="1083"/>
      <c r="E3783" s="1101"/>
      <c r="F3783" s="1084"/>
    </row>
    <row r="3784" spans="2:6" s="1081" customFormat="1">
      <c r="B3784" s="1082"/>
      <c r="C3784" s="1083"/>
      <c r="D3784" s="1083"/>
      <c r="E3784" s="1101"/>
      <c r="F3784" s="1084"/>
    </row>
    <row r="3785" spans="2:6" s="1081" customFormat="1">
      <c r="B3785" s="1082"/>
      <c r="C3785" s="1083"/>
      <c r="D3785" s="1083"/>
      <c r="E3785" s="1101"/>
      <c r="F3785" s="1084"/>
    </row>
    <row r="3786" spans="2:6" s="1081" customFormat="1">
      <c r="B3786" s="1082"/>
      <c r="C3786" s="1083"/>
      <c r="D3786" s="1083"/>
      <c r="E3786" s="1101"/>
      <c r="F3786" s="1084"/>
    </row>
    <row r="3787" spans="2:6" s="1081" customFormat="1">
      <c r="B3787" s="1082"/>
      <c r="C3787" s="1083"/>
      <c r="D3787" s="1083"/>
      <c r="E3787" s="1101"/>
      <c r="F3787" s="1084"/>
    </row>
    <row r="3788" spans="2:6" s="1081" customFormat="1">
      <c r="B3788" s="1082"/>
      <c r="C3788" s="1083"/>
      <c r="D3788" s="1083"/>
      <c r="E3788" s="1101"/>
      <c r="F3788" s="1084"/>
    </row>
    <row r="3789" spans="2:6" s="1081" customFormat="1">
      <c r="B3789" s="1082"/>
      <c r="C3789" s="1083"/>
      <c r="D3789" s="1083"/>
      <c r="E3789" s="1101"/>
      <c r="F3789" s="1084"/>
    </row>
    <row r="3790" spans="2:6" s="1081" customFormat="1">
      <c r="B3790" s="1082"/>
      <c r="C3790" s="1083"/>
      <c r="D3790" s="1083"/>
      <c r="E3790" s="1101"/>
      <c r="F3790" s="1084"/>
    </row>
    <row r="3791" spans="2:6" s="1081" customFormat="1">
      <c r="B3791" s="1082"/>
      <c r="C3791" s="1083"/>
      <c r="D3791" s="1083"/>
      <c r="E3791" s="1101"/>
      <c r="F3791" s="1084"/>
    </row>
    <row r="3792" spans="2:6" s="1081" customFormat="1">
      <c r="B3792" s="1082"/>
      <c r="C3792" s="1083"/>
      <c r="D3792" s="1083"/>
      <c r="E3792" s="1101"/>
      <c r="F3792" s="1084"/>
    </row>
    <row r="3793" spans="2:6" s="1081" customFormat="1">
      <c r="B3793" s="1082"/>
      <c r="C3793" s="1083"/>
      <c r="D3793" s="1083"/>
      <c r="E3793" s="1101"/>
      <c r="F3793" s="1084"/>
    </row>
    <row r="3794" spans="2:6" s="1081" customFormat="1">
      <c r="B3794" s="1082"/>
      <c r="C3794" s="1083"/>
      <c r="D3794" s="1083"/>
      <c r="E3794" s="1101"/>
      <c r="F3794" s="1084"/>
    </row>
    <row r="3795" spans="2:6" s="1081" customFormat="1">
      <c r="B3795" s="1082"/>
      <c r="C3795" s="1083"/>
      <c r="D3795" s="1083"/>
      <c r="E3795" s="1101"/>
      <c r="F3795" s="1084"/>
    </row>
    <row r="3796" spans="2:6" s="1081" customFormat="1">
      <c r="B3796" s="1082"/>
      <c r="C3796" s="1083"/>
      <c r="D3796" s="1083"/>
      <c r="E3796" s="1101"/>
      <c r="F3796" s="1084"/>
    </row>
    <row r="3797" spans="2:6" s="1081" customFormat="1">
      <c r="B3797" s="1082"/>
      <c r="C3797" s="1083"/>
      <c r="D3797" s="1083"/>
      <c r="E3797" s="1101"/>
      <c r="F3797" s="1084"/>
    </row>
    <row r="3798" spans="2:6" s="1081" customFormat="1">
      <c r="B3798" s="1082"/>
      <c r="C3798" s="1083"/>
      <c r="D3798" s="1083"/>
      <c r="E3798" s="1101"/>
      <c r="F3798" s="1084"/>
    </row>
    <row r="3799" spans="2:6" s="1081" customFormat="1">
      <c r="B3799" s="1082"/>
      <c r="C3799" s="1083"/>
      <c r="D3799" s="1083"/>
      <c r="E3799" s="1101"/>
      <c r="F3799" s="1084"/>
    </row>
    <row r="3800" spans="2:6" s="1081" customFormat="1">
      <c r="B3800" s="1082"/>
      <c r="C3800" s="1083"/>
      <c r="D3800" s="1083"/>
      <c r="E3800" s="1101"/>
      <c r="F3800" s="1084"/>
    </row>
    <row r="3801" spans="2:6" s="1081" customFormat="1">
      <c r="B3801" s="1082"/>
      <c r="C3801" s="1083"/>
      <c r="D3801" s="1083"/>
      <c r="E3801" s="1101"/>
      <c r="F3801" s="1084"/>
    </row>
    <row r="3802" spans="2:6" s="1081" customFormat="1">
      <c r="B3802" s="1082"/>
      <c r="C3802" s="1083"/>
      <c r="D3802" s="1083"/>
      <c r="E3802" s="1101"/>
      <c r="F3802" s="1084"/>
    </row>
    <row r="3803" spans="2:6" s="1081" customFormat="1">
      <c r="B3803" s="1082"/>
      <c r="C3803" s="1083"/>
      <c r="D3803" s="1083"/>
      <c r="E3803" s="1101"/>
      <c r="F3803" s="1084"/>
    </row>
    <row r="3804" spans="2:6" s="1081" customFormat="1">
      <c r="B3804" s="1082"/>
      <c r="C3804" s="1083"/>
      <c r="D3804" s="1083"/>
      <c r="E3804" s="1101"/>
      <c r="F3804" s="1084"/>
    </row>
    <row r="3805" spans="2:6" s="1081" customFormat="1">
      <c r="B3805" s="1082"/>
      <c r="C3805" s="1083"/>
      <c r="D3805" s="1083"/>
      <c r="E3805" s="1101"/>
      <c r="F3805" s="1084"/>
    </row>
    <row r="3806" spans="2:6" s="1081" customFormat="1">
      <c r="B3806" s="1082"/>
      <c r="C3806" s="1083"/>
      <c r="D3806" s="1083"/>
      <c r="E3806" s="1101"/>
      <c r="F3806" s="1084"/>
    </row>
    <row r="3807" spans="2:6" s="1081" customFormat="1">
      <c r="B3807" s="1082"/>
      <c r="C3807" s="1083"/>
      <c r="D3807" s="1083"/>
      <c r="E3807" s="1101"/>
      <c r="F3807" s="1084"/>
    </row>
    <row r="3808" spans="2:6" s="1081" customFormat="1">
      <c r="B3808" s="1082"/>
      <c r="C3808" s="1083"/>
      <c r="D3808" s="1083"/>
      <c r="E3808" s="1101"/>
      <c r="F3808" s="1084"/>
    </row>
    <row r="3809" spans="2:6" s="1081" customFormat="1">
      <c r="B3809" s="1082"/>
      <c r="C3809" s="1083"/>
      <c r="D3809" s="1083"/>
      <c r="E3809" s="1101"/>
      <c r="F3809" s="1084"/>
    </row>
    <row r="3810" spans="2:6" s="1081" customFormat="1">
      <c r="B3810" s="1082"/>
      <c r="C3810" s="1083"/>
      <c r="D3810" s="1083"/>
      <c r="E3810" s="1101"/>
      <c r="F3810" s="1084"/>
    </row>
    <row r="3811" spans="2:6" s="1081" customFormat="1">
      <c r="B3811" s="1082"/>
      <c r="C3811" s="1083"/>
      <c r="D3811" s="1083"/>
      <c r="E3811" s="1101"/>
      <c r="F3811" s="1084"/>
    </row>
    <row r="3812" spans="2:6" s="1081" customFormat="1">
      <c r="B3812" s="1082"/>
      <c r="C3812" s="1083"/>
      <c r="D3812" s="1083"/>
      <c r="E3812" s="1101"/>
      <c r="F3812" s="1084"/>
    </row>
    <row r="3813" spans="2:6" s="1081" customFormat="1">
      <c r="B3813" s="1082"/>
      <c r="C3813" s="1083"/>
      <c r="D3813" s="1083"/>
      <c r="E3813" s="1101"/>
      <c r="F3813" s="1084"/>
    </row>
    <row r="3814" spans="2:6" s="1081" customFormat="1">
      <c r="B3814" s="1082"/>
      <c r="C3814" s="1083"/>
      <c r="D3814" s="1083"/>
      <c r="E3814" s="1101"/>
      <c r="F3814" s="1084"/>
    </row>
    <row r="3815" spans="2:6" s="1081" customFormat="1">
      <c r="B3815" s="1082"/>
      <c r="C3815" s="1083"/>
      <c r="D3815" s="1083"/>
      <c r="E3815" s="1101"/>
      <c r="F3815" s="1084"/>
    </row>
    <row r="3816" spans="2:6" s="1081" customFormat="1">
      <c r="B3816" s="1082"/>
      <c r="C3816" s="1083"/>
      <c r="D3816" s="1083"/>
      <c r="E3816" s="1101"/>
      <c r="F3816" s="1084"/>
    </row>
    <row r="3817" spans="2:6" s="1081" customFormat="1">
      <c r="B3817" s="1082"/>
      <c r="C3817" s="1083"/>
      <c r="D3817" s="1083"/>
      <c r="E3817" s="1101"/>
      <c r="F3817" s="1084"/>
    </row>
    <row r="3818" spans="2:6" s="1081" customFormat="1">
      <c r="B3818" s="1082"/>
      <c r="C3818" s="1083"/>
      <c r="D3818" s="1083"/>
      <c r="E3818" s="1101"/>
      <c r="F3818" s="1084"/>
    </row>
    <row r="3819" spans="2:6" s="1081" customFormat="1">
      <c r="B3819" s="1082"/>
      <c r="C3819" s="1083"/>
      <c r="D3819" s="1083"/>
      <c r="E3819" s="1101"/>
      <c r="F3819" s="1084"/>
    </row>
    <row r="3820" spans="2:6" s="1081" customFormat="1">
      <c r="B3820" s="1082"/>
      <c r="C3820" s="1083"/>
      <c r="D3820" s="1083"/>
      <c r="E3820" s="1101"/>
      <c r="F3820" s="1084"/>
    </row>
    <row r="3821" spans="2:6" s="1081" customFormat="1">
      <c r="B3821" s="1082"/>
      <c r="C3821" s="1083"/>
      <c r="D3821" s="1083"/>
      <c r="E3821" s="1101"/>
      <c r="F3821" s="1084"/>
    </row>
    <row r="3822" spans="2:6" s="1081" customFormat="1">
      <c r="B3822" s="1082"/>
      <c r="C3822" s="1083"/>
      <c r="D3822" s="1083"/>
      <c r="E3822" s="1101"/>
      <c r="F3822" s="1084"/>
    </row>
    <row r="3823" spans="2:6" s="1081" customFormat="1">
      <c r="B3823" s="1082"/>
      <c r="C3823" s="1083"/>
      <c r="D3823" s="1083"/>
      <c r="E3823" s="1101"/>
      <c r="F3823" s="1084"/>
    </row>
    <row r="3824" spans="2:6" s="1081" customFormat="1">
      <c r="B3824" s="1082"/>
      <c r="C3824" s="1083"/>
      <c r="D3824" s="1083"/>
      <c r="E3824" s="1101"/>
      <c r="F3824" s="1084"/>
    </row>
    <row r="3825" spans="2:6" s="1081" customFormat="1">
      <c r="B3825" s="1082"/>
      <c r="C3825" s="1083"/>
      <c r="D3825" s="1083"/>
      <c r="E3825" s="1101"/>
      <c r="F3825" s="1084"/>
    </row>
    <row r="3826" spans="2:6" s="1081" customFormat="1">
      <c r="B3826" s="1082"/>
      <c r="C3826" s="1083"/>
      <c r="D3826" s="1083"/>
      <c r="E3826" s="1101"/>
      <c r="F3826" s="1084"/>
    </row>
    <row r="3827" spans="2:6" s="1081" customFormat="1">
      <c r="B3827" s="1082"/>
      <c r="C3827" s="1083"/>
      <c r="D3827" s="1083"/>
      <c r="E3827" s="1101"/>
      <c r="F3827" s="1084"/>
    </row>
    <row r="3828" spans="2:6" s="1081" customFormat="1">
      <c r="B3828" s="1082"/>
      <c r="C3828" s="1083"/>
      <c r="D3828" s="1083"/>
      <c r="E3828" s="1101"/>
      <c r="F3828" s="1084"/>
    </row>
    <row r="3829" spans="2:6" s="1081" customFormat="1">
      <c r="B3829" s="1082"/>
      <c r="C3829" s="1083"/>
      <c r="D3829" s="1083"/>
      <c r="E3829" s="1101"/>
      <c r="F3829" s="1084"/>
    </row>
    <row r="3830" spans="2:6" s="1081" customFormat="1">
      <c r="B3830" s="1082"/>
      <c r="C3830" s="1083"/>
      <c r="D3830" s="1083"/>
      <c r="E3830" s="1101"/>
      <c r="F3830" s="1084"/>
    </row>
    <row r="3831" spans="2:6" s="1081" customFormat="1">
      <c r="B3831" s="1082"/>
      <c r="C3831" s="1083"/>
      <c r="D3831" s="1083"/>
      <c r="E3831" s="1101"/>
      <c r="F3831" s="1084"/>
    </row>
    <row r="3832" spans="2:6" s="1081" customFormat="1">
      <c r="B3832" s="1082"/>
      <c r="C3832" s="1083"/>
      <c r="D3832" s="1083"/>
      <c r="E3832" s="1101"/>
      <c r="F3832" s="1084"/>
    </row>
    <row r="3833" spans="2:6" s="1081" customFormat="1">
      <c r="B3833" s="1082"/>
      <c r="C3833" s="1083"/>
      <c r="D3833" s="1083"/>
      <c r="E3833" s="1101"/>
      <c r="F3833" s="1084"/>
    </row>
    <row r="3834" spans="2:6" s="1081" customFormat="1">
      <c r="B3834" s="1082"/>
      <c r="C3834" s="1083"/>
      <c r="D3834" s="1083"/>
      <c r="E3834" s="1101"/>
      <c r="F3834" s="1084"/>
    </row>
    <row r="3835" spans="2:6" s="1081" customFormat="1">
      <c r="B3835" s="1082"/>
      <c r="C3835" s="1083"/>
      <c r="D3835" s="1083"/>
      <c r="E3835" s="1101"/>
      <c r="F3835" s="1084"/>
    </row>
    <row r="3836" spans="2:6" s="1081" customFormat="1">
      <c r="B3836" s="1082"/>
      <c r="C3836" s="1083"/>
      <c r="D3836" s="1083"/>
      <c r="E3836" s="1101"/>
      <c r="F3836" s="1084"/>
    </row>
    <row r="3837" spans="2:6" s="1081" customFormat="1">
      <c r="B3837" s="1082"/>
      <c r="C3837" s="1083"/>
      <c r="D3837" s="1083"/>
      <c r="E3837" s="1101"/>
      <c r="F3837" s="1084"/>
    </row>
    <row r="3838" spans="2:6" s="1081" customFormat="1">
      <c r="B3838" s="1082"/>
      <c r="C3838" s="1083"/>
      <c r="D3838" s="1083"/>
      <c r="E3838" s="1101"/>
      <c r="F3838" s="1084"/>
    </row>
    <row r="3839" spans="2:6" s="1081" customFormat="1">
      <c r="B3839" s="1082"/>
      <c r="C3839" s="1083"/>
      <c r="D3839" s="1083"/>
      <c r="E3839" s="1101"/>
      <c r="F3839" s="1084"/>
    </row>
    <row r="3840" spans="2:6" s="1081" customFormat="1">
      <c r="B3840" s="1082"/>
      <c r="C3840" s="1083"/>
      <c r="D3840" s="1083"/>
      <c r="E3840" s="1101"/>
      <c r="F3840" s="1084"/>
    </row>
    <row r="3841" spans="2:6" s="1081" customFormat="1">
      <c r="B3841" s="1082"/>
      <c r="C3841" s="1083"/>
      <c r="D3841" s="1083"/>
      <c r="E3841" s="1101"/>
      <c r="F3841" s="1084"/>
    </row>
    <row r="3842" spans="2:6" s="1081" customFormat="1">
      <c r="B3842" s="1082"/>
      <c r="C3842" s="1083"/>
      <c r="D3842" s="1083"/>
      <c r="E3842" s="1101"/>
      <c r="F3842" s="1084"/>
    </row>
    <row r="3843" spans="2:6" s="1081" customFormat="1">
      <c r="B3843" s="1082"/>
      <c r="C3843" s="1083"/>
      <c r="D3843" s="1083"/>
      <c r="E3843" s="1101"/>
      <c r="F3843" s="1084"/>
    </row>
    <row r="3844" spans="2:6" s="1081" customFormat="1">
      <c r="B3844" s="1082"/>
      <c r="C3844" s="1083"/>
      <c r="D3844" s="1083"/>
      <c r="E3844" s="1101"/>
      <c r="F3844" s="1084"/>
    </row>
    <row r="3845" spans="2:6" s="1081" customFormat="1">
      <c r="B3845" s="1082"/>
      <c r="C3845" s="1083"/>
      <c r="D3845" s="1083"/>
      <c r="E3845" s="1101"/>
      <c r="F3845" s="1084"/>
    </row>
    <row r="3846" spans="2:6" s="1081" customFormat="1">
      <c r="B3846" s="1082"/>
      <c r="C3846" s="1083"/>
      <c r="D3846" s="1083"/>
      <c r="E3846" s="1101"/>
      <c r="F3846" s="1084"/>
    </row>
    <row r="3847" spans="2:6" s="1081" customFormat="1">
      <c r="B3847" s="1082"/>
      <c r="C3847" s="1083"/>
      <c r="D3847" s="1083"/>
      <c r="E3847" s="1101"/>
      <c r="F3847" s="1084"/>
    </row>
    <row r="3848" spans="2:6" s="1081" customFormat="1">
      <c r="B3848" s="1082"/>
      <c r="C3848" s="1083"/>
      <c r="D3848" s="1083"/>
      <c r="E3848" s="1101"/>
      <c r="F3848" s="1084"/>
    </row>
    <row r="3849" spans="2:6" s="1081" customFormat="1">
      <c r="B3849" s="1082"/>
      <c r="C3849" s="1083"/>
      <c r="D3849" s="1083"/>
      <c r="E3849" s="1101"/>
      <c r="F3849" s="1084"/>
    </row>
    <row r="3850" spans="2:6" s="1081" customFormat="1">
      <c r="B3850" s="1082"/>
      <c r="C3850" s="1083"/>
      <c r="D3850" s="1083"/>
      <c r="E3850" s="1101"/>
      <c r="F3850" s="1084"/>
    </row>
    <row r="3851" spans="2:6" s="1081" customFormat="1">
      <c r="B3851" s="1082"/>
      <c r="C3851" s="1083"/>
      <c r="D3851" s="1083"/>
      <c r="E3851" s="1101"/>
      <c r="F3851" s="1084"/>
    </row>
    <row r="3852" spans="2:6" s="1081" customFormat="1">
      <c r="B3852" s="1082"/>
      <c r="C3852" s="1083"/>
      <c r="D3852" s="1083"/>
      <c r="E3852" s="1101"/>
      <c r="F3852" s="1084"/>
    </row>
    <row r="3853" spans="2:6" s="1081" customFormat="1">
      <c r="B3853" s="1082"/>
      <c r="C3853" s="1083"/>
      <c r="D3853" s="1083"/>
      <c r="E3853" s="1101"/>
      <c r="F3853" s="1084"/>
    </row>
    <row r="3854" spans="2:6" s="1081" customFormat="1">
      <c r="B3854" s="1082"/>
      <c r="C3854" s="1083"/>
      <c r="D3854" s="1083"/>
      <c r="E3854" s="1101"/>
      <c r="F3854" s="1084"/>
    </row>
    <row r="3855" spans="2:6" s="1081" customFormat="1">
      <c r="B3855" s="1082"/>
      <c r="C3855" s="1083"/>
      <c r="D3855" s="1083"/>
      <c r="E3855" s="1101"/>
      <c r="F3855" s="1084"/>
    </row>
    <row r="3856" spans="2:6" s="1081" customFormat="1">
      <c r="B3856" s="1082"/>
      <c r="C3856" s="1083"/>
      <c r="D3856" s="1083"/>
      <c r="E3856" s="1101"/>
      <c r="F3856" s="1084"/>
    </row>
    <row r="3857" spans="2:6" s="1081" customFormat="1">
      <c r="B3857" s="1082"/>
      <c r="C3857" s="1083"/>
      <c r="D3857" s="1083"/>
      <c r="E3857" s="1101"/>
      <c r="F3857" s="1084"/>
    </row>
    <row r="3858" spans="2:6" s="1081" customFormat="1">
      <c r="B3858" s="1082"/>
      <c r="C3858" s="1083"/>
      <c r="D3858" s="1083"/>
      <c r="E3858" s="1101"/>
      <c r="F3858" s="1084"/>
    </row>
    <row r="3859" spans="2:6" s="1081" customFormat="1">
      <c r="B3859" s="1082"/>
      <c r="C3859" s="1083"/>
      <c r="D3859" s="1083"/>
      <c r="E3859" s="1101"/>
      <c r="F3859" s="1084"/>
    </row>
    <row r="3860" spans="2:6" s="1081" customFormat="1">
      <c r="B3860" s="1082"/>
      <c r="C3860" s="1083"/>
      <c r="D3860" s="1083"/>
      <c r="E3860" s="1101"/>
      <c r="F3860" s="1084"/>
    </row>
    <row r="3861" spans="2:6" s="1081" customFormat="1">
      <c r="B3861" s="1082"/>
      <c r="C3861" s="1083"/>
      <c r="D3861" s="1083"/>
      <c r="E3861" s="1101"/>
      <c r="F3861" s="1084"/>
    </row>
    <row r="3862" spans="2:6" s="1081" customFormat="1">
      <c r="B3862" s="1082"/>
      <c r="C3862" s="1083"/>
      <c r="D3862" s="1083"/>
      <c r="E3862" s="1101"/>
      <c r="F3862" s="1084"/>
    </row>
    <row r="3863" spans="2:6" s="1081" customFormat="1">
      <c r="B3863" s="1082"/>
      <c r="C3863" s="1083"/>
      <c r="D3863" s="1083"/>
      <c r="E3863" s="1101"/>
      <c r="F3863" s="1084"/>
    </row>
    <row r="3864" spans="2:6" s="1081" customFormat="1">
      <c r="B3864" s="1082"/>
      <c r="C3864" s="1083"/>
      <c r="D3864" s="1083"/>
      <c r="E3864" s="1101"/>
      <c r="F3864" s="1084"/>
    </row>
    <row r="3865" spans="2:6" s="1081" customFormat="1">
      <c r="B3865" s="1082"/>
      <c r="C3865" s="1083"/>
      <c r="D3865" s="1083"/>
      <c r="E3865" s="1101"/>
      <c r="F3865" s="1084"/>
    </row>
    <row r="3866" spans="2:6" s="1081" customFormat="1">
      <c r="B3866" s="1082"/>
      <c r="C3866" s="1083"/>
      <c r="D3866" s="1083"/>
      <c r="E3866" s="1101"/>
      <c r="F3866" s="1084"/>
    </row>
    <row r="3867" spans="2:6" s="1081" customFormat="1">
      <c r="B3867" s="1082"/>
      <c r="C3867" s="1083"/>
      <c r="D3867" s="1083"/>
      <c r="E3867" s="1101"/>
      <c r="F3867" s="1084"/>
    </row>
    <row r="3868" spans="2:6" s="1081" customFormat="1">
      <c r="B3868" s="1082"/>
      <c r="C3868" s="1083"/>
      <c r="D3868" s="1083"/>
      <c r="E3868" s="1101"/>
      <c r="F3868" s="1084"/>
    </row>
    <row r="3869" spans="2:6" s="1081" customFormat="1">
      <c r="B3869" s="1082"/>
      <c r="C3869" s="1083"/>
      <c r="D3869" s="1083"/>
      <c r="E3869" s="1101"/>
      <c r="F3869" s="1084"/>
    </row>
    <row r="3870" spans="2:6" s="1081" customFormat="1">
      <c r="B3870" s="1082"/>
      <c r="C3870" s="1083"/>
      <c r="D3870" s="1083"/>
      <c r="E3870" s="1101"/>
      <c r="F3870" s="1084"/>
    </row>
    <row r="3871" spans="2:6" s="1081" customFormat="1">
      <c r="B3871" s="1082"/>
      <c r="C3871" s="1083"/>
      <c r="D3871" s="1083"/>
      <c r="E3871" s="1101"/>
      <c r="F3871" s="1084"/>
    </row>
    <row r="3872" spans="2:6" s="1081" customFormat="1">
      <c r="B3872" s="1082"/>
      <c r="C3872" s="1083"/>
      <c r="D3872" s="1083"/>
      <c r="E3872" s="1101"/>
      <c r="F3872" s="1084"/>
    </row>
    <row r="3873" spans="2:6" s="1081" customFormat="1">
      <c r="B3873" s="1082"/>
      <c r="C3873" s="1083"/>
      <c r="D3873" s="1083"/>
      <c r="E3873" s="1101"/>
      <c r="F3873" s="1084"/>
    </row>
    <row r="3874" spans="2:6" s="1081" customFormat="1">
      <c r="B3874" s="1082"/>
      <c r="C3874" s="1083"/>
      <c r="D3874" s="1083"/>
      <c r="E3874" s="1101"/>
      <c r="F3874" s="1084"/>
    </row>
    <row r="3875" spans="2:6" s="1081" customFormat="1">
      <c r="B3875" s="1082"/>
      <c r="C3875" s="1083"/>
      <c r="D3875" s="1083"/>
      <c r="E3875" s="1101"/>
      <c r="F3875" s="1084"/>
    </row>
    <row r="3876" spans="2:6" s="1081" customFormat="1">
      <c r="B3876" s="1082"/>
      <c r="C3876" s="1083"/>
      <c r="D3876" s="1083"/>
      <c r="E3876" s="1101"/>
      <c r="F3876" s="1084"/>
    </row>
    <row r="3877" spans="2:6" s="1081" customFormat="1">
      <c r="B3877" s="1082"/>
      <c r="C3877" s="1083"/>
      <c r="D3877" s="1083"/>
      <c r="E3877" s="1101"/>
      <c r="F3877" s="1084"/>
    </row>
    <row r="3878" spans="2:6" s="1081" customFormat="1">
      <c r="B3878" s="1082"/>
      <c r="C3878" s="1083"/>
      <c r="D3878" s="1083"/>
      <c r="E3878" s="1101"/>
      <c r="F3878" s="1084"/>
    </row>
    <row r="3879" spans="2:6" s="1081" customFormat="1">
      <c r="B3879" s="1082"/>
      <c r="C3879" s="1083"/>
      <c r="D3879" s="1083"/>
      <c r="E3879" s="1101"/>
      <c r="F3879" s="1084"/>
    </row>
    <row r="3880" spans="2:6" s="1081" customFormat="1">
      <c r="B3880" s="1082"/>
      <c r="C3880" s="1083"/>
      <c r="D3880" s="1083"/>
      <c r="E3880" s="1101"/>
      <c r="F3880" s="1084"/>
    </row>
    <row r="3881" spans="2:6" s="1081" customFormat="1">
      <c r="B3881" s="1082"/>
      <c r="C3881" s="1083"/>
      <c r="D3881" s="1083"/>
      <c r="E3881" s="1101"/>
      <c r="F3881" s="1084"/>
    </row>
    <row r="3882" spans="2:6" s="1081" customFormat="1">
      <c r="B3882" s="1082"/>
      <c r="C3882" s="1083"/>
      <c r="D3882" s="1083"/>
      <c r="E3882" s="1101"/>
      <c r="F3882" s="1084"/>
    </row>
    <row r="3883" spans="2:6" s="1081" customFormat="1">
      <c r="B3883" s="1082"/>
      <c r="C3883" s="1083"/>
      <c r="D3883" s="1083"/>
      <c r="E3883" s="1101"/>
      <c r="F3883" s="1084"/>
    </row>
    <row r="3884" spans="2:6" s="1081" customFormat="1">
      <c r="B3884" s="1082"/>
      <c r="C3884" s="1083"/>
      <c r="D3884" s="1083"/>
      <c r="E3884" s="1101"/>
      <c r="F3884" s="1084"/>
    </row>
    <row r="3885" spans="2:6" s="1081" customFormat="1">
      <c r="B3885" s="1082"/>
      <c r="C3885" s="1083"/>
      <c r="D3885" s="1083"/>
      <c r="E3885" s="1101"/>
      <c r="F3885" s="1084"/>
    </row>
    <row r="3886" spans="2:6" s="1081" customFormat="1">
      <c r="B3886" s="1082"/>
      <c r="C3886" s="1083"/>
      <c r="D3886" s="1083"/>
      <c r="E3886" s="1101"/>
      <c r="F3886" s="1084"/>
    </row>
    <row r="3887" spans="2:6" s="1081" customFormat="1">
      <c r="B3887" s="1082"/>
      <c r="C3887" s="1083"/>
      <c r="D3887" s="1083"/>
      <c r="E3887" s="1101"/>
      <c r="F3887" s="1084"/>
    </row>
    <row r="3888" spans="2:6" s="1081" customFormat="1">
      <c r="B3888" s="1082"/>
      <c r="C3888" s="1083"/>
      <c r="D3888" s="1083"/>
      <c r="E3888" s="1101"/>
      <c r="F3888" s="1084"/>
    </row>
    <row r="3889" spans="2:6" s="1081" customFormat="1">
      <c r="B3889" s="1082"/>
      <c r="C3889" s="1083"/>
      <c r="D3889" s="1083"/>
      <c r="E3889" s="1101"/>
      <c r="F3889" s="1084"/>
    </row>
    <row r="3890" spans="2:6" s="1081" customFormat="1">
      <c r="B3890" s="1082"/>
      <c r="C3890" s="1083"/>
      <c r="D3890" s="1083"/>
      <c r="E3890" s="1101"/>
      <c r="F3890" s="1084"/>
    </row>
    <row r="3891" spans="2:6" s="1081" customFormat="1">
      <c r="B3891" s="1082"/>
      <c r="C3891" s="1083"/>
      <c r="D3891" s="1083"/>
      <c r="E3891" s="1101"/>
      <c r="F3891" s="1084"/>
    </row>
    <row r="3892" spans="2:6" s="1081" customFormat="1">
      <c r="B3892" s="1082"/>
      <c r="C3892" s="1083"/>
      <c r="D3892" s="1083"/>
      <c r="E3892" s="1101"/>
      <c r="F3892" s="1084"/>
    </row>
    <row r="3893" spans="2:6" s="1081" customFormat="1">
      <c r="B3893" s="1082"/>
      <c r="C3893" s="1083"/>
      <c r="D3893" s="1083"/>
      <c r="E3893" s="1101"/>
      <c r="F3893" s="1084"/>
    </row>
    <row r="3894" spans="2:6" s="1081" customFormat="1">
      <c r="B3894" s="1082"/>
      <c r="C3894" s="1083"/>
      <c r="D3894" s="1083"/>
      <c r="E3894" s="1101"/>
      <c r="F3894" s="1084"/>
    </row>
    <row r="3895" spans="2:6" s="1081" customFormat="1">
      <c r="B3895" s="1082"/>
      <c r="C3895" s="1083"/>
      <c r="D3895" s="1083"/>
      <c r="E3895" s="1101"/>
      <c r="F3895" s="1084"/>
    </row>
    <row r="3896" spans="2:6" s="1081" customFormat="1">
      <c r="B3896" s="1082"/>
      <c r="C3896" s="1083"/>
      <c r="D3896" s="1083"/>
      <c r="E3896" s="1101"/>
      <c r="F3896" s="1084"/>
    </row>
    <row r="3897" spans="2:6" s="1081" customFormat="1">
      <c r="B3897" s="1082"/>
      <c r="C3897" s="1083"/>
      <c r="D3897" s="1083"/>
      <c r="E3897" s="1101"/>
      <c r="F3897" s="1084"/>
    </row>
    <row r="3898" spans="2:6" s="1081" customFormat="1">
      <c r="B3898" s="1082"/>
      <c r="C3898" s="1083"/>
      <c r="D3898" s="1083"/>
      <c r="E3898" s="1101"/>
      <c r="F3898" s="1084"/>
    </row>
    <row r="3899" spans="2:6" s="1081" customFormat="1">
      <c r="B3899" s="1082"/>
      <c r="C3899" s="1083"/>
      <c r="D3899" s="1083"/>
      <c r="E3899" s="1101"/>
      <c r="F3899" s="1084"/>
    </row>
    <row r="3900" spans="2:6" s="1081" customFormat="1">
      <c r="B3900" s="1082"/>
      <c r="C3900" s="1083"/>
      <c r="D3900" s="1083"/>
      <c r="E3900" s="1101"/>
      <c r="F3900" s="1084"/>
    </row>
    <row r="3901" spans="2:6" s="1081" customFormat="1">
      <c r="B3901" s="1082"/>
      <c r="C3901" s="1083"/>
      <c r="D3901" s="1083"/>
      <c r="E3901" s="1101"/>
      <c r="F3901" s="1084"/>
    </row>
    <row r="3902" spans="2:6" s="1081" customFormat="1">
      <c r="B3902" s="1082"/>
      <c r="C3902" s="1083"/>
      <c r="D3902" s="1083"/>
      <c r="E3902" s="1101"/>
      <c r="F3902" s="1084"/>
    </row>
    <row r="3903" spans="2:6" s="1081" customFormat="1">
      <c r="B3903" s="1082"/>
      <c r="C3903" s="1083"/>
      <c r="D3903" s="1083"/>
      <c r="E3903" s="1101"/>
      <c r="F3903" s="1084"/>
    </row>
    <row r="3904" spans="2:6" s="1081" customFormat="1">
      <c r="B3904" s="1082"/>
      <c r="C3904" s="1083"/>
      <c r="D3904" s="1083"/>
      <c r="E3904" s="1101"/>
      <c r="F3904" s="1084"/>
    </row>
    <row r="3905" spans="2:6" s="1081" customFormat="1">
      <c r="B3905" s="1082"/>
      <c r="C3905" s="1083"/>
      <c r="D3905" s="1083"/>
      <c r="E3905" s="1101"/>
      <c r="F3905" s="1084"/>
    </row>
    <row r="3906" spans="2:6" s="1081" customFormat="1">
      <c r="B3906" s="1082"/>
      <c r="C3906" s="1083"/>
      <c r="D3906" s="1083"/>
      <c r="E3906" s="1101"/>
      <c r="F3906" s="1084"/>
    </row>
    <row r="3907" spans="2:6" s="1081" customFormat="1">
      <c r="B3907" s="1082"/>
      <c r="C3907" s="1083"/>
      <c r="D3907" s="1083"/>
      <c r="E3907" s="1101"/>
      <c r="F3907" s="1084"/>
    </row>
    <row r="3908" spans="2:6" s="1081" customFormat="1">
      <c r="B3908" s="1082"/>
      <c r="C3908" s="1083"/>
      <c r="D3908" s="1083"/>
      <c r="E3908" s="1101"/>
      <c r="F3908" s="1084"/>
    </row>
    <row r="3909" spans="2:6" s="1081" customFormat="1">
      <c r="B3909" s="1082"/>
      <c r="C3909" s="1083"/>
      <c r="D3909" s="1083"/>
      <c r="E3909" s="1101"/>
      <c r="F3909" s="1084"/>
    </row>
    <row r="3910" spans="2:6" s="1081" customFormat="1">
      <c r="B3910" s="1082"/>
      <c r="C3910" s="1083"/>
      <c r="D3910" s="1083"/>
      <c r="E3910" s="1101"/>
      <c r="F3910" s="1084"/>
    </row>
    <row r="3911" spans="2:6" s="1081" customFormat="1">
      <c r="B3911" s="1082"/>
      <c r="C3911" s="1083"/>
      <c r="D3911" s="1083"/>
      <c r="E3911" s="1101"/>
      <c r="F3911" s="1084"/>
    </row>
    <row r="3912" spans="2:6" s="1081" customFormat="1">
      <c r="B3912" s="1082"/>
      <c r="C3912" s="1083"/>
      <c r="D3912" s="1083"/>
      <c r="E3912" s="1101"/>
      <c r="F3912" s="1084"/>
    </row>
    <row r="3913" spans="2:6" s="1081" customFormat="1">
      <c r="B3913" s="1082"/>
      <c r="C3913" s="1083"/>
      <c r="D3913" s="1083"/>
      <c r="E3913" s="1101"/>
      <c r="F3913" s="1084"/>
    </row>
    <row r="3914" spans="2:6" s="1081" customFormat="1">
      <c r="B3914" s="1082"/>
      <c r="C3914" s="1083"/>
      <c r="D3914" s="1083"/>
      <c r="E3914" s="1101"/>
      <c r="F3914" s="1084"/>
    </row>
    <row r="3915" spans="2:6" s="1081" customFormat="1">
      <c r="B3915" s="1082"/>
      <c r="C3915" s="1083"/>
      <c r="D3915" s="1083"/>
      <c r="E3915" s="1101"/>
      <c r="F3915" s="1084"/>
    </row>
    <row r="3916" spans="2:6" s="1081" customFormat="1">
      <c r="B3916" s="1082"/>
      <c r="C3916" s="1083"/>
      <c r="D3916" s="1083"/>
      <c r="E3916" s="1101"/>
      <c r="F3916" s="1084"/>
    </row>
    <row r="3917" spans="2:6" s="1081" customFormat="1">
      <c r="B3917" s="1082"/>
      <c r="C3917" s="1083"/>
      <c r="D3917" s="1083"/>
      <c r="E3917" s="1101"/>
      <c r="F3917" s="1084"/>
    </row>
    <row r="3918" spans="2:6" s="1081" customFormat="1">
      <c r="B3918" s="1082"/>
      <c r="C3918" s="1083"/>
      <c r="D3918" s="1083"/>
      <c r="E3918" s="1101"/>
      <c r="F3918" s="1084"/>
    </row>
    <row r="3919" spans="2:6" s="1081" customFormat="1">
      <c r="B3919" s="1082"/>
      <c r="C3919" s="1083"/>
      <c r="D3919" s="1083"/>
      <c r="E3919" s="1101"/>
      <c r="F3919" s="1084"/>
    </row>
    <row r="3920" spans="2:6" s="1081" customFormat="1">
      <c r="B3920" s="1082"/>
      <c r="C3920" s="1083"/>
      <c r="D3920" s="1083"/>
      <c r="E3920" s="1101"/>
      <c r="F3920" s="1084"/>
    </row>
    <row r="3921" spans="2:6" s="1081" customFormat="1">
      <c r="B3921" s="1082"/>
      <c r="C3921" s="1083"/>
      <c r="D3921" s="1083"/>
      <c r="E3921" s="1101"/>
      <c r="F3921" s="1084"/>
    </row>
    <row r="3922" spans="2:6" s="1081" customFormat="1">
      <c r="B3922" s="1082"/>
      <c r="C3922" s="1083"/>
      <c r="D3922" s="1083"/>
      <c r="E3922" s="1101"/>
      <c r="F3922" s="1084"/>
    </row>
    <row r="3923" spans="2:6" s="1081" customFormat="1">
      <c r="B3923" s="1082"/>
      <c r="C3923" s="1083"/>
      <c r="D3923" s="1083"/>
      <c r="E3923" s="1101"/>
      <c r="F3923" s="1084"/>
    </row>
    <row r="3924" spans="2:6" s="1081" customFormat="1">
      <c r="B3924" s="1082"/>
      <c r="C3924" s="1083"/>
      <c r="D3924" s="1083"/>
      <c r="E3924" s="1101"/>
      <c r="F3924" s="1084"/>
    </row>
    <row r="3925" spans="2:6" s="1081" customFormat="1">
      <c r="B3925" s="1082"/>
      <c r="C3925" s="1083"/>
      <c r="D3925" s="1083"/>
      <c r="E3925" s="1101"/>
      <c r="F3925" s="1084"/>
    </row>
    <row r="3926" spans="2:6" s="1081" customFormat="1">
      <c r="B3926" s="1082"/>
      <c r="C3926" s="1083"/>
      <c r="D3926" s="1083"/>
      <c r="E3926" s="1101"/>
      <c r="F3926" s="1084"/>
    </row>
    <row r="3927" spans="2:6" s="1081" customFormat="1">
      <c r="B3927" s="1082"/>
      <c r="C3927" s="1083"/>
      <c r="D3927" s="1083"/>
      <c r="E3927" s="1101"/>
      <c r="F3927" s="1084"/>
    </row>
    <row r="3928" spans="2:6" s="1081" customFormat="1">
      <c r="B3928" s="1082"/>
      <c r="C3928" s="1083"/>
      <c r="D3928" s="1083"/>
      <c r="E3928" s="1101"/>
      <c r="F3928" s="1084"/>
    </row>
    <row r="3929" spans="2:6" s="1081" customFormat="1">
      <c r="B3929" s="1082"/>
      <c r="C3929" s="1083"/>
      <c r="D3929" s="1083"/>
      <c r="E3929" s="1101"/>
      <c r="F3929" s="1084"/>
    </row>
    <row r="3930" spans="2:6" s="1081" customFormat="1">
      <c r="B3930" s="1082"/>
      <c r="C3930" s="1083"/>
      <c r="D3930" s="1083"/>
      <c r="E3930" s="1101"/>
      <c r="F3930" s="1084"/>
    </row>
    <row r="3931" spans="2:6" s="1081" customFormat="1">
      <c r="B3931" s="1082"/>
      <c r="C3931" s="1083"/>
      <c r="D3931" s="1083"/>
      <c r="E3931" s="1101"/>
      <c r="F3931" s="1084"/>
    </row>
    <row r="3932" spans="2:6" s="1081" customFormat="1">
      <c r="B3932" s="1082"/>
      <c r="C3932" s="1083"/>
      <c r="D3932" s="1083"/>
      <c r="E3932" s="1101"/>
      <c r="F3932" s="1084"/>
    </row>
    <row r="3933" spans="2:6" s="1081" customFormat="1">
      <c r="B3933" s="1082"/>
      <c r="C3933" s="1083"/>
      <c r="D3933" s="1083"/>
      <c r="E3933" s="1101"/>
      <c r="F3933" s="1084"/>
    </row>
    <row r="3934" spans="2:6" s="1081" customFormat="1">
      <c r="B3934" s="1082"/>
      <c r="C3934" s="1083"/>
      <c r="D3934" s="1083"/>
      <c r="E3934" s="1101"/>
      <c r="F3934" s="1084"/>
    </row>
    <row r="3935" spans="2:6" s="1081" customFormat="1">
      <c r="B3935" s="1082"/>
      <c r="C3935" s="1083"/>
      <c r="D3935" s="1083"/>
      <c r="E3935" s="1101"/>
      <c r="F3935" s="1084"/>
    </row>
    <row r="3936" spans="2:6" s="1081" customFormat="1">
      <c r="B3936" s="1082"/>
      <c r="C3936" s="1083"/>
      <c r="D3936" s="1083"/>
      <c r="E3936" s="1101"/>
      <c r="F3936" s="1084"/>
    </row>
    <row r="3937" spans="2:6" s="1081" customFormat="1">
      <c r="B3937" s="1082"/>
      <c r="C3937" s="1083"/>
      <c r="D3937" s="1083"/>
      <c r="E3937" s="1101"/>
      <c r="F3937" s="1084"/>
    </row>
    <row r="3938" spans="2:6" s="1081" customFormat="1">
      <c r="B3938" s="1082"/>
      <c r="C3938" s="1083"/>
      <c r="D3938" s="1083"/>
      <c r="E3938" s="1101"/>
      <c r="F3938" s="1084"/>
    </row>
    <row r="3939" spans="2:6" s="1081" customFormat="1">
      <c r="B3939" s="1082"/>
      <c r="C3939" s="1083"/>
      <c r="D3939" s="1083"/>
      <c r="E3939" s="1101"/>
      <c r="F3939" s="1084"/>
    </row>
    <row r="3940" spans="2:6" s="1081" customFormat="1">
      <c r="B3940" s="1082"/>
      <c r="C3940" s="1083"/>
      <c r="D3940" s="1083"/>
      <c r="E3940" s="1101"/>
      <c r="F3940" s="1084"/>
    </row>
    <row r="3941" spans="2:6" s="1081" customFormat="1">
      <c r="B3941" s="1082"/>
      <c r="C3941" s="1083"/>
      <c r="D3941" s="1083"/>
      <c r="E3941" s="1101"/>
      <c r="F3941" s="1084"/>
    </row>
    <row r="3942" spans="2:6" s="1081" customFormat="1">
      <c r="B3942" s="1082"/>
      <c r="C3942" s="1083"/>
      <c r="D3942" s="1083"/>
      <c r="E3942" s="1101"/>
      <c r="F3942" s="1084"/>
    </row>
    <row r="3943" spans="2:6" s="1081" customFormat="1">
      <c r="B3943" s="1082"/>
      <c r="C3943" s="1083"/>
      <c r="D3943" s="1083"/>
      <c r="E3943" s="1101"/>
      <c r="F3943" s="1084"/>
    </row>
    <row r="3944" spans="2:6" s="1081" customFormat="1">
      <c r="B3944" s="1082"/>
      <c r="C3944" s="1083"/>
      <c r="D3944" s="1083"/>
      <c r="E3944" s="1101"/>
      <c r="F3944" s="1084"/>
    </row>
    <row r="3945" spans="2:6" s="1081" customFormat="1">
      <c r="B3945" s="1082"/>
      <c r="C3945" s="1083"/>
      <c r="D3945" s="1083"/>
      <c r="E3945" s="1101"/>
      <c r="F3945" s="1084"/>
    </row>
    <row r="3946" spans="2:6" s="1081" customFormat="1">
      <c r="B3946" s="1082"/>
      <c r="C3946" s="1083"/>
      <c r="D3946" s="1083"/>
      <c r="E3946" s="1101"/>
      <c r="F3946" s="1084"/>
    </row>
    <row r="3947" spans="2:6" s="1081" customFormat="1">
      <c r="B3947" s="1082"/>
      <c r="C3947" s="1083"/>
      <c r="D3947" s="1083"/>
      <c r="E3947" s="1101"/>
      <c r="F3947" s="1084"/>
    </row>
    <row r="3948" spans="2:6" s="1081" customFormat="1">
      <c r="B3948" s="1082"/>
      <c r="C3948" s="1083"/>
      <c r="D3948" s="1083"/>
      <c r="E3948" s="1101"/>
      <c r="F3948" s="1084"/>
    </row>
    <row r="3949" spans="2:6" s="1081" customFormat="1">
      <c r="B3949" s="1082"/>
      <c r="C3949" s="1083"/>
      <c r="D3949" s="1083"/>
      <c r="E3949" s="1101"/>
      <c r="F3949" s="1084"/>
    </row>
    <row r="3950" spans="2:6" s="1081" customFormat="1">
      <c r="B3950" s="1082"/>
      <c r="C3950" s="1083"/>
      <c r="D3950" s="1083"/>
      <c r="E3950" s="1101"/>
      <c r="F3950" s="1084"/>
    </row>
    <row r="3951" spans="2:6" s="1081" customFormat="1">
      <c r="B3951" s="1082"/>
      <c r="C3951" s="1083"/>
      <c r="D3951" s="1083"/>
      <c r="E3951" s="1101"/>
      <c r="F3951" s="1084"/>
    </row>
    <row r="3952" spans="2:6" s="1081" customFormat="1">
      <c r="B3952" s="1082"/>
      <c r="C3952" s="1083"/>
      <c r="D3952" s="1083"/>
      <c r="E3952" s="1101"/>
      <c r="F3952" s="1084"/>
    </row>
    <row r="3953" spans="2:6" s="1081" customFormat="1">
      <c r="B3953" s="1082"/>
      <c r="C3953" s="1083"/>
      <c r="D3953" s="1083"/>
      <c r="E3953" s="1101"/>
      <c r="F3953" s="1084"/>
    </row>
    <row r="3954" spans="2:6" s="1081" customFormat="1">
      <c r="B3954" s="1082"/>
      <c r="C3954" s="1083"/>
      <c r="D3954" s="1083"/>
      <c r="E3954" s="1101"/>
      <c r="F3954" s="1084"/>
    </row>
    <row r="3955" spans="2:6" s="1081" customFormat="1">
      <c r="B3955" s="1082"/>
      <c r="C3955" s="1083"/>
      <c r="D3955" s="1083"/>
      <c r="E3955" s="1101"/>
      <c r="F3955" s="1084"/>
    </row>
    <row r="3956" spans="2:6" s="1081" customFormat="1">
      <c r="B3956" s="1082"/>
      <c r="C3956" s="1083"/>
      <c r="D3956" s="1083"/>
      <c r="E3956" s="1101"/>
      <c r="F3956" s="1084"/>
    </row>
    <row r="3957" spans="2:6" s="1081" customFormat="1">
      <c r="B3957" s="1082"/>
      <c r="C3957" s="1083"/>
      <c r="D3957" s="1083"/>
      <c r="E3957" s="1101"/>
      <c r="F3957" s="1084"/>
    </row>
    <row r="3958" spans="2:6" s="1081" customFormat="1">
      <c r="B3958" s="1082"/>
      <c r="C3958" s="1083"/>
      <c r="D3958" s="1083"/>
      <c r="E3958" s="1101"/>
      <c r="F3958" s="1084"/>
    </row>
    <row r="3959" spans="2:6" s="1081" customFormat="1">
      <c r="B3959" s="1082"/>
      <c r="C3959" s="1083"/>
      <c r="D3959" s="1083"/>
      <c r="E3959" s="1101"/>
      <c r="F3959" s="1084"/>
    </row>
    <row r="3960" spans="2:6" s="1081" customFormat="1">
      <c r="B3960" s="1082"/>
      <c r="C3960" s="1083"/>
      <c r="D3960" s="1083"/>
      <c r="E3960" s="1101"/>
      <c r="F3960" s="1084"/>
    </row>
    <row r="3961" spans="2:6" s="1081" customFormat="1">
      <c r="B3961" s="1082"/>
      <c r="C3961" s="1083"/>
      <c r="D3961" s="1083"/>
      <c r="E3961" s="1101"/>
      <c r="F3961" s="1084"/>
    </row>
    <row r="3962" spans="2:6" s="1081" customFormat="1">
      <c r="B3962" s="1082"/>
      <c r="C3962" s="1083"/>
      <c r="D3962" s="1083"/>
      <c r="E3962" s="1101"/>
      <c r="F3962" s="1084"/>
    </row>
    <row r="3963" spans="2:6" s="1081" customFormat="1">
      <c r="B3963" s="1082"/>
      <c r="C3963" s="1083"/>
      <c r="D3963" s="1083"/>
      <c r="E3963" s="1101"/>
      <c r="F3963" s="1084"/>
    </row>
    <row r="3964" spans="2:6" s="1081" customFormat="1">
      <c r="B3964" s="1082"/>
      <c r="C3964" s="1083"/>
      <c r="D3964" s="1083"/>
      <c r="E3964" s="1101"/>
      <c r="F3964" s="1084"/>
    </row>
    <row r="3965" spans="2:6" s="1081" customFormat="1">
      <c r="B3965" s="1082"/>
      <c r="C3965" s="1083"/>
      <c r="D3965" s="1083"/>
      <c r="E3965" s="1101"/>
      <c r="F3965" s="1084"/>
    </row>
    <row r="3966" spans="2:6" s="1081" customFormat="1">
      <c r="B3966" s="1082"/>
      <c r="C3966" s="1083"/>
      <c r="D3966" s="1083"/>
      <c r="E3966" s="1101"/>
      <c r="F3966" s="1084"/>
    </row>
    <row r="3967" spans="2:6" s="1081" customFormat="1">
      <c r="B3967" s="1082"/>
      <c r="C3967" s="1083"/>
      <c r="D3967" s="1083"/>
      <c r="E3967" s="1101"/>
      <c r="F3967" s="1084"/>
    </row>
    <row r="3968" spans="2:6" s="1081" customFormat="1">
      <c r="B3968" s="1082"/>
      <c r="C3968" s="1083"/>
      <c r="D3968" s="1083"/>
      <c r="E3968" s="1101"/>
      <c r="F3968" s="1084"/>
    </row>
    <row r="3969" spans="2:6" s="1081" customFormat="1">
      <c r="B3969" s="1082"/>
      <c r="C3969" s="1083"/>
      <c r="D3969" s="1083"/>
      <c r="E3969" s="1101"/>
      <c r="F3969" s="1084"/>
    </row>
    <row r="3970" spans="2:6" s="1081" customFormat="1">
      <c r="B3970" s="1082"/>
      <c r="C3970" s="1083"/>
      <c r="D3970" s="1083"/>
      <c r="E3970" s="1101"/>
      <c r="F3970" s="1084"/>
    </row>
    <row r="3971" spans="2:6" s="1081" customFormat="1">
      <c r="B3971" s="1082"/>
      <c r="C3971" s="1083"/>
      <c r="D3971" s="1083"/>
      <c r="E3971" s="1101"/>
      <c r="F3971" s="1084"/>
    </row>
    <row r="3972" spans="2:6" s="1081" customFormat="1">
      <c r="B3972" s="1082"/>
      <c r="C3972" s="1083"/>
      <c r="D3972" s="1083"/>
      <c r="E3972" s="1101"/>
      <c r="F3972" s="1084"/>
    </row>
    <row r="3973" spans="2:6" s="1081" customFormat="1">
      <c r="B3973" s="1082"/>
      <c r="C3973" s="1083"/>
      <c r="D3973" s="1083"/>
      <c r="E3973" s="1101"/>
      <c r="F3973" s="1084"/>
    </row>
    <row r="3974" spans="2:6" s="1081" customFormat="1">
      <c r="B3974" s="1082"/>
      <c r="C3974" s="1083"/>
      <c r="D3974" s="1083"/>
      <c r="E3974" s="1101"/>
      <c r="F3974" s="1084"/>
    </row>
    <row r="3975" spans="2:6" s="1081" customFormat="1">
      <c r="B3975" s="1082"/>
      <c r="C3975" s="1083"/>
      <c r="D3975" s="1083"/>
      <c r="E3975" s="1101"/>
      <c r="F3975" s="1084"/>
    </row>
    <row r="3976" spans="2:6" s="1081" customFormat="1">
      <c r="B3976" s="1082"/>
      <c r="C3976" s="1083"/>
      <c r="D3976" s="1083"/>
      <c r="E3976" s="1101"/>
      <c r="F3976" s="1084"/>
    </row>
    <row r="3977" spans="2:6" s="1081" customFormat="1">
      <c r="B3977" s="1082"/>
      <c r="C3977" s="1083"/>
      <c r="D3977" s="1083"/>
      <c r="E3977" s="1101"/>
      <c r="F3977" s="1084"/>
    </row>
    <row r="3978" spans="2:6" s="1081" customFormat="1">
      <c r="B3978" s="1082"/>
      <c r="C3978" s="1083"/>
      <c r="D3978" s="1083"/>
      <c r="E3978" s="1101"/>
      <c r="F3978" s="1084"/>
    </row>
    <row r="3979" spans="2:6" s="1081" customFormat="1">
      <c r="B3979" s="1082"/>
      <c r="C3979" s="1083"/>
      <c r="D3979" s="1083"/>
      <c r="E3979" s="1101"/>
      <c r="F3979" s="1084"/>
    </row>
    <row r="3980" spans="2:6" s="1081" customFormat="1">
      <c r="B3980" s="1082"/>
      <c r="C3980" s="1083"/>
      <c r="D3980" s="1083"/>
      <c r="E3980" s="1101"/>
      <c r="F3980" s="1084"/>
    </row>
    <row r="3981" spans="2:6" s="1081" customFormat="1">
      <c r="B3981" s="1082"/>
      <c r="C3981" s="1083"/>
      <c r="D3981" s="1083"/>
      <c r="E3981" s="1101"/>
      <c r="F3981" s="1084"/>
    </row>
    <row r="3982" spans="2:6" s="1081" customFormat="1">
      <c r="B3982" s="1082"/>
      <c r="C3982" s="1083"/>
      <c r="D3982" s="1083"/>
      <c r="E3982" s="1101"/>
      <c r="F3982" s="1084"/>
    </row>
    <row r="3983" spans="2:6" s="1081" customFormat="1">
      <c r="B3983" s="1082"/>
      <c r="C3983" s="1083"/>
      <c r="D3983" s="1083"/>
      <c r="E3983" s="1101"/>
      <c r="F3983" s="1084"/>
    </row>
    <row r="3984" spans="2:6" s="1081" customFormat="1">
      <c r="B3984" s="1082"/>
      <c r="C3984" s="1083"/>
      <c r="D3984" s="1083"/>
      <c r="E3984" s="1101"/>
      <c r="F3984" s="1084"/>
    </row>
    <row r="3985" spans="2:6" s="1081" customFormat="1">
      <c r="B3985" s="1082"/>
      <c r="C3985" s="1083"/>
      <c r="D3985" s="1083"/>
      <c r="E3985" s="1101"/>
      <c r="F3985" s="1084"/>
    </row>
    <row r="3986" spans="2:6" s="1081" customFormat="1">
      <c r="B3986" s="1082"/>
      <c r="C3986" s="1083"/>
      <c r="D3986" s="1083"/>
      <c r="E3986" s="1101"/>
      <c r="F3986" s="1084"/>
    </row>
    <row r="3987" spans="2:6" s="1081" customFormat="1">
      <c r="B3987" s="1082"/>
      <c r="C3987" s="1083"/>
      <c r="D3987" s="1083"/>
      <c r="E3987" s="1101"/>
      <c r="F3987" s="1084"/>
    </row>
    <row r="3988" spans="2:6" s="1081" customFormat="1">
      <c r="B3988" s="1082"/>
      <c r="C3988" s="1083"/>
      <c r="D3988" s="1083"/>
      <c r="E3988" s="1101"/>
      <c r="F3988" s="1084"/>
    </row>
    <row r="3989" spans="2:6" s="1081" customFormat="1">
      <c r="B3989" s="1082"/>
      <c r="C3989" s="1083"/>
      <c r="D3989" s="1083"/>
      <c r="E3989" s="1101"/>
      <c r="F3989" s="1084"/>
    </row>
    <row r="3990" spans="2:6" s="1081" customFormat="1">
      <c r="B3990" s="1082"/>
      <c r="C3990" s="1083"/>
      <c r="D3990" s="1083"/>
      <c r="E3990" s="1101"/>
      <c r="F3990" s="1084"/>
    </row>
    <row r="3991" spans="2:6" s="1081" customFormat="1">
      <c r="B3991" s="1082"/>
      <c r="C3991" s="1083"/>
      <c r="D3991" s="1083"/>
      <c r="E3991" s="1101"/>
      <c r="F3991" s="1084"/>
    </row>
    <row r="3992" spans="2:6" s="1081" customFormat="1">
      <c r="B3992" s="1082"/>
      <c r="C3992" s="1083"/>
      <c r="D3992" s="1083"/>
      <c r="E3992" s="1101"/>
      <c r="F3992" s="1084"/>
    </row>
    <row r="3993" spans="2:6" s="1081" customFormat="1">
      <c r="B3993" s="1082"/>
      <c r="C3993" s="1083"/>
      <c r="D3993" s="1083"/>
      <c r="E3993" s="1101"/>
      <c r="F3993" s="1084"/>
    </row>
    <row r="3994" spans="2:6" s="1081" customFormat="1">
      <c r="B3994" s="1082"/>
      <c r="C3994" s="1083"/>
      <c r="D3994" s="1083"/>
      <c r="E3994" s="1101"/>
      <c r="F3994" s="1084"/>
    </row>
    <row r="3995" spans="2:6" s="1081" customFormat="1">
      <c r="B3995" s="1082"/>
      <c r="C3995" s="1083"/>
      <c r="D3995" s="1083"/>
      <c r="E3995" s="1101"/>
      <c r="F3995" s="1084"/>
    </row>
    <row r="3996" spans="2:6" s="1081" customFormat="1">
      <c r="B3996" s="1082"/>
      <c r="C3996" s="1083"/>
      <c r="D3996" s="1083"/>
      <c r="E3996" s="1101"/>
      <c r="F3996" s="1084"/>
    </row>
    <row r="3997" spans="2:6" s="1081" customFormat="1">
      <c r="B3997" s="1082"/>
      <c r="C3997" s="1083"/>
      <c r="D3997" s="1083"/>
      <c r="E3997" s="1101"/>
      <c r="F3997" s="1084"/>
    </row>
    <row r="3998" spans="2:6" s="1081" customFormat="1">
      <c r="B3998" s="1082"/>
      <c r="C3998" s="1083"/>
      <c r="D3998" s="1083"/>
      <c r="E3998" s="1101"/>
      <c r="F3998" s="1084"/>
    </row>
    <row r="3999" spans="2:6" s="1081" customFormat="1">
      <c r="B3999" s="1082"/>
      <c r="C3999" s="1083"/>
      <c r="D3999" s="1083"/>
      <c r="E3999" s="1101"/>
      <c r="F3999" s="1084"/>
    </row>
    <row r="4000" spans="2:6" s="1081" customFormat="1">
      <c r="B4000" s="1082"/>
      <c r="C4000" s="1083"/>
      <c r="D4000" s="1083"/>
      <c r="E4000" s="1101"/>
      <c r="F4000" s="1084"/>
    </row>
    <row r="4001" spans="2:6" s="1081" customFormat="1">
      <c r="B4001" s="1082"/>
      <c r="C4001" s="1083"/>
      <c r="D4001" s="1083"/>
      <c r="E4001" s="1101"/>
      <c r="F4001" s="1084"/>
    </row>
    <row r="4002" spans="2:6" s="1081" customFormat="1">
      <c r="B4002" s="1082"/>
      <c r="C4002" s="1083"/>
      <c r="D4002" s="1083"/>
      <c r="E4002" s="1101"/>
      <c r="F4002" s="1084"/>
    </row>
    <row r="4003" spans="2:6" s="1081" customFormat="1">
      <c r="B4003" s="1082"/>
      <c r="C4003" s="1083"/>
      <c r="D4003" s="1083"/>
      <c r="E4003" s="1101"/>
      <c r="F4003" s="1084"/>
    </row>
    <row r="4004" spans="2:6" s="1081" customFormat="1">
      <c r="B4004" s="1082"/>
      <c r="C4004" s="1083"/>
      <c r="D4004" s="1083"/>
      <c r="E4004" s="1101"/>
      <c r="F4004" s="1084"/>
    </row>
    <row r="4005" spans="2:6" s="1081" customFormat="1">
      <c r="B4005" s="1082"/>
      <c r="C4005" s="1083"/>
      <c r="D4005" s="1083"/>
      <c r="E4005" s="1101"/>
      <c r="F4005" s="1084"/>
    </row>
    <row r="4006" spans="2:6" s="1081" customFormat="1">
      <c r="B4006" s="1082"/>
      <c r="C4006" s="1083"/>
      <c r="D4006" s="1083"/>
      <c r="E4006" s="1101"/>
      <c r="F4006" s="1084"/>
    </row>
    <row r="4007" spans="2:6" s="1081" customFormat="1">
      <c r="B4007" s="1082"/>
      <c r="C4007" s="1083"/>
      <c r="D4007" s="1083"/>
      <c r="E4007" s="1101"/>
      <c r="F4007" s="1084"/>
    </row>
    <row r="4008" spans="2:6" s="1081" customFormat="1">
      <c r="B4008" s="1082"/>
      <c r="C4008" s="1083"/>
      <c r="D4008" s="1083"/>
      <c r="E4008" s="1101"/>
      <c r="F4008" s="1084"/>
    </row>
    <row r="4009" spans="2:6" s="1081" customFormat="1">
      <c r="B4009" s="1082"/>
      <c r="C4009" s="1083"/>
      <c r="D4009" s="1083"/>
      <c r="E4009" s="1101"/>
      <c r="F4009" s="1084"/>
    </row>
    <row r="4010" spans="2:6" s="1081" customFormat="1">
      <c r="B4010" s="1082"/>
      <c r="C4010" s="1083"/>
      <c r="D4010" s="1083"/>
      <c r="E4010" s="1101"/>
      <c r="F4010" s="1084"/>
    </row>
    <row r="4011" spans="2:6" s="1081" customFormat="1">
      <c r="B4011" s="1082"/>
      <c r="C4011" s="1083"/>
      <c r="D4011" s="1083"/>
      <c r="E4011" s="1101"/>
      <c r="F4011" s="1084"/>
    </row>
    <row r="4012" spans="2:6" s="1081" customFormat="1">
      <c r="B4012" s="1082"/>
      <c r="C4012" s="1083"/>
      <c r="D4012" s="1083"/>
      <c r="E4012" s="1101"/>
      <c r="F4012" s="1084"/>
    </row>
    <row r="4013" spans="2:6" s="1081" customFormat="1">
      <c r="B4013" s="1082"/>
      <c r="C4013" s="1083"/>
      <c r="D4013" s="1083"/>
      <c r="E4013" s="1101"/>
      <c r="F4013" s="1084"/>
    </row>
    <row r="4014" spans="2:6" s="1081" customFormat="1">
      <c r="B4014" s="1082"/>
      <c r="C4014" s="1083"/>
      <c r="D4014" s="1083"/>
      <c r="E4014" s="1101"/>
      <c r="F4014" s="1084"/>
    </row>
    <row r="4015" spans="2:6" s="1081" customFormat="1">
      <c r="B4015" s="1082"/>
      <c r="C4015" s="1083"/>
      <c r="D4015" s="1083"/>
      <c r="E4015" s="1101"/>
      <c r="F4015" s="1084"/>
    </row>
    <row r="4016" spans="2:6" s="1081" customFormat="1">
      <c r="B4016" s="1082"/>
      <c r="C4016" s="1083"/>
      <c r="D4016" s="1083"/>
      <c r="E4016" s="1101"/>
      <c r="F4016" s="1084"/>
    </row>
    <row r="4017" spans="2:6" s="1081" customFormat="1">
      <c r="B4017" s="1082"/>
      <c r="C4017" s="1083"/>
      <c r="D4017" s="1083"/>
      <c r="E4017" s="1101"/>
      <c r="F4017" s="1084"/>
    </row>
    <row r="4018" spans="2:6" s="1081" customFormat="1">
      <c r="B4018" s="1082"/>
      <c r="C4018" s="1083"/>
      <c r="D4018" s="1083"/>
      <c r="E4018" s="1101"/>
      <c r="F4018" s="1084"/>
    </row>
    <row r="4019" spans="2:6" s="1081" customFormat="1">
      <c r="B4019" s="1082"/>
      <c r="C4019" s="1083"/>
      <c r="D4019" s="1083"/>
      <c r="E4019" s="1101"/>
      <c r="F4019" s="1084"/>
    </row>
    <row r="4020" spans="2:6" s="1081" customFormat="1">
      <c r="B4020" s="1082"/>
      <c r="C4020" s="1083"/>
      <c r="D4020" s="1083"/>
      <c r="E4020" s="1101"/>
      <c r="F4020" s="1084"/>
    </row>
    <row r="4021" spans="2:6" s="1081" customFormat="1">
      <c r="B4021" s="1082"/>
      <c r="C4021" s="1083"/>
      <c r="D4021" s="1083"/>
      <c r="E4021" s="1101"/>
      <c r="F4021" s="1084"/>
    </row>
    <row r="4022" spans="2:6" s="1081" customFormat="1">
      <c r="B4022" s="1082"/>
      <c r="C4022" s="1083"/>
      <c r="D4022" s="1083"/>
      <c r="E4022" s="1101"/>
      <c r="F4022" s="1084"/>
    </row>
    <row r="4023" spans="2:6" s="1081" customFormat="1">
      <c r="B4023" s="1082"/>
      <c r="C4023" s="1083"/>
      <c r="D4023" s="1083"/>
      <c r="E4023" s="1101"/>
      <c r="F4023" s="1084"/>
    </row>
    <row r="4024" spans="2:6" s="1081" customFormat="1">
      <c r="B4024" s="1082"/>
      <c r="C4024" s="1083"/>
      <c r="D4024" s="1083"/>
      <c r="E4024" s="1101"/>
      <c r="F4024" s="1084"/>
    </row>
    <row r="4025" spans="2:6" s="1081" customFormat="1">
      <c r="B4025" s="1082"/>
      <c r="C4025" s="1083"/>
      <c r="D4025" s="1083"/>
      <c r="E4025" s="1101"/>
      <c r="F4025" s="1084"/>
    </row>
    <row r="4026" spans="2:6" s="1081" customFormat="1">
      <c r="B4026" s="1082"/>
      <c r="C4026" s="1083"/>
      <c r="D4026" s="1083"/>
      <c r="E4026" s="1101"/>
      <c r="F4026" s="1084"/>
    </row>
    <row r="4027" spans="2:6" s="1081" customFormat="1">
      <c r="B4027" s="1082"/>
      <c r="C4027" s="1083"/>
      <c r="D4027" s="1083"/>
      <c r="E4027" s="1101"/>
      <c r="F4027" s="1084"/>
    </row>
    <row r="4028" spans="2:6" s="1081" customFormat="1">
      <c r="B4028" s="1082"/>
      <c r="C4028" s="1083"/>
      <c r="D4028" s="1083"/>
      <c r="E4028" s="1101"/>
      <c r="F4028" s="1084"/>
    </row>
    <row r="4029" spans="2:6" s="1081" customFormat="1">
      <c r="B4029" s="1082"/>
      <c r="C4029" s="1083"/>
      <c r="D4029" s="1083"/>
      <c r="E4029" s="1101"/>
      <c r="F4029" s="1084"/>
    </row>
    <row r="4030" spans="2:6" s="1081" customFormat="1">
      <c r="B4030" s="1082"/>
      <c r="C4030" s="1083"/>
      <c r="D4030" s="1083"/>
      <c r="E4030" s="1101"/>
      <c r="F4030" s="1084"/>
    </row>
    <row r="4031" spans="2:6" s="1081" customFormat="1">
      <c r="B4031" s="1082"/>
      <c r="C4031" s="1083"/>
      <c r="D4031" s="1083"/>
      <c r="E4031" s="1101"/>
      <c r="F4031" s="1084"/>
    </row>
    <row r="4032" spans="2:6" s="1081" customFormat="1">
      <c r="B4032" s="1082"/>
      <c r="C4032" s="1083"/>
      <c r="D4032" s="1083"/>
      <c r="E4032" s="1101"/>
      <c r="F4032" s="1084"/>
    </row>
    <row r="4033" spans="2:6" s="1081" customFormat="1">
      <c r="B4033" s="1082"/>
      <c r="C4033" s="1083"/>
      <c r="D4033" s="1083"/>
      <c r="E4033" s="1101"/>
      <c r="F4033" s="1084"/>
    </row>
    <row r="4034" spans="2:6" s="1081" customFormat="1">
      <c r="B4034" s="1082"/>
      <c r="C4034" s="1083"/>
      <c r="D4034" s="1083"/>
      <c r="E4034" s="1101"/>
      <c r="F4034" s="1084"/>
    </row>
    <row r="4035" spans="2:6" s="1081" customFormat="1">
      <c r="B4035" s="1082"/>
      <c r="C4035" s="1083"/>
      <c r="D4035" s="1083"/>
      <c r="E4035" s="1101"/>
      <c r="F4035" s="1084"/>
    </row>
    <row r="4036" spans="2:6" s="1081" customFormat="1">
      <c r="B4036" s="1082"/>
      <c r="C4036" s="1083"/>
      <c r="D4036" s="1083"/>
      <c r="E4036" s="1101"/>
      <c r="F4036" s="1084"/>
    </row>
    <row r="4037" spans="2:6" s="1081" customFormat="1">
      <c r="B4037" s="1082"/>
      <c r="C4037" s="1083"/>
      <c r="D4037" s="1083"/>
      <c r="E4037" s="1101"/>
      <c r="F4037" s="1084"/>
    </row>
    <row r="4038" spans="2:6" s="1081" customFormat="1">
      <c r="B4038" s="1082"/>
      <c r="C4038" s="1083"/>
      <c r="D4038" s="1083"/>
      <c r="E4038" s="1101"/>
      <c r="F4038" s="1084"/>
    </row>
    <row r="4039" spans="2:6" s="1081" customFormat="1">
      <c r="B4039" s="1082"/>
      <c r="C4039" s="1083"/>
      <c r="D4039" s="1083"/>
      <c r="E4039" s="1101"/>
      <c r="F4039" s="1084"/>
    </row>
    <row r="4040" spans="2:6" s="1081" customFormat="1">
      <c r="B4040" s="1082"/>
      <c r="C4040" s="1083"/>
      <c r="D4040" s="1083"/>
      <c r="E4040" s="1101"/>
      <c r="F4040" s="1084"/>
    </row>
    <row r="4041" spans="2:6" s="1081" customFormat="1">
      <c r="B4041" s="1082"/>
      <c r="C4041" s="1083"/>
      <c r="D4041" s="1083"/>
      <c r="E4041" s="1101"/>
      <c r="F4041" s="1084"/>
    </row>
    <row r="4042" spans="2:6" s="1081" customFormat="1">
      <c r="B4042" s="1082"/>
      <c r="C4042" s="1083"/>
      <c r="D4042" s="1083"/>
      <c r="E4042" s="1101"/>
      <c r="F4042" s="1084"/>
    </row>
    <row r="4043" spans="2:6" s="1081" customFormat="1">
      <c r="B4043" s="1082"/>
      <c r="C4043" s="1083"/>
      <c r="D4043" s="1083"/>
      <c r="E4043" s="1101"/>
      <c r="F4043" s="1084"/>
    </row>
    <row r="4044" spans="2:6" s="1081" customFormat="1">
      <c r="B4044" s="1082"/>
      <c r="C4044" s="1083"/>
      <c r="D4044" s="1083"/>
      <c r="E4044" s="1101"/>
      <c r="F4044" s="1084"/>
    </row>
    <row r="4045" spans="2:6" s="1081" customFormat="1">
      <c r="B4045" s="1082"/>
      <c r="C4045" s="1083"/>
      <c r="D4045" s="1083"/>
      <c r="E4045" s="1101"/>
      <c r="F4045" s="1084"/>
    </row>
    <row r="4046" spans="2:6" s="1081" customFormat="1">
      <c r="B4046" s="1082"/>
      <c r="C4046" s="1083"/>
      <c r="D4046" s="1083"/>
      <c r="E4046" s="1101"/>
      <c r="F4046" s="1084"/>
    </row>
    <row r="4047" spans="2:6" s="1081" customFormat="1">
      <c r="B4047" s="1082"/>
      <c r="C4047" s="1083"/>
      <c r="D4047" s="1083"/>
      <c r="E4047" s="1101"/>
      <c r="F4047" s="1084"/>
    </row>
    <row r="4048" spans="2:6" s="1081" customFormat="1">
      <c r="B4048" s="1082"/>
      <c r="C4048" s="1083"/>
      <c r="D4048" s="1083"/>
      <c r="E4048" s="1101"/>
      <c r="F4048" s="1084"/>
    </row>
    <row r="4049" spans="2:6" s="1081" customFormat="1">
      <c r="B4049" s="1082"/>
      <c r="C4049" s="1083"/>
      <c r="D4049" s="1083"/>
      <c r="E4049" s="1101"/>
      <c r="F4049" s="1084"/>
    </row>
    <row r="4050" spans="2:6" s="1081" customFormat="1">
      <c r="B4050" s="1082"/>
      <c r="C4050" s="1083"/>
      <c r="D4050" s="1083"/>
      <c r="E4050" s="1101"/>
      <c r="F4050" s="1084"/>
    </row>
    <row r="4051" spans="2:6" s="1081" customFormat="1">
      <c r="B4051" s="1082"/>
      <c r="C4051" s="1083"/>
      <c r="D4051" s="1083"/>
      <c r="E4051" s="1101"/>
      <c r="F4051" s="1084"/>
    </row>
    <row r="4052" spans="2:6" s="1081" customFormat="1">
      <c r="B4052" s="1082"/>
      <c r="C4052" s="1083"/>
      <c r="D4052" s="1083"/>
      <c r="E4052" s="1101"/>
      <c r="F4052" s="1084"/>
    </row>
    <row r="4053" spans="2:6" s="1081" customFormat="1">
      <c r="B4053" s="1082"/>
      <c r="C4053" s="1083"/>
      <c r="D4053" s="1083"/>
      <c r="E4053" s="1101"/>
      <c r="F4053" s="1084"/>
    </row>
    <row r="4054" spans="2:6" s="1081" customFormat="1">
      <c r="B4054" s="1082"/>
      <c r="C4054" s="1083"/>
      <c r="D4054" s="1083"/>
      <c r="E4054" s="1101"/>
      <c r="F4054" s="1084"/>
    </row>
    <row r="4055" spans="2:6" s="1081" customFormat="1">
      <c r="B4055" s="1082"/>
      <c r="C4055" s="1083"/>
      <c r="D4055" s="1083"/>
      <c r="E4055" s="1101"/>
      <c r="F4055" s="1084"/>
    </row>
    <row r="4056" spans="2:6" s="1081" customFormat="1">
      <c r="B4056" s="1082"/>
      <c r="C4056" s="1083"/>
      <c r="D4056" s="1083"/>
      <c r="E4056" s="1101"/>
      <c r="F4056" s="1084"/>
    </row>
    <row r="4057" spans="2:6" s="1081" customFormat="1">
      <c r="B4057" s="1082"/>
      <c r="C4057" s="1083"/>
      <c r="D4057" s="1083"/>
      <c r="E4057" s="1101"/>
      <c r="F4057" s="1084"/>
    </row>
    <row r="4058" spans="2:6" s="1081" customFormat="1">
      <c r="B4058" s="1082"/>
      <c r="C4058" s="1083"/>
      <c r="D4058" s="1083"/>
      <c r="E4058" s="1101"/>
      <c r="F4058" s="1084"/>
    </row>
    <row r="4059" spans="2:6" s="1081" customFormat="1">
      <c r="B4059" s="1082"/>
      <c r="C4059" s="1083"/>
      <c r="D4059" s="1083"/>
      <c r="E4059" s="1101"/>
      <c r="F4059" s="1084"/>
    </row>
    <row r="4060" spans="2:6" s="1081" customFormat="1">
      <c r="B4060" s="1082"/>
      <c r="C4060" s="1083"/>
      <c r="D4060" s="1083"/>
      <c r="E4060" s="1101"/>
      <c r="F4060" s="1084"/>
    </row>
    <row r="4061" spans="2:6" s="1081" customFormat="1">
      <c r="B4061" s="1082"/>
      <c r="C4061" s="1083"/>
      <c r="D4061" s="1083"/>
      <c r="E4061" s="1101"/>
      <c r="F4061" s="1084"/>
    </row>
    <row r="4062" spans="2:6" s="1081" customFormat="1">
      <c r="B4062" s="1082"/>
      <c r="C4062" s="1083"/>
      <c r="D4062" s="1083"/>
      <c r="E4062" s="1101"/>
      <c r="F4062" s="1084"/>
    </row>
    <row r="4063" spans="2:6" s="1081" customFormat="1">
      <c r="B4063" s="1082"/>
      <c r="C4063" s="1083"/>
      <c r="D4063" s="1083"/>
      <c r="E4063" s="1101"/>
      <c r="F4063" s="1084"/>
    </row>
    <row r="4064" spans="2:6" s="1081" customFormat="1">
      <c r="B4064" s="1082"/>
      <c r="C4064" s="1083"/>
      <c r="D4064" s="1083"/>
      <c r="E4064" s="1101"/>
      <c r="F4064" s="1084"/>
    </row>
    <row r="4065" spans="2:6" s="1081" customFormat="1">
      <c r="B4065" s="1082"/>
      <c r="C4065" s="1083"/>
      <c r="D4065" s="1083"/>
      <c r="E4065" s="1101"/>
      <c r="F4065" s="1084"/>
    </row>
    <row r="4066" spans="2:6" s="1081" customFormat="1">
      <c r="B4066" s="1082"/>
      <c r="C4066" s="1083"/>
      <c r="D4066" s="1083"/>
      <c r="E4066" s="1101"/>
      <c r="F4066" s="1084"/>
    </row>
    <row r="4067" spans="2:6" s="1081" customFormat="1">
      <c r="B4067" s="1082"/>
      <c r="C4067" s="1083"/>
      <c r="D4067" s="1083"/>
      <c r="E4067" s="1101"/>
      <c r="F4067" s="1084"/>
    </row>
    <row r="4068" spans="2:6" s="1081" customFormat="1">
      <c r="B4068" s="1082"/>
      <c r="C4068" s="1083"/>
      <c r="D4068" s="1083"/>
      <c r="E4068" s="1101"/>
      <c r="F4068" s="1084"/>
    </row>
    <row r="4069" spans="2:6" s="1081" customFormat="1">
      <c r="B4069" s="1082"/>
      <c r="C4069" s="1083"/>
      <c r="D4069" s="1083"/>
      <c r="E4069" s="1101"/>
      <c r="F4069" s="1084"/>
    </row>
    <row r="4070" spans="2:6" s="1081" customFormat="1">
      <c r="B4070" s="1082"/>
      <c r="C4070" s="1083"/>
      <c r="D4070" s="1083"/>
      <c r="E4070" s="1101"/>
      <c r="F4070" s="1084"/>
    </row>
    <row r="4071" spans="2:6" s="1081" customFormat="1">
      <c r="B4071" s="1082"/>
      <c r="C4071" s="1083"/>
      <c r="D4071" s="1083"/>
      <c r="E4071" s="1101"/>
      <c r="F4071" s="1084"/>
    </row>
    <row r="4072" spans="2:6" s="1081" customFormat="1">
      <c r="B4072" s="1082"/>
      <c r="C4072" s="1083"/>
      <c r="D4072" s="1083"/>
      <c r="E4072" s="1101"/>
      <c r="F4072" s="1084"/>
    </row>
    <row r="4073" spans="2:6" s="1081" customFormat="1">
      <c r="B4073" s="1082"/>
      <c r="C4073" s="1083"/>
      <c r="D4073" s="1083"/>
      <c r="E4073" s="1101"/>
      <c r="F4073" s="1084"/>
    </row>
    <row r="4074" spans="2:6" s="1081" customFormat="1">
      <c r="B4074" s="1082"/>
      <c r="C4074" s="1083"/>
      <c r="D4074" s="1083"/>
      <c r="E4074" s="1101"/>
      <c r="F4074" s="1084"/>
    </row>
    <row r="4075" spans="2:6" s="1081" customFormat="1">
      <c r="B4075" s="1082"/>
      <c r="C4075" s="1083"/>
      <c r="D4075" s="1083"/>
      <c r="E4075" s="1101"/>
      <c r="F4075" s="1084"/>
    </row>
    <row r="4076" spans="2:6" s="1081" customFormat="1">
      <c r="B4076" s="1082"/>
      <c r="C4076" s="1083"/>
      <c r="D4076" s="1083"/>
      <c r="E4076" s="1101"/>
      <c r="F4076" s="1084"/>
    </row>
    <row r="4077" spans="2:6" s="1081" customFormat="1">
      <c r="B4077" s="1082"/>
      <c r="C4077" s="1083"/>
      <c r="D4077" s="1083"/>
      <c r="E4077" s="1101"/>
      <c r="F4077" s="1084"/>
    </row>
    <row r="4078" spans="2:6" s="1081" customFormat="1">
      <c r="B4078" s="1082"/>
      <c r="C4078" s="1083"/>
      <c r="D4078" s="1083"/>
      <c r="E4078" s="1101"/>
      <c r="F4078" s="1084"/>
    </row>
    <row r="4079" spans="2:6" s="1081" customFormat="1">
      <c r="B4079" s="1082"/>
      <c r="C4079" s="1083"/>
      <c r="D4079" s="1083"/>
      <c r="E4079" s="1101"/>
      <c r="F4079" s="1084"/>
    </row>
    <row r="4080" spans="2:6" s="1081" customFormat="1">
      <c r="B4080" s="1082"/>
      <c r="C4080" s="1083"/>
      <c r="D4080" s="1083"/>
      <c r="E4080" s="1101"/>
      <c r="F4080" s="1084"/>
    </row>
    <row r="4081" spans="2:6" s="1081" customFormat="1">
      <c r="B4081" s="1082"/>
      <c r="C4081" s="1083"/>
      <c r="D4081" s="1083"/>
      <c r="E4081" s="1101"/>
      <c r="F4081" s="1084"/>
    </row>
    <row r="4082" spans="2:6" s="1081" customFormat="1">
      <c r="B4082" s="1082"/>
      <c r="C4082" s="1083"/>
      <c r="D4082" s="1083"/>
      <c r="E4082" s="1101"/>
      <c r="F4082" s="1084"/>
    </row>
    <row r="4083" spans="2:6" s="1081" customFormat="1">
      <c r="B4083" s="1082"/>
      <c r="C4083" s="1083"/>
      <c r="D4083" s="1083"/>
      <c r="E4083" s="1101"/>
      <c r="F4083" s="1084"/>
    </row>
    <row r="4084" spans="2:6" s="1081" customFormat="1">
      <c r="B4084" s="1082"/>
      <c r="C4084" s="1083"/>
      <c r="D4084" s="1083"/>
      <c r="E4084" s="1101"/>
      <c r="F4084" s="1084"/>
    </row>
  </sheetData>
  <sheetProtection password="C072" sheet="1"/>
  <phoneticPr fontId="99" type="noConversion"/>
  <pageMargins left="0.94488188976377963" right="0.15748031496062992" top="0.98425196850393704" bottom="0.55118110236220474" header="0.51181102362204722" footer="0.31496062992125984"/>
  <pageSetup paperSize="9" orientation="portrait" r:id="rId1"/>
  <headerFooter alignWithMargins="0">
    <oddHeader>&amp;L&amp;8Izvajalec načrta: BIRO ES d.o.o., Ljubljana
Investitor / objekt: UKC Ljubljanae / Oddelek za intenzivno nego odraslih v 2.nad. ko za perinatologijo na ginekološki kliniki UKC Lj.
Vsebina: PZI - 4/1 - Močnostne elektroinštalacije</oddHeader>
    <oddFooter>&amp;C&amp;P</oddFooter>
  </headerFooter>
</worksheet>
</file>

<file path=xl/worksheets/sheet7.xml><?xml version="1.0" encoding="utf-8"?>
<worksheet xmlns="http://schemas.openxmlformats.org/spreadsheetml/2006/main" xmlns:r="http://schemas.openxmlformats.org/officeDocument/2006/relationships">
  <sheetPr>
    <tabColor theme="3" tint="0.59999389629810485"/>
  </sheetPr>
  <dimension ref="A1:X2925"/>
  <sheetViews>
    <sheetView view="pageBreakPreview" zoomScaleSheetLayoutView="100" workbookViewId="0">
      <selection activeCell="B3" sqref="B3"/>
    </sheetView>
  </sheetViews>
  <sheetFormatPr defaultColWidth="8.88671875" defaultRowHeight="13.2"/>
  <cols>
    <col min="1" max="1" width="6.6640625" style="1085" customWidth="1"/>
    <col min="2" max="2" width="50.6640625" style="1086" customWidth="1"/>
    <col min="3" max="3" width="4.6640625" style="1087" customWidth="1"/>
    <col min="4" max="4" width="6.6640625" style="1088" customWidth="1"/>
    <col min="5" max="5" width="9.6640625" style="1102" customWidth="1"/>
    <col min="6" max="6" width="11.6640625" style="1089" customWidth="1"/>
    <col min="7" max="12" width="2.5546875" style="1085" customWidth="1"/>
    <col min="13" max="16384" width="8.88671875" style="1085"/>
  </cols>
  <sheetData>
    <row r="1" spans="1:24" s="1048" customFormat="1" ht="22.5" customHeight="1">
      <c r="A1" s="539" t="s">
        <v>54</v>
      </c>
      <c r="B1" s="540" t="s">
        <v>53</v>
      </c>
      <c r="C1" s="541" t="s">
        <v>52</v>
      </c>
      <c r="D1" s="542" t="s">
        <v>205</v>
      </c>
      <c r="E1" s="1090" t="s">
        <v>55</v>
      </c>
      <c r="F1" s="543" t="s">
        <v>206</v>
      </c>
      <c r="G1" s="544"/>
      <c r="H1" s="544"/>
      <c r="I1" s="544"/>
      <c r="J1" s="544"/>
      <c r="K1" s="544"/>
      <c r="L1" s="544"/>
      <c r="M1" s="1046"/>
      <c r="N1" s="1046"/>
      <c r="O1" s="545"/>
      <c r="P1" s="546"/>
      <c r="Q1" s="1047"/>
    </row>
    <row r="2" spans="1:24" s="1050" customFormat="1" ht="10.199999999999999">
      <c r="A2" s="547"/>
      <c r="B2" s="548"/>
      <c r="C2" s="549"/>
      <c r="D2" s="550"/>
      <c r="E2" s="1091"/>
      <c r="F2" s="551"/>
      <c r="G2" s="552"/>
      <c r="H2" s="552"/>
      <c r="I2" s="552"/>
      <c r="J2" s="552"/>
      <c r="K2" s="552"/>
      <c r="L2" s="552"/>
      <c r="M2" s="552"/>
      <c r="N2" s="552"/>
      <c r="O2" s="545"/>
      <c r="P2" s="553"/>
      <c r="Q2" s="1049"/>
    </row>
    <row r="3" spans="1:24" s="1054" customFormat="1" ht="13.8">
      <c r="A3" s="1051" t="s">
        <v>175</v>
      </c>
      <c r="B3" s="1052" t="s">
        <v>493</v>
      </c>
      <c r="C3" s="690"/>
      <c r="D3" s="690"/>
      <c r="E3" s="1092"/>
      <c r="F3" s="1053"/>
    </row>
    <row r="4" spans="1:24" s="1054" customFormat="1" ht="13.8">
      <c r="A4" s="1051"/>
      <c r="B4" s="1052"/>
      <c r="C4" s="690"/>
      <c r="D4" s="690"/>
      <c r="E4" s="1092"/>
      <c r="F4" s="1053"/>
    </row>
    <row r="5" spans="1:24" s="687" customFormat="1" ht="13.8">
      <c r="A5" s="677"/>
      <c r="B5" s="678"/>
      <c r="C5" s="679"/>
      <c r="D5" s="680"/>
      <c r="E5" s="1093"/>
      <c r="F5" s="681"/>
      <c r="G5" s="682"/>
      <c r="H5" s="682"/>
      <c r="I5" s="683"/>
      <c r="J5" s="682"/>
      <c r="K5" s="682"/>
      <c r="L5" s="682"/>
      <c r="M5" s="683"/>
      <c r="N5" s="1055"/>
      <c r="O5" s="684"/>
      <c r="P5" s="685"/>
      <c r="Q5" s="682"/>
      <c r="R5" s="686"/>
      <c r="S5" s="682"/>
      <c r="T5" s="686"/>
      <c r="U5" s="681"/>
      <c r="V5" s="681"/>
      <c r="W5" s="682"/>
      <c r="X5" s="686"/>
    </row>
    <row r="6" spans="1:24" s="695" customFormat="1" ht="13.8">
      <c r="A6" s="688" t="s">
        <v>59</v>
      </c>
      <c r="B6" s="689" t="s">
        <v>494</v>
      </c>
      <c r="C6" s="690"/>
      <c r="D6" s="691"/>
      <c r="E6" s="1094"/>
      <c r="F6" s="692"/>
      <c r="G6" s="693"/>
      <c r="H6" s="693"/>
      <c r="I6" s="693"/>
      <c r="J6" s="693"/>
      <c r="K6" s="693"/>
      <c r="L6" s="693"/>
      <c r="M6" s="683"/>
      <c r="N6" s="1055"/>
      <c r="O6" s="684"/>
      <c r="P6" s="685"/>
      <c r="Q6" s="682"/>
      <c r="R6" s="686"/>
      <c r="S6" s="693"/>
      <c r="T6" s="686"/>
      <c r="U6" s="694"/>
      <c r="V6" s="694"/>
      <c r="W6" s="693"/>
      <c r="X6" s="686"/>
    </row>
    <row r="7" spans="1:24" s="687" customFormat="1" ht="123" customHeight="1">
      <c r="A7" s="696"/>
      <c r="B7" s="697" t="s">
        <v>495</v>
      </c>
      <c r="C7" s="698"/>
      <c r="D7" s="699"/>
      <c r="E7" s="1095"/>
      <c r="F7" s="692"/>
      <c r="M7" s="1056"/>
      <c r="N7" s="1055"/>
    </row>
    <row r="8" spans="1:24" s="687" customFormat="1" ht="41.4">
      <c r="A8" s="696"/>
      <c r="B8" s="697" t="s">
        <v>496</v>
      </c>
      <c r="C8" s="700" t="s">
        <v>56</v>
      </c>
      <c r="D8" s="699">
        <v>1</v>
      </c>
      <c r="E8" s="1093"/>
      <c r="F8" s="692">
        <f>D8*E8</f>
        <v>0</v>
      </c>
      <c r="M8" s="1057"/>
      <c r="N8" s="1058"/>
      <c r="O8" s="684"/>
    </row>
    <row r="9" spans="1:24" s="687" customFormat="1" ht="27" customHeight="1">
      <c r="A9" s="696"/>
      <c r="B9" s="1008" t="s">
        <v>51</v>
      </c>
      <c r="C9" s="700"/>
      <c r="D9" s="699"/>
      <c r="E9" s="1093"/>
      <c r="F9" s="692"/>
      <c r="M9" s="1057"/>
      <c r="N9" s="1058"/>
      <c r="O9" s="684"/>
    </row>
    <row r="10" spans="1:24" s="687" customFormat="1" ht="13.8">
      <c r="A10" s="701"/>
      <c r="B10" s="702"/>
      <c r="C10" s="703"/>
      <c r="D10" s="682"/>
      <c r="E10" s="1093"/>
      <c r="F10" s="692"/>
      <c r="G10" s="699"/>
      <c r="H10" s="699"/>
      <c r="I10" s="704"/>
      <c r="J10" s="699"/>
      <c r="K10" s="681"/>
      <c r="L10" s="681"/>
      <c r="M10" s="1059"/>
      <c r="N10" s="1060"/>
      <c r="O10" s="705"/>
    </row>
    <row r="11" spans="1:24" s="687" customFormat="1" ht="41.4">
      <c r="A11" s="701" t="s">
        <v>60</v>
      </c>
      <c r="B11" s="706" t="s">
        <v>83</v>
      </c>
      <c r="C11" s="703"/>
      <c r="D11" s="682"/>
      <c r="E11" s="1093"/>
      <c r="F11" s="692"/>
      <c r="G11" s="699"/>
      <c r="H11" s="699"/>
      <c r="I11" s="704"/>
      <c r="J11" s="699"/>
      <c r="K11" s="681"/>
      <c r="L11" s="681"/>
      <c r="M11" s="1059"/>
      <c r="N11" s="1060"/>
      <c r="O11" s="705"/>
    </row>
    <row r="12" spans="1:24" s="687" customFormat="1" ht="13.8">
      <c r="A12" s="701"/>
      <c r="B12" s="706" t="s">
        <v>497</v>
      </c>
      <c r="C12" s="703" t="s">
        <v>84</v>
      </c>
      <c r="D12" s="682">
        <v>20</v>
      </c>
      <c r="E12" s="1096"/>
      <c r="F12" s="692">
        <f>D12*E12</f>
        <v>0</v>
      </c>
      <c r="G12" s="699"/>
      <c r="H12" s="699"/>
      <c r="I12" s="699"/>
      <c r="J12" s="699"/>
      <c r="K12" s="681"/>
      <c r="L12" s="681"/>
      <c r="M12" s="1059"/>
      <c r="N12" s="1061"/>
      <c r="O12" s="705"/>
    </row>
    <row r="13" spans="1:24" s="687" customFormat="1" ht="13.8">
      <c r="A13" s="701"/>
      <c r="B13" s="706" t="s">
        <v>613</v>
      </c>
      <c r="C13" s="703" t="s">
        <v>84</v>
      </c>
      <c r="D13" s="682">
        <v>120</v>
      </c>
      <c r="E13" s="1096"/>
      <c r="F13" s="692">
        <f>D13*E13</f>
        <v>0</v>
      </c>
      <c r="G13" s="699"/>
      <c r="H13" s="699"/>
      <c r="I13" s="699"/>
      <c r="J13" s="699"/>
      <c r="K13" s="681"/>
      <c r="L13" s="681"/>
      <c r="M13" s="1059"/>
      <c r="N13" s="1061"/>
      <c r="O13" s="705"/>
    </row>
    <row r="14" spans="1:24" s="687" customFormat="1" ht="12.6" customHeight="1">
      <c r="A14" s="696"/>
      <c r="B14" s="697"/>
      <c r="C14" s="700"/>
      <c r="D14" s="699"/>
      <c r="E14" s="1095"/>
      <c r="F14" s="692"/>
      <c r="I14" s="699"/>
      <c r="J14" s="699"/>
      <c r="K14" s="699"/>
      <c r="L14" s="699"/>
      <c r="M14" s="683"/>
      <c r="N14" s="1055"/>
      <c r="O14" s="684"/>
      <c r="P14" s="685"/>
      <c r="Q14" s="682"/>
      <c r="R14" s="686"/>
      <c r="S14" s="707"/>
      <c r="T14" s="686"/>
      <c r="U14" s="708"/>
      <c r="V14" s="708"/>
      <c r="W14" s="709"/>
      <c r="X14" s="686"/>
    </row>
    <row r="15" spans="1:24" s="687" customFormat="1" ht="41.4">
      <c r="A15" s="710" t="s">
        <v>61</v>
      </c>
      <c r="B15" s="697" t="s">
        <v>498</v>
      </c>
      <c r="C15" s="700" t="s">
        <v>56</v>
      </c>
      <c r="D15" s="699">
        <v>1</v>
      </c>
      <c r="E15" s="1093"/>
      <c r="F15" s="692">
        <f>D15*E15</f>
        <v>0</v>
      </c>
      <c r="I15" s="699"/>
      <c r="J15" s="699"/>
      <c r="K15" s="699"/>
      <c r="L15" s="699"/>
      <c r="M15" s="1062"/>
      <c r="N15" s="1055"/>
      <c r="O15" s="684"/>
      <c r="P15" s="685"/>
      <c r="Q15" s="682"/>
      <c r="R15" s="686"/>
      <c r="T15" s="686"/>
      <c r="U15" s="681"/>
      <c r="V15" s="681"/>
      <c r="W15" s="711"/>
      <c r="X15" s="686"/>
    </row>
    <row r="16" spans="1:24" s="687" customFormat="1" ht="12.6" customHeight="1">
      <c r="A16" s="696"/>
      <c r="B16" s="697"/>
      <c r="C16" s="700"/>
      <c r="D16" s="699"/>
      <c r="E16" s="1095"/>
      <c r="F16" s="692"/>
      <c r="I16" s="699"/>
      <c r="J16" s="699"/>
      <c r="K16" s="699"/>
      <c r="L16" s="699"/>
      <c r="M16" s="683"/>
      <c r="N16" s="1055"/>
      <c r="O16" s="684"/>
      <c r="P16" s="685"/>
      <c r="Q16" s="682"/>
      <c r="R16" s="686"/>
      <c r="S16" s="707"/>
      <c r="T16" s="686"/>
      <c r="U16" s="708"/>
      <c r="V16" s="708"/>
      <c r="W16" s="709"/>
      <c r="X16" s="686"/>
    </row>
    <row r="17" spans="1:24" s="687" customFormat="1" ht="41.4">
      <c r="A17" s="710" t="s">
        <v>58</v>
      </c>
      <c r="B17" s="697" t="s">
        <v>499</v>
      </c>
      <c r="C17" s="700" t="s">
        <v>96</v>
      </c>
      <c r="D17" s="699">
        <v>2</v>
      </c>
      <c r="E17" s="1093"/>
      <c r="F17" s="692">
        <f>D17*E17</f>
        <v>0</v>
      </c>
      <c r="I17" s="699"/>
      <c r="J17" s="699"/>
      <c r="K17" s="699"/>
      <c r="L17" s="699"/>
      <c r="M17" s="1062"/>
      <c r="N17" s="1055"/>
      <c r="O17" s="684"/>
      <c r="P17" s="685"/>
      <c r="Q17" s="682"/>
      <c r="R17" s="686"/>
      <c r="T17" s="686"/>
      <c r="U17" s="681"/>
      <c r="V17" s="681"/>
      <c r="W17" s="711"/>
      <c r="X17" s="686"/>
    </row>
    <row r="18" spans="1:24" s="687" customFormat="1" ht="12.6" customHeight="1">
      <c r="A18" s="696"/>
      <c r="B18" s="697"/>
      <c r="C18" s="700"/>
      <c r="D18" s="699"/>
      <c r="E18" s="1095"/>
      <c r="F18" s="692"/>
      <c r="I18" s="699"/>
      <c r="J18" s="699"/>
      <c r="K18" s="699"/>
      <c r="L18" s="699"/>
      <c r="M18" s="683"/>
      <c r="N18" s="1055"/>
      <c r="O18" s="684"/>
      <c r="P18" s="685"/>
      <c r="Q18" s="682"/>
      <c r="R18" s="686"/>
      <c r="S18" s="707"/>
      <c r="T18" s="686"/>
      <c r="U18" s="708"/>
      <c r="V18" s="708"/>
      <c r="W18" s="709"/>
      <c r="X18" s="686"/>
    </row>
    <row r="19" spans="1:24" s="687" customFormat="1" ht="27.6">
      <c r="A19" s="710" t="s">
        <v>161</v>
      </c>
      <c r="B19" s="697" t="s">
        <v>500</v>
      </c>
      <c r="C19" s="700" t="s">
        <v>96</v>
      </c>
      <c r="D19" s="699">
        <v>2</v>
      </c>
      <c r="E19" s="1093"/>
      <c r="F19" s="692">
        <f>D19*E19</f>
        <v>0</v>
      </c>
      <c r="I19" s="699"/>
      <c r="J19" s="699"/>
      <c r="K19" s="699"/>
      <c r="L19" s="699"/>
      <c r="M19" s="1062"/>
      <c r="N19" s="1055"/>
      <c r="O19" s="684"/>
      <c r="P19" s="685"/>
      <c r="Q19" s="682"/>
      <c r="R19" s="686"/>
      <c r="T19" s="686"/>
      <c r="U19" s="681"/>
      <c r="V19" s="681"/>
      <c r="W19" s="711"/>
      <c r="X19" s="686"/>
    </row>
    <row r="20" spans="1:24" s="687" customFormat="1" ht="12.6" customHeight="1">
      <c r="A20" s="696"/>
      <c r="B20" s="697"/>
      <c r="C20" s="700"/>
      <c r="D20" s="699"/>
      <c r="E20" s="1095"/>
      <c r="F20" s="692"/>
      <c r="I20" s="699"/>
      <c r="J20" s="699"/>
      <c r="K20" s="699"/>
      <c r="L20" s="699"/>
      <c r="M20" s="683"/>
      <c r="N20" s="1055"/>
      <c r="O20" s="684"/>
      <c r="P20" s="685"/>
      <c r="Q20" s="682"/>
      <c r="R20" s="686"/>
      <c r="S20" s="707"/>
      <c r="T20" s="686"/>
      <c r="U20" s="708"/>
      <c r="V20" s="708"/>
      <c r="W20" s="709"/>
      <c r="X20" s="686"/>
    </row>
    <row r="21" spans="1:24" s="687" customFormat="1" ht="27.6">
      <c r="A21" s="710" t="s">
        <v>161</v>
      </c>
      <c r="B21" s="697" t="s">
        <v>501</v>
      </c>
      <c r="C21" s="700" t="s">
        <v>96</v>
      </c>
      <c r="D21" s="699">
        <v>1</v>
      </c>
      <c r="E21" s="1093"/>
      <c r="F21" s="692">
        <f>D21*E21</f>
        <v>0</v>
      </c>
      <c r="I21" s="699"/>
      <c r="J21" s="699"/>
      <c r="K21" s="699"/>
      <c r="L21" s="699"/>
      <c r="M21" s="1062"/>
      <c r="N21" s="1055"/>
      <c r="O21" s="684"/>
      <c r="P21" s="685"/>
      <c r="Q21" s="682"/>
      <c r="R21" s="686"/>
      <c r="T21" s="686"/>
      <c r="U21" s="681"/>
      <c r="V21" s="681"/>
      <c r="W21" s="711"/>
      <c r="X21" s="686"/>
    </row>
    <row r="22" spans="1:24" s="687" customFormat="1" ht="12.6" customHeight="1">
      <c r="A22" s="696"/>
      <c r="B22" s="697"/>
      <c r="C22" s="700"/>
      <c r="D22" s="699"/>
      <c r="E22" s="1095"/>
      <c r="F22" s="692"/>
      <c r="I22" s="699"/>
      <c r="J22" s="699"/>
      <c r="K22" s="699"/>
      <c r="L22" s="699"/>
      <c r="M22" s="683"/>
      <c r="N22" s="1055"/>
      <c r="O22" s="684"/>
      <c r="P22" s="685"/>
      <c r="Q22" s="682"/>
      <c r="R22" s="686"/>
      <c r="S22" s="707"/>
      <c r="T22" s="686"/>
      <c r="U22" s="708"/>
      <c r="V22" s="708"/>
      <c r="W22" s="709"/>
      <c r="X22" s="686"/>
    </row>
    <row r="23" spans="1:24" s="687" customFormat="1" ht="27.6">
      <c r="A23" s="710" t="s">
        <v>162</v>
      </c>
      <c r="B23" s="697" t="s">
        <v>502</v>
      </c>
      <c r="C23" s="700" t="s">
        <v>56</v>
      </c>
      <c r="D23" s="699">
        <v>6</v>
      </c>
      <c r="E23" s="1093"/>
      <c r="F23" s="692">
        <f>D23*E23</f>
        <v>0</v>
      </c>
      <c r="I23" s="699"/>
      <c r="J23" s="699"/>
      <c r="K23" s="699"/>
      <c r="L23" s="699"/>
      <c r="M23" s="1062"/>
      <c r="N23" s="1055"/>
      <c r="O23" s="684"/>
      <c r="P23" s="685"/>
      <c r="Q23" s="682"/>
      <c r="R23" s="686"/>
      <c r="T23" s="686"/>
      <c r="U23" s="681"/>
      <c r="V23" s="681"/>
      <c r="W23" s="711"/>
      <c r="X23" s="686"/>
    </row>
    <row r="24" spans="1:24" s="687" customFormat="1" ht="12.6" customHeight="1">
      <c r="A24" s="696"/>
      <c r="B24" s="697"/>
      <c r="C24" s="700"/>
      <c r="D24" s="699"/>
      <c r="E24" s="1095"/>
      <c r="F24" s="692"/>
      <c r="I24" s="699"/>
      <c r="J24" s="699"/>
      <c r="K24" s="699"/>
      <c r="L24" s="699"/>
      <c r="M24" s="683"/>
      <c r="N24" s="1055"/>
      <c r="O24" s="684"/>
      <c r="P24" s="685"/>
      <c r="Q24" s="682"/>
      <c r="R24" s="686"/>
      <c r="S24" s="707"/>
      <c r="T24" s="686"/>
      <c r="U24" s="708"/>
      <c r="V24" s="708"/>
      <c r="W24" s="709"/>
      <c r="X24" s="686"/>
    </row>
    <row r="25" spans="1:24" s="687" customFormat="1" ht="27.6">
      <c r="A25" s="710" t="s">
        <v>179</v>
      </c>
      <c r="B25" s="697" t="s">
        <v>503</v>
      </c>
      <c r="C25" s="700" t="s">
        <v>96</v>
      </c>
      <c r="D25" s="699">
        <v>4</v>
      </c>
      <c r="E25" s="1093"/>
      <c r="F25" s="692">
        <f>D25*E25</f>
        <v>0</v>
      </c>
      <c r="I25" s="699"/>
      <c r="J25" s="699"/>
      <c r="K25" s="699"/>
      <c r="L25" s="699"/>
      <c r="M25" s="1062"/>
      <c r="N25" s="1055"/>
      <c r="O25" s="684"/>
      <c r="P25" s="685"/>
      <c r="Q25" s="682"/>
      <c r="R25" s="686"/>
      <c r="T25" s="686"/>
      <c r="U25" s="681"/>
      <c r="V25" s="681"/>
      <c r="W25" s="711"/>
      <c r="X25" s="686"/>
    </row>
    <row r="26" spans="1:24" s="1063" customFormat="1" ht="13.8">
      <c r="B26" s="1064"/>
      <c r="E26" s="1097"/>
    </row>
    <row r="27" spans="1:24" s="687" customFormat="1" ht="27.6">
      <c r="A27" s="696" t="s">
        <v>208</v>
      </c>
      <c r="B27" s="697" t="s">
        <v>459</v>
      </c>
      <c r="C27" s="700"/>
      <c r="D27" s="693"/>
      <c r="E27" s="1093"/>
      <c r="F27" s="699"/>
      <c r="G27" s="1056"/>
      <c r="M27" s="1065"/>
      <c r="N27" s="1060"/>
    </row>
    <row r="28" spans="1:24" s="1069" customFormat="1" ht="13.8">
      <c r="A28" s="1066"/>
      <c r="B28" s="1067" t="s">
        <v>504</v>
      </c>
      <c r="C28" s="1068" t="s">
        <v>56</v>
      </c>
      <c r="D28" s="1069">
        <v>4</v>
      </c>
      <c r="E28" s="1096"/>
      <c r="F28" s="692">
        <f>D28*E28</f>
        <v>0</v>
      </c>
      <c r="G28" s="699"/>
      <c r="H28" s="699"/>
      <c r="I28" s="704"/>
      <c r="J28" s="699"/>
      <c r="K28" s="681"/>
      <c r="L28" s="681"/>
      <c r="M28" s="1059"/>
      <c r="N28" s="1062"/>
      <c r="O28" s="684"/>
      <c r="P28" s="687"/>
    </row>
    <row r="29" spans="1:24" s="1069" customFormat="1" ht="13.8">
      <c r="A29" s="1066"/>
      <c r="B29" s="1067" t="s">
        <v>505</v>
      </c>
      <c r="C29" s="1068" t="s">
        <v>56</v>
      </c>
      <c r="D29" s="1069">
        <v>12</v>
      </c>
      <c r="E29" s="1096"/>
      <c r="F29" s="692">
        <f>D29*E29</f>
        <v>0</v>
      </c>
      <c r="G29" s="699"/>
      <c r="H29" s="699"/>
      <c r="I29" s="704"/>
      <c r="J29" s="699"/>
      <c r="K29" s="681"/>
      <c r="L29" s="681"/>
      <c r="M29" s="1059"/>
      <c r="N29" s="1062"/>
      <c r="O29" s="684"/>
      <c r="P29" s="687"/>
    </row>
    <row r="30" spans="1:24" s="687" customFormat="1" ht="13.8">
      <c r="A30" s="701"/>
      <c r="B30" s="706"/>
      <c r="D30" s="682"/>
      <c r="E30" s="1093"/>
      <c r="F30" s="692"/>
      <c r="G30" s="699"/>
      <c r="H30" s="699"/>
      <c r="I30" s="704"/>
      <c r="J30" s="699"/>
      <c r="K30" s="681"/>
      <c r="L30" s="681"/>
      <c r="M30" s="1059"/>
      <c r="N30" s="1060"/>
      <c r="O30" s="705"/>
    </row>
    <row r="31" spans="1:24" s="687" customFormat="1" ht="27.6">
      <c r="A31" s="701" t="s">
        <v>182</v>
      </c>
      <c r="B31" s="706" t="s">
        <v>506</v>
      </c>
      <c r="C31" s="703"/>
      <c r="D31" s="682"/>
      <c r="E31" s="1093"/>
      <c r="F31" s="692"/>
      <c r="G31" s="699"/>
      <c r="H31" s="699"/>
      <c r="I31" s="704"/>
      <c r="J31" s="699"/>
      <c r="K31" s="681"/>
      <c r="L31" s="681"/>
      <c r="M31" s="1059"/>
      <c r="N31" s="1060"/>
      <c r="O31" s="705"/>
    </row>
    <row r="32" spans="1:24" s="687" customFormat="1" ht="13.8">
      <c r="A32" s="696"/>
      <c r="B32" s="706" t="s">
        <v>86</v>
      </c>
      <c r="C32" s="703" t="s">
        <v>84</v>
      </c>
      <c r="D32" s="682">
        <v>10</v>
      </c>
      <c r="E32" s="1096"/>
      <c r="F32" s="692">
        <f>D32*E32</f>
        <v>0</v>
      </c>
      <c r="G32" s="699"/>
      <c r="H32" s="699"/>
      <c r="I32" s="704"/>
      <c r="J32" s="699"/>
      <c r="K32" s="681"/>
      <c r="L32" s="681"/>
      <c r="M32" s="1059"/>
      <c r="N32" s="1060"/>
      <c r="O32" s="705"/>
    </row>
    <row r="33" spans="1:16" s="1" customFormat="1" ht="13.8">
      <c r="A33" s="21"/>
      <c r="B33" s="435"/>
      <c r="C33" s="448"/>
      <c r="D33" s="559"/>
      <c r="E33" s="1096"/>
      <c r="F33" s="692"/>
      <c r="G33" s="438"/>
      <c r="H33" s="439"/>
      <c r="I33" s="437"/>
      <c r="J33" s="437"/>
      <c r="M33" s="1070"/>
      <c r="N33" s="1070"/>
      <c r="O33" s="445"/>
    </row>
    <row r="34" spans="1:16" s="1" customFormat="1" ht="41.4">
      <c r="A34" s="153">
        <v>10</v>
      </c>
      <c r="B34" s="738" t="s">
        <v>612</v>
      </c>
      <c r="C34" s="739"/>
      <c r="D34" s="740"/>
      <c r="E34" s="1096"/>
      <c r="F34" s="692"/>
      <c r="G34" s="438"/>
      <c r="H34" s="438"/>
      <c r="M34" s="1070"/>
      <c r="N34" s="1070"/>
      <c r="O34" s="445"/>
    </row>
    <row r="35" spans="1:16" s="1" customFormat="1" ht="13.8">
      <c r="A35" s="21"/>
      <c r="B35" s="435" t="s">
        <v>611</v>
      </c>
      <c r="C35" s="448" t="s">
        <v>56</v>
      </c>
      <c r="D35" s="437">
        <v>6</v>
      </c>
      <c r="E35" s="1096"/>
      <c r="F35" s="692">
        <f>D35*E35</f>
        <v>0</v>
      </c>
      <c r="G35" s="438"/>
      <c r="H35" s="439"/>
      <c r="I35" s="437"/>
      <c r="J35" s="437"/>
      <c r="M35" s="1070"/>
      <c r="N35" s="1070"/>
      <c r="O35" s="445"/>
    </row>
    <row r="36" spans="1:16" s="1" customFormat="1" ht="24.75" customHeight="1">
      <c r="A36" s="21"/>
      <c r="B36" s="1008" t="s">
        <v>51</v>
      </c>
      <c r="C36" s="448"/>
      <c r="D36" s="437"/>
      <c r="E36" s="1096"/>
      <c r="F36" s="692"/>
      <c r="G36" s="438"/>
      <c r="H36" s="439"/>
      <c r="I36" s="437"/>
      <c r="J36" s="437"/>
      <c r="M36" s="1070"/>
      <c r="N36" s="1070"/>
      <c r="O36" s="445"/>
    </row>
    <row r="37" spans="1:16" s="1063" customFormat="1" ht="13.8">
      <c r="B37" s="1064"/>
      <c r="E37" s="1097"/>
    </row>
    <row r="38" spans="1:16" s="687" customFormat="1" ht="13.8">
      <c r="A38" s="696" t="s">
        <v>63</v>
      </c>
      <c r="B38" s="697" t="s">
        <v>615</v>
      </c>
      <c r="C38" s="700"/>
      <c r="D38" s="693"/>
      <c r="E38" s="1093"/>
      <c r="F38" s="699"/>
      <c r="G38" s="1056"/>
      <c r="M38" s="1065"/>
      <c r="N38" s="1060"/>
    </row>
    <row r="39" spans="1:16" s="1069" customFormat="1" ht="13.8">
      <c r="A39" s="1066"/>
      <c r="B39" s="1067" t="s">
        <v>614</v>
      </c>
      <c r="C39" s="1068" t="s">
        <v>56</v>
      </c>
      <c r="D39" s="1069">
        <v>12</v>
      </c>
      <c r="E39" s="1096"/>
      <c r="F39" s="692">
        <f>D39*E39</f>
        <v>0</v>
      </c>
      <c r="G39" s="699"/>
      <c r="H39" s="699"/>
      <c r="I39" s="704"/>
      <c r="J39" s="699"/>
      <c r="K39" s="681"/>
      <c r="L39" s="681"/>
      <c r="M39" s="1059"/>
      <c r="N39" s="1062"/>
      <c r="O39" s="684"/>
      <c r="P39" s="687"/>
    </row>
    <row r="40" spans="1:16" s="1063" customFormat="1" ht="14.25" customHeight="1">
      <c r="B40" s="1064"/>
      <c r="E40" s="1097"/>
    </row>
    <row r="41" spans="1:16" s="1063" customFormat="1" ht="13.8">
      <c r="A41" s="1063">
        <v>12</v>
      </c>
      <c r="B41" s="1071" t="s">
        <v>364</v>
      </c>
      <c r="E41" s="1097"/>
    </row>
    <row r="42" spans="1:16" s="1063" customFormat="1" ht="27.6">
      <c r="B42" s="1072" t="s">
        <v>507</v>
      </c>
      <c r="E42" s="1097"/>
    </row>
    <row r="43" spans="1:16" s="1063" customFormat="1" ht="13.8">
      <c r="B43" s="1064" t="s">
        <v>366</v>
      </c>
      <c r="E43" s="1097"/>
    </row>
    <row r="44" spans="1:16" s="1063" customFormat="1" ht="13.8">
      <c r="B44" s="1064" t="s">
        <v>508</v>
      </c>
      <c r="E44" s="1097"/>
    </row>
    <row r="45" spans="1:16" s="1063" customFormat="1" ht="13.8">
      <c r="B45" s="1064" t="s">
        <v>368</v>
      </c>
      <c r="C45" s="1073" t="s">
        <v>96</v>
      </c>
      <c r="D45" s="1074">
        <v>1</v>
      </c>
      <c r="E45" s="1098"/>
      <c r="F45" s="468">
        <f>D45*E45</f>
        <v>0</v>
      </c>
      <c r="M45" s="554"/>
    </row>
    <row r="46" spans="1:16" s="1080" customFormat="1" ht="13.8">
      <c r="A46" s="1075"/>
      <c r="B46" s="1076"/>
      <c r="C46" s="1077"/>
      <c r="D46" s="1078"/>
      <c r="E46" s="1099"/>
      <c r="F46" s="1079"/>
    </row>
    <row r="47" spans="1:16" s="1081" customFormat="1" ht="13.8">
      <c r="A47" s="555"/>
      <c r="B47" s="556"/>
      <c r="C47" s="49"/>
      <c r="D47" s="557"/>
      <c r="E47" s="842"/>
      <c r="F47" s="224"/>
    </row>
    <row r="48" spans="1:16" s="1081" customFormat="1" ht="13.8">
      <c r="A48" s="555" t="str">
        <f>A3</f>
        <v>4/1.6</v>
      </c>
      <c r="B48" s="556" t="str">
        <f>B3</f>
        <v>AVTOMATSKA KOMPENZACIJA</v>
      </c>
      <c r="C48" s="49"/>
      <c r="D48" s="557"/>
      <c r="E48" s="1100"/>
      <c r="F48" s="224">
        <f>SUM(F6:F47)</f>
        <v>0</v>
      </c>
    </row>
    <row r="49" spans="2:6" s="1081" customFormat="1">
      <c r="B49" s="1082"/>
      <c r="C49" s="1083"/>
      <c r="D49" s="1083"/>
      <c r="E49" s="1101"/>
      <c r="F49" s="1084"/>
    </row>
    <row r="50" spans="2:6" s="1081" customFormat="1">
      <c r="B50" s="1082"/>
      <c r="C50" s="1083"/>
      <c r="D50" s="1083"/>
      <c r="E50" s="1101"/>
      <c r="F50" s="1084"/>
    </row>
    <row r="51" spans="2:6" s="1081" customFormat="1">
      <c r="B51" s="1082"/>
      <c r="C51" s="1083"/>
      <c r="D51" s="1083"/>
      <c r="E51" s="1101"/>
      <c r="F51" s="1084"/>
    </row>
    <row r="52" spans="2:6" s="1081" customFormat="1">
      <c r="B52" s="1082"/>
      <c r="C52" s="1083"/>
      <c r="D52" s="1083"/>
      <c r="E52" s="1101"/>
      <c r="F52" s="1084"/>
    </row>
    <row r="53" spans="2:6" s="1081" customFormat="1">
      <c r="B53" s="1082"/>
      <c r="C53" s="1083"/>
      <c r="D53" s="1083"/>
      <c r="E53" s="1101"/>
      <c r="F53" s="1084"/>
    </row>
    <row r="54" spans="2:6" s="1081" customFormat="1">
      <c r="B54" s="1082"/>
      <c r="C54" s="1083"/>
      <c r="D54" s="1083"/>
      <c r="E54" s="1101"/>
      <c r="F54" s="1084"/>
    </row>
    <row r="55" spans="2:6" s="1081" customFormat="1">
      <c r="B55" s="1082"/>
      <c r="C55" s="1083"/>
      <c r="D55" s="1083"/>
      <c r="E55" s="1101"/>
      <c r="F55" s="1084"/>
    </row>
    <row r="56" spans="2:6" s="1081" customFormat="1">
      <c r="B56" s="1082"/>
      <c r="C56" s="1083"/>
      <c r="D56" s="1083"/>
      <c r="E56" s="1101"/>
      <c r="F56" s="1084"/>
    </row>
    <row r="57" spans="2:6" s="1081" customFormat="1">
      <c r="B57" s="1082"/>
      <c r="C57" s="1083"/>
      <c r="D57" s="1083"/>
      <c r="E57" s="1101"/>
      <c r="F57" s="1084"/>
    </row>
    <row r="58" spans="2:6" s="1081" customFormat="1">
      <c r="B58" s="1082"/>
      <c r="C58" s="1083"/>
      <c r="D58" s="1083"/>
      <c r="E58" s="1101"/>
      <c r="F58" s="1084"/>
    </row>
    <row r="59" spans="2:6" s="1081" customFormat="1">
      <c r="B59" s="1082"/>
      <c r="C59" s="1083"/>
      <c r="D59" s="1083"/>
      <c r="E59" s="1101"/>
      <c r="F59" s="1084"/>
    </row>
    <row r="60" spans="2:6" s="1081" customFormat="1">
      <c r="B60" s="1082"/>
      <c r="C60" s="1083"/>
      <c r="D60" s="1083"/>
      <c r="E60" s="1101"/>
      <c r="F60" s="1084"/>
    </row>
    <row r="61" spans="2:6" s="1081" customFormat="1">
      <c r="B61" s="1082"/>
      <c r="C61" s="1083"/>
      <c r="D61" s="1083"/>
      <c r="E61" s="1101"/>
      <c r="F61" s="1084"/>
    </row>
    <row r="62" spans="2:6" s="1081" customFormat="1">
      <c r="B62" s="1082"/>
      <c r="C62" s="1083"/>
      <c r="D62" s="1083"/>
      <c r="E62" s="1101"/>
      <c r="F62" s="1084"/>
    </row>
    <row r="63" spans="2:6" s="1081" customFormat="1">
      <c r="B63" s="1082"/>
      <c r="C63" s="1083"/>
      <c r="D63" s="1083"/>
      <c r="E63" s="1101"/>
      <c r="F63" s="1084"/>
    </row>
    <row r="64" spans="2:6" s="1081" customFormat="1">
      <c r="B64" s="1082"/>
      <c r="C64" s="1083"/>
      <c r="D64" s="1083"/>
      <c r="E64" s="1101"/>
      <c r="F64" s="1084"/>
    </row>
    <row r="65" spans="2:6" s="1081" customFormat="1">
      <c r="B65" s="1082"/>
      <c r="C65" s="1083"/>
      <c r="D65" s="1083"/>
      <c r="E65" s="1101"/>
      <c r="F65" s="1084"/>
    </row>
    <row r="66" spans="2:6" s="1081" customFormat="1">
      <c r="B66" s="1082"/>
      <c r="C66" s="1083"/>
      <c r="D66" s="1083"/>
      <c r="E66" s="1101"/>
      <c r="F66" s="1084"/>
    </row>
    <row r="67" spans="2:6" s="1081" customFormat="1">
      <c r="B67" s="1082"/>
      <c r="C67" s="1083"/>
      <c r="D67" s="1083"/>
      <c r="E67" s="1101"/>
      <c r="F67" s="1084"/>
    </row>
    <row r="68" spans="2:6" s="1081" customFormat="1">
      <c r="B68" s="1082"/>
      <c r="C68" s="1083"/>
      <c r="D68" s="1083"/>
      <c r="E68" s="1101"/>
      <c r="F68" s="1084"/>
    </row>
    <row r="69" spans="2:6" s="1081" customFormat="1">
      <c r="B69" s="1082"/>
      <c r="C69" s="1083"/>
      <c r="D69" s="1083"/>
      <c r="E69" s="1101"/>
      <c r="F69" s="1084"/>
    </row>
    <row r="70" spans="2:6" s="1081" customFormat="1">
      <c r="B70" s="1082"/>
      <c r="C70" s="1083"/>
      <c r="D70" s="1083"/>
      <c r="E70" s="1101"/>
      <c r="F70" s="1084"/>
    </row>
    <row r="71" spans="2:6" s="1081" customFormat="1">
      <c r="B71" s="1082"/>
      <c r="C71" s="1083"/>
      <c r="D71" s="1083"/>
      <c r="E71" s="1101"/>
      <c r="F71" s="1084"/>
    </row>
    <row r="72" spans="2:6" s="1081" customFormat="1">
      <c r="B72" s="1082"/>
      <c r="C72" s="1083"/>
      <c r="D72" s="1083"/>
      <c r="E72" s="1101"/>
      <c r="F72" s="1084"/>
    </row>
    <row r="73" spans="2:6" s="1081" customFormat="1">
      <c r="B73" s="1082"/>
      <c r="C73" s="1083"/>
      <c r="D73" s="1083"/>
      <c r="E73" s="1101"/>
      <c r="F73" s="1084"/>
    </row>
    <row r="74" spans="2:6" s="1081" customFormat="1">
      <c r="B74" s="1082"/>
      <c r="C74" s="1083"/>
      <c r="D74" s="1083"/>
      <c r="E74" s="1101"/>
      <c r="F74" s="1084"/>
    </row>
    <row r="75" spans="2:6" s="1081" customFormat="1">
      <c r="B75" s="1082"/>
      <c r="C75" s="1083"/>
      <c r="D75" s="1083"/>
      <c r="E75" s="1101"/>
      <c r="F75" s="1084"/>
    </row>
    <row r="76" spans="2:6" s="1081" customFormat="1">
      <c r="B76" s="1082"/>
      <c r="C76" s="1083"/>
      <c r="D76" s="1083"/>
      <c r="E76" s="1101"/>
      <c r="F76" s="1084"/>
    </row>
    <row r="77" spans="2:6" s="1081" customFormat="1">
      <c r="B77" s="1082"/>
      <c r="C77" s="1083"/>
      <c r="D77" s="1083"/>
      <c r="E77" s="1101"/>
      <c r="F77" s="1084"/>
    </row>
    <row r="78" spans="2:6" s="1081" customFormat="1">
      <c r="B78" s="1082"/>
      <c r="C78" s="1083"/>
      <c r="D78" s="1083"/>
      <c r="E78" s="1101"/>
      <c r="F78" s="1084"/>
    </row>
    <row r="79" spans="2:6" s="1081" customFormat="1">
      <c r="B79" s="1082"/>
      <c r="C79" s="1083"/>
      <c r="D79" s="1083"/>
      <c r="E79" s="1101"/>
      <c r="F79" s="1084"/>
    </row>
    <row r="80" spans="2:6" s="1081" customFormat="1">
      <c r="B80" s="1082"/>
      <c r="C80" s="1083"/>
      <c r="D80" s="1083"/>
      <c r="E80" s="1101"/>
      <c r="F80" s="1084"/>
    </row>
    <row r="81" spans="2:6" s="1081" customFormat="1">
      <c r="B81" s="1082"/>
      <c r="C81" s="1083"/>
      <c r="D81" s="1083"/>
      <c r="E81" s="1101"/>
      <c r="F81" s="1084"/>
    </row>
    <row r="82" spans="2:6" s="1081" customFormat="1">
      <c r="B82" s="1082"/>
      <c r="C82" s="1083"/>
      <c r="D82" s="1083"/>
      <c r="E82" s="1101"/>
      <c r="F82" s="1084"/>
    </row>
    <row r="83" spans="2:6" s="1081" customFormat="1">
      <c r="B83" s="1082"/>
      <c r="C83" s="1083"/>
      <c r="D83" s="1083"/>
      <c r="E83" s="1101"/>
      <c r="F83" s="1084"/>
    </row>
    <row r="84" spans="2:6" s="1081" customFormat="1">
      <c r="B84" s="1082"/>
      <c r="C84" s="1083"/>
      <c r="D84" s="1083"/>
      <c r="E84" s="1101"/>
      <c r="F84" s="1084"/>
    </row>
    <row r="85" spans="2:6" s="1081" customFormat="1">
      <c r="B85" s="1082"/>
      <c r="C85" s="1083"/>
      <c r="D85" s="1083"/>
      <c r="E85" s="1101"/>
      <c r="F85" s="1084"/>
    </row>
    <row r="86" spans="2:6" s="1081" customFormat="1">
      <c r="B86" s="1082"/>
      <c r="C86" s="1083"/>
      <c r="D86" s="1083"/>
      <c r="E86" s="1101"/>
      <c r="F86" s="1084"/>
    </row>
    <row r="87" spans="2:6" s="1081" customFormat="1">
      <c r="B87" s="1082"/>
      <c r="C87" s="1083"/>
      <c r="D87" s="1083"/>
      <c r="E87" s="1101"/>
      <c r="F87" s="1084"/>
    </row>
    <row r="88" spans="2:6" s="1081" customFormat="1">
      <c r="B88" s="1082"/>
      <c r="C88" s="1083"/>
      <c r="D88" s="1083"/>
      <c r="E88" s="1101"/>
      <c r="F88" s="1084"/>
    </row>
    <row r="89" spans="2:6" s="1081" customFormat="1">
      <c r="B89" s="1082"/>
      <c r="C89" s="1083"/>
      <c r="D89" s="1083"/>
      <c r="E89" s="1101"/>
      <c r="F89" s="1084"/>
    </row>
    <row r="90" spans="2:6" s="1081" customFormat="1">
      <c r="B90" s="1082"/>
      <c r="C90" s="1083"/>
      <c r="D90" s="1083"/>
      <c r="E90" s="1101"/>
      <c r="F90" s="1084"/>
    </row>
    <row r="91" spans="2:6" s="1081" customFormat="1">
      <c r="B91" s="1082"/>
      <c r="C91" s="1083"/>
      <c r="D91" s="1083"/>
      <c r="E91" s="1101"/>
      <c r="F91" s="1084"/>
    </row>
    <row r="92" spans="2:6" s="1081" customFormat="1">
      <c r="B92" s="1082"/>
      <c r="C92" s="1083"/>
      <c r="D92" s="1083"/>
      <c r="E92" s="1101"/>
      <c r="F92" s="1084"/>
    </row>
    <row r="93" spans="2:6" s="1081" customFormat="1">
      <c r="B93" s="1082"/>
      <c r="C93" s="1083"/>
      <c r="D93" s="1083"/>
      <c r="E93" s="1101"/>
      <c r="F93" s="1084"/>
    </row>
    <row r="94" spans="2:6" s="1081" customFormat="1">
      <c r="B94" s="1082"/>
      <c r="C94" s="1083"/>
      <c r="D94" s="1083"/>
      <c r="E94" s="1101"/>
      <c r="F94" s="1084"/>
    </row>
    <row r="95" spans="2:6" s="1081" customFormat="1">
      <c r="B95" s="1082"/>
      <c r="C95" s="1083"/>
      <c r="D95" s="1083"/>
      <c r="E95" s="1101"/>
      <c r="F95" s="1084"/>
    </row>
    <row r="96" spans="2:6" s="1081" customFormat="1">
      <c r="B96" s="1082"/>
      <c r="C96" s="1083"/>
      <c r="D96" s="1083"/>
      <c r="E96" s="1101"/>
      <c r="F96" s="1084"/>
    </row>
    <row r="97" spans="2:6" s="1081" customFormat="1">
      <c r="B97" s="1082"/>
      <c r="C97" s="1083"/>
      <c r="D97" s="1083"/>
      <c r="E97" s="1101"/>
      <c r="F97" s="1084"/>
    </row>
    <row r="98" spans="2:6" s="1081" customFormat="1">
      <c r="B98" s="1082"/>
      <c r="C98" s="1083"/>
      <c r="D98" s="1083"/>
      <c r="E98" s="1101"/>
      <c r="F98" s="1084"/>
    </row>
    <row r="99" spans="2:6" s="1081" customFormat="1">
      <c r="B99" s="1082"/>
      <c r="C99" s="1083"/>
      <c r="D99" s="1083"/>
      <c r="E99" s="1101"/>
      <c r="F99" s="1084"/>
    </row>
    <row r="100" spans="2:6" s="1081" customFormat="1">
      <c r="B100" s="1082"/>
      <c r="C100" s="1083"/>
      <c r="D100" s="1083"/>
      <c r="E100" s="1101"/>
      <c r="F100" s="1084"/>
    </row>
    <row r="101" spans="2:6" s="1081" customFormat="1">
      <c r="B101" s="1082"/>
      <c r="C101" s="1083"/>
      <c r="D101" s="1083"/>
      <c r="E101" s="1101"/>
      <c r="F101" s="1084"/>
    </row>
    <row r="102" spans="2:6" s="1081" customFormat="1">
      <c r="B102" s="1082"/>
      <c r="C102" s="1083"/>
      <c r="D102" s="1083"/>
      <c r="E102" s="1101"/>
      <c r="F102" s="1084"/>
    </row>
    <row r="103" spans="2:6" s="1081" customFormat="1">
      <c r="B103" s="1082"/>
      <c r="C103" s="1083"/>
      <c r="D103" s="1083"/>
      <c r="E103" s="1101"/>
      <c r="F103" s="1084"/>
    </row>
    <row r="104" spans="2:6" s="1081" customFormat="1">
      <c r="B104" s="1082"/>
      <c r="C104" s="1083"/>
      <c r="D104" s="1083"/>
      <c r="E104" s="1101"/>
      <c r="F104" s="1084"/>
    </row>
    <row r="105" spans="2:6" s="1081" customFormat="1">
      <c r="B105" s="1082"/>
      <c r="C105" s="1083"/>
      <c r="D105" s="1083"/>
      <c r="E105" s="1101"/>
      <c r="F105" s="1084"/>
    </row>
    <row r="106" spans="2:6" s="1081" customFormat="1">
      <c r="B106" s="1082"/>
      <c r="C106" s="1083"/>
      <c r="D106" s="1083"/>
      <c r="E106" s="1101"/>
      <c r="F106" s="1084"/>
    </row>
    <row r="107" spans="2:6" s="1081" customFormat="1">
      <c r="B107" s="1082"/>
      <c r="C107" s="1083"/>
      <c r="D107" s="1083"/>
      <c r="E107" s="1101"/>
      <c r="F107" s="1084"/>
    </row>
    <row r="108" spans="2:6" s="1081" customFormat="1">
      <c r="B108" s="1082"/>
      <c r="C108" s="1083"/>
      <c r="D108" s="1083"/>
      <c r="E108" s="1101"/>
      <c r="F108" s="1084"/>
    </row>
    <row r="109" spans="2:6" s="1081" customFormat="1">
      <c r="B109" s="1082"/>
      <c r="C109" s="1083"/>
      <c r="D109" s="1083"/>
      <c r="E109" s="1101"/>
      <c r="F109" s="1084"/>
    </row>
    <row r="110" spans="2:6" s="1081" customFormat="1">
      <c r="B110" s="1082"/>
      <c r="C110" s="1083"/>
      <c r="D110" s="1083"/>
      <c r="E110" s="1101"/>
      <c r="F110" s="1084"/>
    </row>
    <row r="111" spans="2:6" s="1081" customFormat="1">
      <c r="B111" s="1082"/>
      <c r="C111" s="1083"/>
      <c r="D111" s="1083"/>
      <c r="E111" s="1101"/>
      <c r="F111" s="1084"/>
    </row>
    <row r="112" spans="2:6" s="1081" customFormat="1">
      <c r="B112" s="1082"/>
      <c r="C112" s="1083"/>
      <c r="D112" s="1083"/>
      <c r="E112" s="1101"/>
      <c r="F112" s="1084"/>
    </row>
    <row r="113" spans="2:6" s="1081" customFormat="1">
      <c r="B113" s="1082"/>
      <c r="C113" s="1083"/>
      <c r="D113" s="1083"/>
      <c r="E113" s="1101"/>
      <c r="F113" s="1084"/>
    </row>
    <row r="114" spans="2:6" s="1081" customFormat="1">
      <c r="B114" s="1082"/>
      <c r="C114" s="1083"/>
      <c r="D114" s="1083"/>
      <c r="E114" s="1101"/>
      <c r="F114" s="1084"/>
    </row>
    <row r="115" spans="2:6" s="1081" customFormat="1">
      <c r="B115" s="1082"/>
      <c r="C115" s="1083"/>
      <c r="D115" s="1083"/>
      <c r="E115" s="1101"/>
      <c r="F115" s="1084"/>
    </row>
    <row r="116" spans="2:6" s="1081" customFormat="1">
      <c r="B116" s="1082"/>
      <c r="C116" s="1083"/>
      <c r="D116" s="1083"/>
      <c r="E116" s="1101"/>
      <c r="F116" s="1084"/>
    </row>
    <row r="117" spans="2:6" s="1081" customFormat="1">
      <c r="B117" s="1082"/>
      <c r="C117" s="1083"/>
      <c r="D117" s="1083"/>
      <c r="E117" s="1101"/>
      <c r="F117" s="1084"/>
    </row>
    <row r="118" spans="2:6" s="1081" customFormat="1">
      <c r="B118" s="1082"/>
      <c r="C118" s="1083"/>
      <c r="D118" s="1083"/>
      <c r="E118" s="1101"/>
      <c r="F118" s="1084"/>
    </row>
    <row r="119" spans="2:6" s="1081" customFormat="1">
      <c r="B119" s="1082"/>
      <c r="C119" s="1083"/>
      <c r="D119" s="1083"/>
      <c r="E119" s="1101"/>
      <c r="F119" s="1084"/>
    </row>
    <row r="120" spans="2:6" s="1081" customFormat="1">
      <c r="B120" s="1082"/>
      <c r="C120" s="1083"/>
      <c r="D120" s="1083"/>
      <c r="E120" s="1101"/>
      <c r="F120" s="1084"/>
    </row>
    <row r="121" spans="2:6" s="1081" customFormat="1">
      <c r="B121" s="1082"/>
      <c r="C121" s="1083"/>
      <c r="D121" s="1083"/>
      <c r="E121" s="1101"/>
      <c r="F121" s="1084"/>
    </row>
    <row r="122" spans="2:6" s="1081" customFormat="1">
      <c r="B122" s="1082"/>
      <c r="C122" s="1083"/>
      <c r="D122" s="1083"/>
      <c r="E122" s="1101"/>
      <c r="F122" s="1084"/>
    </row>
    <row r="123" spans="2:6" s="1081" customFormat="1">
      <c r="B123" s="1082"/>
      <c r="C123" s="1083"/>
      <c r="D123" s="1083"/>
      <c r="E123" s="1101"/>
      <c r="F123" s="1084"/>
    </row>
    <row r="124" spans="2:6" s="1081" customFormat="1">
      <c r="B124" s="1082"/>
      <c r="C124" s="1083"/>
      <c r="D124" s="1083"/>
      <c r="E124" s="1101"/>
      <c r="F124" s="1084"/>
    </row>
    <row r="125" spans="2:6" s="1081" customFormat="1">
      <c r="B125" s="1082"/>
      <c r="C125" s="1083"/>
      <c r="D125" s="1083"/>
      <c r="E125" s="1101"/>
      <c r="F125" s="1084"/>
    </row>
    <row r="126" spans="2:6" s="1081" customFormat="1">
      <c r="B126" s="1082"/>
      <c r="C126" s="1083"/>
      <c r="D126" s="1083"/>
      <c r="E126" s="1101"/>
      <c r="F126" s="1084"/>
    </row>
    <row r="127" spans="2:6" s="1081" customFormat="1">
      <c r="B127" s="1082"/>
      <c r="C127" s="1083"/>
      <c r="D127" s="1083"/>
      <c r="E127" s="1101"/>
      <c r="F127" s="1084"/>
    </row>
    <row r="128" spans="2:6" s="1081" customFormat="1">
      <c r="B128" s="1082"/>
      <c r="C128" s="1083"/>
      <c r="D128" s="1083"/>
      <c r="E128" s="1101"/>
      <c r="F128" s="1084"/>
    </row>
    <row r="129" spans="2:6" s="1081" customFormat="1">
      <c r="B129" s="1082"/>
      <c r="C129" s="1083"/>
      <c r="D129" s="1083"/>
      <c r="E129" s="1101"/>
      <c r="F129" s="1084"/>
    </row>
    <row r="130" spans="2:6" s="1081" customFormat="1">
      <c r="B130" s="1082"/>
      <c r="C130" s="1083"/>
      <c r="D130" s="1083"/>
      <c r="E130" s="1101"/>
      <c r="F130" s="1084"/>
    </row>
    <row r="131" spans="2:6" s="1081" customFormat="1">
      <c r="B131" s="1082"/>
      <c r="C131" s="1083"/>
      <c r="D131" s="1083"/>
      <c r="E131" s="1101"/>
      <c r="F131" s="1084"/>
    </row>
    <row r="132" spans="2:6" s="1081" customFormat="1">
      <c r="B132" s="1082"/>
      <c r="C132" s="1083"/>
      <c r="D132" s="1083"/>
      <c r="E132" s="1101"/>
      <c r="F132" s="1084"/>
    </row>
    <row r="133" spans="2:6" s="1081" customFormat="1">
      <c r="B133" s="1082"/>
      <c r="C133" s="1083"/>
      <c r="D133" s="1083"/>
      <c r="E133" s="1101"/>
      <c r="F133" s="1084"/>
    </row>
    <row r="134" spans="2:6" s="1081" customFormat="1">
      <c r="B134" s="1082"/>
      <c r="C134" s="1083"/>
      <c r="D134" s="1083"/>
      <c r="E134" s="1101"/>
      <c r="F134" s="1084"/>
    </row>
    <row r="135" spans="2:6" s="1081" customFormat="1">
      <c r="B135" s="1082"/>
      <c r="C135" s="1083"/>
      <c r="D135" s="1083"/>
      <c r="E135" s="1101"/>
      <c r="F135" s="1084"/>
    </row>
    <row r="136" spans="2:6" s="1081" customFormat="1">
      <c r="B136" s="1082"/>
      <c r="C136" s="1083"/>
      <c r="D136" s="1083"/>
      <c r="E136" s="1101"/>
      <c r="F136" s="1084"/>
    </row>
    <row r="137" spans="2:6" s="1081" customFormat="1">
      <c r="B137" s="1082"/>
      <c r="C137" s="1083"/>
      <c r="D137" s="1083"/>
      <c r="E137" s="1101"/>
      <c r="F137" s="1084"/>
    </row>
    <row r="138" spans="2:6" s="1081" customFormat="1">
      <c r="B138" s="1082"/>
      <c r="C138" s="1083"/>
      <c r="D138" s="1083"/>
      <c r="E138" s="1101"/>
      <c r="F138" s="1084"/>
    </row>
    <row r="139" spans="2:6" s="1081" customFormat="1">
      <c r="B139" s="1082"/>
      <c r="C139" s="1083"/>
      <c r="D139" s="1083"/>
      <c r="E139" s="1101"/>
      <c r="F139" s="1084"/>
    </row>
    <row r="140" spans="2:6" s="1081" customFormat="1">
      <c r="B140" s="1082"/>
      <c r="C140" s="1083"/>
      <c r="D140" s="1083"/>
      <c r="E140" s="1101"/>
      <c r="F140" s="1084"/>
    </row>
    <row r="141" spans="2:6" s="1081" customFormat="1">
      <c r="B141" s="1082"/>
      <c r="C141" s="1083"/>
      <c r="D141" s="1083"/>
      <c r="E141" s="1101"/>
      <c r="F141" s="1084"/>
    </row>
    <row r="142" spans="2:6" s="1081" customFormat="1">
      <c r="B142" s="1082"/>
      <c r="C142" s="1083"/>
      <c r="D142" s="1083"/>
      <c r="E142" s="1101"/>
      <c r="F142" s="1084"/>
    </row>
    <row r="143" spans="2:6" s="1081" customFormat="1">
      <c r="B143" s="1082"/>
      <c r="C143" s="1083"/>
      <c r="D143" s="1083"/>
      <c r="E143" s="1101"/>
      <c r="F143" s="1084"/>
    </row>
    <row r="144" spans="2:6" s="1081" customFormat="1">
      <c r="B144" s="1082"/>
      <c r="C144" s="1083"/>
      <c r="D144" s="1083"/>
      <c r="E144" s="1101"/>
      <c r="F144" s="1084"/>
    </row>
    <row r="145" spans="2:6" s="1081" customFormat="1">
      <c r="B145" s="1082"/>
      <c r="C145" s="1083"/>
      <c r="D145" s="1083"/>
      <c r="E145" s="1101"/>
      <c r="F145" s="1084"/>
    </row>
    <row r="146" spans="2:6" s="1081" customFormat="1">
      <c r="B146" s="1082"/>
      <c r="C146" s="1083"/>
      <c r="D146" s="1083"/>
      <c r="E146" s="1101"/>
      <c r="F146" s="1084"/>
    </row>
    <row r="147" spans="2:6" s="1081" customFormat="1">
      <c r="B147" s="1082"/>
      <c r="C147" s="1083"/>
      <c r="D147" s="1083"/>
      <c r="E147" s="1101"/>
      <c r="F147" s="1084"/>
    </row>
    <row r="148" spans="2:6" s="1081" customFormat="1">
      <c r="B148" s="1082"/>
      <c r="C148" s="1083"/>
      <c r="D148" s="1083"/>
      <c r="E148" s="1101"/>
      <c r="F148" s="1084"/>
    </row>
    <row r="149" spans="2:6" s="1081" customFormat="1">
      <c r="B149" s="1082"/>
      <c r="C149" s="1083"/>
      <c r="D149" s="1083"/>
      <c r="E149" s="1101"/>
      <c r="F149" s="1084"/>
    </row>
    <row r="150" spans="2:6" s="1081" customFormat="1">
      <c r="B150" s="1082"/>
      <c r="C150" s="1083"/>
      <c r="D150" s="1083"/>
      <c r="E150" s="1101"/>
      <c r="F150" s="1084"/>
    </row>
    <row r="151" spans="2:6" s="1081" customFormat="1">
      <c r="B151" s="1082"/>
      <c r="C151" s="1083"/>
      <c r="D151" s="1083"/>
      <c r="E151" s="1101"/>
      <c r="F151" s="1084"/>
    </row>
    <row r="152" spans="2:6" s="1081" customFormat="1">
      <c r="B152" s="1082"/>
      <c r="C152" s="1083"/>
      <c r="D152" s="1083"/>
      <c r="E152" s="1101"/>
      <c r="F152" s="1084"/>
    </row>
    <row r="153" spans="2:6" s="1081" customFormat="1">
      <c r="B153" s="1082"/>
      <c r="C153" s="1083"/>
      <c r="D153" s="1083"/>
      <c r="E153" s="1101"/>
      <c r="F153" s="1084"/>
    </row>
    <row r="154" spans="2:6" s="1081" customFormat="1">
      <c r="B154" s="1082"/>
      <c r="C154" s="1083"/>
      <c r="D154" s="1083"/>
      <c r="E154" s="1101"/>
      <c r="F154" s="1084"/>
    </row>
    <row r="155" spans="2:6" s="1081" customFormat="1">
      <c r="B155" s="1082"/>
      <c r="C155" s="1083"/>
      <c r="D155" s="1083"/>
      <c r="E155" s="1101"/>
      <c r="F155" s="1084"/>
    </row>
    <row r="156" spans="2:6" s="1081" customFormat="1">
      <c r="B156" s="1082"/>
      <c r="C156" s="1083"/>
      <c r="D156" s="1083"/>
      <c r="E156" s="1101"/>
      <c r="F156" s="1084"/>
    </row>
    <row r="157" spans="2:6" s="1081" customFormat="1">
      <c r="B157" s="1082"/>
      <c r="C157" s="1083"/>
      <c r="D157" s="1083"/>
      <c r="E157" s="1101"/>
      <c r="F157" s="1084"/>
    </row>
    <row r="158" spans="2:6" s="1081" customFormat="1">
      <c r="B158" s="1082"/>
      <c r="C158" s="1083"/>
      <c r="D158" s="1083"/>
      <c r="E158" s="1101"/>
      <c r="F158" s="1084"/>
    </row>
    <row r="159" spans="2:6" s="1081" customFormat="1">
      <c r="B159" s="1082"/>
      <c r="C159" s="1083"/>
      <c r="D159" s="1083"/>
      <c r="E159" s="1101"/>
      <c r="F159" s="1084"/>
    </row>
    <row r="160" spans="2:6" s="1081" customFormat="1">
      <c r="B160" s="1082"/>
      <c r="C160" s="1083"/>
      <c r="D160" s="1083"/>
      <c r="E160" s="1101"/>
      <c r="F160" s="1084"/>
    </row>
    <row r="161" spans="2:6" s="1081" customFormat="1">
      <c r="B161" s="1082"/>
      <c r="C161" s="1083"/>
      <c r="D161" s="1083"/>
      <c r="E161" s="1101"/>
      <c r="F161" s="1084"/>
    </row>
    <row r="162" spans="2:6" s="1081" customFormat="1">
      <c r="B162" s="1082"/>
      <c r="C162" s="1083"/>
      <c r="D162" s="1083"/>
      <c r="E162" s="1101"/>
      <c r="F162" s="1084"/>
    </row>
    <row r="163" spans="2:6" s="1081" customFormat="1">
      <c r="B163" s="1082"/>
      <c r="C163" s="1083"/>
      <c r="D163" s="1083"/>
      <c r="E163" s="1101"/>
      <c r="F163" s="1084"/>
    </row>
    <row r="164" spans="2:6" s="1081" customFormat="1">
      <c r="B164" s="1082"/>
      <c r="C164" s="1083"/>
      <c r="D164" s="1083"/>
      <c r="E164" s="1101"/>
      <c r="F164" s="1084"/>
    </row>
    <row r="165" spans="2:6" s="1081" customFormat="1">
      <c r="B165" s="1082"/>
      <c r="C165" s="1083"/>
      <c r="D165" s="1083"/>
      <c r="E165" s="1101"/>
      <c r="F165" s="1084"/>
    </row>
    <row r="166" spans="2:6" s="1081" customFormat="1">
      <c r="B166" s="1082"/>
      <c r="C166" s="1083"/>
      <c r="D166" s="1083"/>
      <c r="E166" s="1101"/>
      <c r="F166" s="1084"/>
    </row>
    <row r="167" spans="2:6" s="1081" customFormat="1">
      <c r="B167" s="1082"/>
      <c r="C167" s="1083"/>
      <c r="D167" s="1083"/>
      <c r="E167" s="1101"/>
      <c r="F167" s="1084"/>
    </row>
    <row r="168" spans="2:6" s="1081" customFormat="1">
      <c r="B168" s="1082"/>
      <c r="C168" s="1083"/>
      <c r="D168" s="1083"/>
      <c r="E168" s="1101"/>
      <c r="F168" s="1084"/>
    </row>
    <row r="169" spans="2:6" s="1081" customFormat="1">
      <c r="B169" s="1082"/>
      <c r="C169" s="1083"/>
      <c r="D169" s="1083"/>
      <c r="E169" s="1101"/>
      <c r="F169" s="1084"/>
    </row>
    <row r="170" spans="2:6" s="1081" customFormat="1">
      <c r="B170" s="1082"/>
      <c r="C170" s="1083"/>
      <c r="D170" s="1083"/>
      <c r="E170" s="1101"/>
      <c r="F170" s="1084"/>
    </row>
    <row r="171" spans="2:6" s="1081" customFormat="1">
      <c r="B171" s="1082"/>
      <c r="C171" s="1083"/>
      <c r="D171" s="1083"/>
      <c r="E171" s="1101"/>
      <c r="F171" s="1084"/>
    </row>
    <row r="172" spans="2:6" s="1081" customFormat="1">
      <c r="B172" s="1082"/>
      <c r="C172" s="1083"/>
      <c r="D172" s="1083"/>
      <c r="E172" s="1101"/>
      <c r="F172" s="1084"/>
    </row>
    <row r="173" spans="2:6" s="1081" customFormat="1">
      <c r="B173" s="1082"/>
      <c r="C173" s="1083"/>
      <c r="D173" s="1083"/>
      <c r="E173" s="1101"/>
      <c r="F173" s="1084"/>
    </row>
    <row r="174" spans="2:6" s="1081" customFormat="1">
      <c r="B174" s="1082"/>
      <c r="C174" s="1083"/>
      <c r="D174" s="1083"/>
      <c r="E174" s="1101"/>
      <c r="F174" s="1084"/>
    </row>
    <row r="175" spans="2:6" s="1081" customFormat="1">
      <c r="B175" s="1082"/>
      <c r="C175" s="1083"/>
      <c r="D175" s="1083"/>
      <c r="E175" s="1101"/>
      <c r="F175" s="1084"/>
    </row>
    <row r="176" spans="2:6" s="1081" customFormat="1">
      <c r="B176" s="1082"/>
      <c r="C176" s="1083"/>
      <c r="D176" s="1083"/>
      <c r="E176" s="1101"/>
      <c r="F176" s="1084"/>
    </row>
    <row r="177" spans="2:6" s="1081" customFormat="1">
      <c r="B177" s="1082"/>
      <c r="C177" s="1083"/>
      <c r="D177" s="1083"/>
      <c r="E177" s="1101"/>
      <c r="F177" s="1084"/>
    </row>
    <row r="178" spans="2:6" s="1081" customFormat="1">
      <c r="B178" s="1082"/>
      <c r="C178" s="1083"/>
      <c r="D178" s="1083"/>
      <c r="E178" s="1101"/>
      <c r="F178" s="1084"/>
    </row>
    <row r="179" spans="2:6" s="1081" customFormat="1">
      <c r="B179" s="1082"/>
      <c r="C179" s="1083"/>
      <c r="D179" s="1083"/>
      <c r="E179" s="1101"/>
      <c r="F179" s="1084"/>
    </row>
    <row r="180" spans="2:6" s="1081" customFormat="1">
      <c r="B180" s="1082"/>
      <c r="C180" s="1083"/>
      <c r="D180" s="1083"/>
      <c r="E180" s="1101"/>
      <c r="F180" s="1084"/>
    </row>
    <row r="181" spans="2:6" s="1081" customFormat="1">
      <c r="B181" s="1082"/>
      <c r="C181" s="1083"/>
      <c r="D181" s="1083"/>
      <c r="E181" s="1101"/>
      <c r="F181" s="1084"/>
    </row>
    <row r="182" spans="2:6" s="1081" customFormat="1">
      <c r="B182" s="1082"/>
      <c r="C182" s="1083"/>
      <c r="D182" s="1083"/>
      <c r="E182" s="1101"/>
      <c r="F182" s="1084"/>
    </row>
    <row r="183" spans="2:6" s="1081" customFormat="1">
      <c r="B183" s="1082"/>
      <c r="C183" s="1083"/>
      <c r="D183" s="1083"/>
      <c r="E183" s="1101"/>
      <c r="F183" s="1084"/>
    </row>
    <row r="184" spans="2:6" s="1081" customFormat="1">
      <c r="B184" s="1082"/>
      <c r="C184" s="1083"/>
      <c r="D184" s="1083"/>
      <c r="E184" s="1101"/>
      <c r="F184" s="1084"/>
    </row>
    <row r="185" spans="2:6" s="1081" customFormat="1">
      <c r="B185" s="1082"/>
      <c r="C185" s="1083"/>
      <c r="D185" s="1083"/>
      <c r="E185" s="1101"/>
      <c r="F185" s="1084"/>
    </row>
    <row r="186" spans="2:6" s="1081" customFormat="1">
      <c r="B186" s="1082"/>
      <c r="C186" s="1083"/>
      <c r="D186" s="1083"/>
      <c r="E186" s="1101"/>
      <c r="F186" s="1084"/>
    </row>
    <row r="187" spans="2:6" s="1081" customFormat="1">
      <c r="B187" s="1082"/>
      <c r="C187" s="1083"/>
      <c r="D187" s="1083"/>
      <c r="E187" s="1101"/>
      <c r="F187" s="1084"/>
    </row>
    <row r="188" spans="2:6" s="1081" customFormat="1">
      <c r="B188" s="1082"/>
      <c r="C188" s="1083"/>
      <c r="D188" s="1083"/>
      <c r="E188" s="1101"/>
      <c r="F188" s="1084"/>
    </row>
    <row r="189" spans="2:6" s="1081" customFormat="1">
      <c r="B189" s="1082"/>
      <c r="C189" s="1083"/>
      <c r="D189" s="1083"/>
      <c r="E189" s="1101"/>
      <c r="F189" s="1084"/>
    </row>
    <row r="190" spans="2:6" s="1081" customFormat="1">
      <c r="B190" s="1082"/>
      <c r="C190" s="1083"/>
      <c r="D190" s="1083"/>
      <c r="E190" s="1101"/>
      <c r="F190" s="1084"/>
    </row>
    <row r="191" spans="2:6" s="1081" customFormat="1">
      <c r="B191" s="1082"/>
      <c r="C191" s="1083"/>
      <c r="D191" s="1083"/>
      <c r="E191" s="1101"/>
      <c r="F191" s="1084"/>
    </row>
    <row r="192" spans="2:6" s="1081" customFormat="1">
      <c r="B192" s="1082"/>
      <c r="C192" s="1083"/>
      <c r="D192" s="1083"/>
      <c r="E192" s="1101"/>
      <c r="F192" s="1084"/>
    </row>
    <row r="193" spans="2:6" s="1081" customFormat="1">
      <c r="B193" s="1082"/>
      <c r="C193" s="1083"/>
      <c r="D193" s="1083"/>
      <c r="E193" s="1101"/>
      <c r="F193" s="1084"/>
    </row>
    <row r="194" spans="2:6" s="1081" customFormat="1">
      <c r="B194" s="1082"/>
      <c r="C194" s="1083"/>
      <c r="D194" s="1083"/>
      <c r="E194" s="1101"/>
      <c r="F194" s="1084"/>
    </row>
    <row r="195" spans="2:6" s="1081" customFormat="1">
      <c r="B195" s="1082"/>
      <c r="C195" s="1083"/>
      <c r="D195" s="1083"/>
      <c r="E195" s="1101"/>
      <c r="F195" s="1084"/>
    </row>
    <row r="196" spans="2:6" s="1081" customFormat="1">
      <c r="B196" s="1082"/>
      <c r="C196" s="1083"/>
      <c r="D196" s="1083"/>
      <c r="E196" s="1101"/>
      <c r="F196" s="1084"/>
    </row>
    <row r="197" spans="2:6" s="1081" customFormat="1">
      <c r="B197" s="1082"/>
      <c r="C197" s="1083"/>
      <c r="D197" s="1083"/>
      <c r="E197" s="1101"/>
      <c r="F197" s="1084"/>
    </row>
    <row r="198" spans="2:6" s="1081" customFormat="1">
      <c r="B198" s="1082"/>
      <c r="C198" s="1083"/>
      <c r="D198" s="1083"/>
      <c r="E198" s="1101"/>
      <c r="F198" s="1084"/>
    </row>
    <row r="199" spans="2:6" s="1081" customFormat="1">
      <c r="B199" s="1082"/>
      <c r="C199" s="1083"/>
      <c r="D199" s="1083"/>
      <c r="E199" s="1101"/>
      <c r="F199" s="1084"/>
    </row>
    <row r="200" spans="2:6" s="1081" customFormat="1">
      <c r="B200" s="1082"/>
      <c r="C200" s="1083"/>
      <c r="D200" s="1083"/>
      <c r="E200" s="1101"/>
      <c r="F200" s="1084"/>
    </row>
    <row r="201" spans="2:6" s="1081" customFormat="1">
      <c r="B201" s="1082"/>
      <c r="C201" s="1083"/>
      <c r="D201" s="1083"/>
      <c r="E201" s="1101"/>
      <c r="F201" s="1084"/>
    </row>
    <row r="202" spans="2:6" s="1081" customFormat="1">
      <c r="B202" s="1082"/>
      <c r="C202" s="1083"/>
      <c r="D202" s="1083"/>
      <c r="E202" s="1101"/>
      <c r="F202" s="1084"/>
    </row>
    <row r="203" spans="2:6" s="1081" customFormat="1">
      <c r="B203" s="1082"/>
      <c r="C203" s="1083"/>
      <c r="D203" s="1083"/>
      <c r="E203" s="1101"/>
      <c r="F203" s="1084"/>
    </row>
    <row r="204" spans="2:6" s="1081" customFormat="1">
      <c r="B204" s="1082"/>
      <c r="C204" s="1083"/>
      <c r="D204" s="1083"/>
      <c r="E204" s="1101"/>
      <c r="F204" s="1084"/>
    </row>
    <row r="205" spans="2:6" s="1081" customFormat="1">
      <c r="B205" s="1082"/>
      <c r="C205" s="1083"/>
      <c r="D205" s="1083"/>
      <c r="E205" s="1101"/>
      <c r="F205" s="1084"/>
    </row>
    <row r="206" spans="2:6" s="1081" customFormat="1">
      <c r="B206" s="1082"/>
      <c r="C206" s="1083"/>
      <c r="D206" s="1083"/>
      <c r="E206" s="1101"/>
      <c r="F206" s="1084"/>
    </row>
    <row r="207" spans="2:6" s="1081" customFormat="1">
      <c r="B207" s="1082"/>
      <c r="C207" s="1083"/>
      <c r="D207" s="1083"/>
      <c r="E207" s="1101"/>
      <c r="F207" s="1084"/>
    </row>
    <row r="208" spans="2:6" s="1081" customFormat="1">
      <c r="B208" s="1082"/>
      <c r="C208" s="1083"/>
      <c r="D208" s="1083"/>
      <c r="E208" s="1101"/>
      <c r="F208" s="1084"/>
    </row>
    <row r="209" spans="2:6" s="1081" customFormat="1">
      <c r="B209" s="1082"/>
      <c r="C209" s="1083"/>
      <c r="D209" s="1083"/>
      <c r="E209" s="1101"/>
      <c r="F209" s="1084"/>
    </row>
    <row r="210" spans="2:6" s="1081" customFormat="1">
      <c r="B210" s="1082"/>
      <c r="C210" s="1083"/>
      <c r="D210" s="1083"/>
      <c r="E210" s="1101"/>
      <c r="F210" s="1084"/>
    </row>
    <row r="211" spans="2:6" s="1081" customFormat="1">
      <c r="B211" s="1082"/>
      <c r="C211" s="1083"/>
      <c r="D211" s="1083"/>
      <c r="E211" s="1101"/>
      <c r="F211" s="1084"/>
    </row>
    <row r="212" spans="2:6" s="1081" customFormat="1">
      <c r="B212" s="1082"/>
      <c r="C212" s="1083"/>
      <c r="D212" s="1083"/>
      <c r="E212" s="1101"/>
      <c r="F212" s="1084"/>
    </row>
    <row r="213" spans="2:6" s="1081" customFormat="1">
      <c r="B213" s="1082"/>
      <c r="C213" s="1083"/>
      <c r="D213" s="1083"/>
      <c r="E213" s="1101"/>
      <c r="F213" s="1084"/>
    </row>
    <row r="214" spans="2:6" s="1081" customFormat="1">
      <c r="B214" s="1082"/>
      <c r="C214" s="1083"/>
      <c r="D214" s="1083"/>
      <c r="E214" s="1101"/>
      <c r="F214" s="1084"/>
    </row>
    <row r="215" spans="2:6" s="1081" customFormat="1">
      <c r="B215" s="1082"/>
      <c r="C215" s="1083"/>
      <c r="D215" s="1083"/>
      <c r="E215" s="1101"/>
      <c r="F215" s="1084"/>
    </row>
    <row r="216" spans="2:6" s="1081" customFormat="1">
      <c r="B216" s="1082"/>
      <c r="C216" s="1083"/>
      <c r="D216" s="1083"/>
      <c r="E216" s="1101"/>
      <c r="F216" s="1084"/>
    </row>
    <row r="217" spans="2:6" s="1081" customFormat="1">
      <c r="B217" s="1082"/>
      <c r="C217" s="1083"/>
      <c r="D217" s="1083"/>
      <c r="E217" s="1101"/>
      <c r="F217" s="1084"/>
    </row>
    <row r="218" spans="2:6" s="1081" customFormat="1">
      <c r="B218" s="1082"/>
      <c r="C218" s="1083"/>
      <c r="D218" s="1083"/>
      <c r="E218" s="1101"/>
      <c r="F218" s="1084"/>
    </row>
    <row r="219" spans="2:6" s="1081" customFormat="1">
      <c r="B219" s="1082"/>
      <c r="C219" s="1083"/>
      <c r="D219" s="1083"/>
      <c r="E219" s="1101"/>
      <c r="F219" s="1084"/>
    </row>
    <row r="220" spans="2:6" s="1081" customFormat="1">
      <c r="B220" s="1082"/>
      <c r="C220" s="1083"/>
      <c r="D220" s="1083"/>
      <c r="E220" s="1101"/>
      <c r="F220" s="1084"/>
    </row>
    <row r="221" spans="2:6" s="1081" customFormat="1">
      <c r="B221" s="1082"/>
      <c r="C221" s="1083"/>
      <c r="D221" s="1083"/>
      <c r="E221" s="1101"/>
      <c r="F221" s="1084"/>
    </row>
    <row r="222" spans="2:6" s="1081" customFormat="1">
      <c r="B222" s="1082"/>
      <c r="C222" s="1083"/>
      <c r="D222" s="1083"/>
      <c r="E222" s="1101"/>
      <c r="F222" s="1084"/>
    </row>
    <row r="223" spans="2:6" s="1081" customFormat="1">
      <c r="B223" s="1082"/>
      <c r="C223" s="1083"/>
      <c r="D223" s="1083"/>
      <c r="E223" s="1101"/>
      <c r="F223" s="1084"/>
    </row>
    <row r="224" spans="2:6" s="1081" customFormat="1">
      <c r="B224" s="1082"/>
      <c r="C224" s="1083"/>
      <c r="D224" s="1083"/>
      <c r="E224" s="1101"/>
      <c r="F224" s="1084"/>
    </row>
    <row r="225" spans="2:6" s="1081" customFormat="1">
      <c r="B225" s="1082"/>
      <c r="C225" s="1083"/>
      <c r="D225" s="1083"/>
      <c r="E225" s="1101"/>
      <c r="F225" s="1084"/>
    </row>
    <row r="226" spans="2:6" s="1081" customFormat="1">
      <c r="B226" s="1082"/>
      <c r="C226" s="1083"/>
      <c r="D226" s="1083"/>
      <c r="E226" s="1101"/>
      <c r="F226" s="1084"/>
    </row>
    <row r="227" spans="2:6" s="1081" customFormat="1">
      <c r="B227" s="1082"/>
      <c r="C227" s="1083"/>
      <c r="D227" s="1083"/>
      <c r="E227" s="1101"/>
      <c r="F227" s="1084"/>
    </row>
    <row r="228" spans="2:6" s="1081" customFormat="1">
      <c r="B228" s="1082"/>
      <c r="C228" s="1083"/>
      <c r="D228" s="1083"/>
      <c r="E228" s="1101"/>
      <c r="F228" s="1084"/>
    </row>
    <row r="229" spans="2:6" s="1081" customFormat="1">
      <c r="B229" s="1082"/>
      <c r="C229" s="1083"/>
      <c r="D229" s="1083"/>
      <c r="E229" s="1101"/>
      <c r="F229" s="1084"/>
    </row>
    <row r="230" spans="2:6" s="1081" customFormat="1">
      <c r="B230" s="1082"/>
      <c r="C230" s="1083"/>
      <c r="D230" s="1083"/>
      <c r="E230" s="1101"/>
      <c r="F230" s="1084"/>
    </row>
    <row r="231" spans="2:6" s="1081" customFormat="1">
      <c r="B231" s="1082"/>
      <c r="C231" s="1083"/>
      <c r="D231" s="1083"/>
      <c r="E231" s="1101"/>
      <c r="F231" s="1084"/>
    </row>
    <row r="232" spans="2:6" s="1081" customFormat="1">
      <c r="B232" s="1082"/>
      <c r="C232" s="1083"/>
      <c r="D232" s="1083"/>
      <c r="E232" s="1101"/>
      <c r="F232" s="1084"/>
    </row>
    <row r="233" spans="2:6" s="1081" customFormat="1">
      <c r="B233" s="1082"/>
      <c r="C233" s="1083"/>
      <c r="D233" s="1083"/>
      <c r="E233" s="1101"/>
      <c r="F233" s="1084"/>
    </row>
    <row r="234" spans="2:6" s="1081" customFormat="1">
      <c r="B234" s="1082"/>
      <c r="C234" s="1083"/>
      <c r="D234" s="1083"/>
      <c r="E234" s="1101"/>
      <c r="F234" s="1084"/>
    </row>
    <row r="235" spans="2:6" s="1081" customFormat="1">
      <c r="B235" s="1082"/>
      <c r="C235" s="1083"/>
      <c r="D235" s="1083"/>
      <c r="E235" s="1101"/>
      <c r="F235" s="1084"/>
    </row>
    <row r="236" spans="2:6" s="1081" customFormat="1">
      <c r="B236" s="1082"/>
      <c r="C236" s="1083"/>
      <c r="D236" s="1083"/>
      <c r="E236" s="1101"/>
      <c r="F236" s="1084"/>
    </row>
    <row r="237" spans="2:6" s="1081" customFormat="1">
      <c r="B237" s="1082"/>
      <c r="C237" s="1083"/>
      <c r="D237" s="1083"/>
      <c r="E237" s="1101"/>
      <c r="F237" s="1084"/>
    </row>
    <row r="238" spans="2:6" s="1081" customFormat="1">
      <c r="B238" s="1082"/>
      <c r="C238" s="1083"/>
      <c r="D238" s="1083"/>
      <c r="E238" s="1101"/>
      <c r="F238" s="1084"/>
    </row>
    <row r="239" spans="2:6" s="1081" customFormat="1">
      <c r="B239" s="1082"/>
      <c r="C239" s="1083"/>
      <c r="D239" s="1083"/>
      <c r="E239" s="1101"/>
      <c r="F239" s="1084"/>
    </row>
    <row r="240" spans="2:6" s="1081" customFormat="1">
      <c r="B240" s="1082"/>
      <c r="C240" s="1083"/>
      <c r="D240" s="1083"/>
      <c r="E240" s="1101"/>
      <c r="F240" s="1084"/>
    </row>
    <row r="241" spans="2:6" s="1081" customFormat="1">
      <c r="B241" s="1082"/>
      <c r="C241" s="1083"/>
      <c r="D241" s="1083"/>
      <c r="E241" s="1101"/>
      <c r="F241" s="1084"/>
    </row>
    <row r="242" spans="2:6" s="1081" customFormat="1">
      <c r="B242" s="1082"/>
      <c r="C242" s="1083"/>
      <c r="D242" s="1083"/>
      <c r="E242" s="1101"/>
      <c r="F242" s="1084"/>
    </row>
    <row r="243" spans="2:6" s="1081" customFormat="1">
      <c r="B243" s="1082"/>
      <c r="C243" s="1083"/>
      <c r="D243" s="1083"/>
      <c r="E243" s="1101"/>
      <c r="F243" s="1084"/>
    </row>
    <row r="244" spans="2:6" s="1081" customFormat="1">
      <c r="B244" s="1082"/>
      <c r="C244" s="1083"/>
      <c r="D244" s="1083"/>
      <c r="E244" s="1101"/>
      <c r="F244" s="1084"/>
    </row>
    <row r="245" spans="2:6" s="1081" customFormat="1">
      <c r="B245" s="1082"/>
      <c r="C245" s="1083"/>
      <c r="D245" s="1083"/>
      <c r="E245" s="1101"/>
      <c r="F245" s="1084"/>
    </row>
    <row r="246" spans="2:6" s="1081" customFormat="1">
      <c r="B246" s="1082"/>
      <c r="C246" s="1083"/>
      <c r="D246" s="1083"/>
      <c r="E246" s="1101"/>
      <c r="F246" s="1084"/>
    </row>
    <row r="247" spans="2:6" s="1081" customFormat="1">
      <c r="B247" s="1082"/>
      <c r="C247" s="1083"/>
      <c r="D247" s="1083"/>
      <c r="E247" s="1101"/>
      <c r="F247" s="1084"/>
    </row>
    <row r="248" spans="2:6" s="1081" customFormat="1">
      <c r="B248" s="1082"/>
      <c r="C248" s="1083"/>
      <c r="D248" s="1083"/>
      <c r="E248" s="1101"/>
      <c r="F248" s="1084"/>
    </row>
    <row r="249" spans="2:6" s="1081" customFormat="1">
      <c r="B249" s="1082"/>
      <c r="C249" s="1083"/>
      <c r="D249" s="1083"/>
      <c r="E249" s="1101"/>
      <c r="F249" s="1084"/>
    </row>
    <row r="250" spans="2:6" s="1081" customFormat="1">
      <c r="B250" s="1082"/>
      <c r="C250" s="1083"/>
      <c r="D250" s="1083"/>
      <c r="E250" s="1101"/>
      <c r="F250" s="1084"/>
    </row>
    <row r="251" spans="2:6" s="1081" customFormat="1">
      <c r="B251" s="1082"/>
      <c r="C251" s="1083"/>
      <c r="D251" s="1083"/>
      <c r="E251" s="1101"/>
      <c r="F251" s="1084"/>
    </row>
    <row r="252" spans="2:6" s="1081" customFormat="1">
      <c r="B252" s="1082"/>
      <c r="C252" s="1083"/>
      <c r="D252" s="1083"/>
      <c r="E252" s="1101"/>
      <c r="F252" s="1084"/>
    </row>
    <row r="253" spans="2:6" s="1081" customFormat="1">
      <c r="B253" s="1082"/>
      <c r="C253" s="1083"/>
      <c r="D253" s="1083"/>
      <c r="E253" s="1101"/>
      <c r="F253" s="1084"/>
    </row>
    <row r="254" spans="2:6" s="1081" customFormat="1">
      <c r="B254" s="1082"/>
      <c r="C254" s="1083"/>
      <c r="D254" s="1083"/>
      <c r="E254" s="1101"/>
      <c r="F254" s="1084"/>
    </row>
    <row r="255" spans="2:6" s="1081" customFormat="1">
      <c r="B255" s="1082"/>
      <c r="C255" s="1083"/>
      <c r="D255" s="1083"/>
      <c r="E255" s="1101"/>
      <c r="F255" s="1084"/>
    </row>
    <row r="256" spans="2:6" s="1081" customFormat="1">
      <c r="B256" s="1082"/>
      <c r="C256" s="1083"/>
      <c r="D256" s="1083"/>
      <c r="E256" s="1101"/>
      <c r="F256" s="1084"/>
    </row>
    <row r="257" spans="2:6" s="1081" customFormat="1">
      <c r="B257" s="1082"/>
      <c r="C257" s="1083"/>
      <c r="D257" s="1083"/>
      <c r="E257" s="1101"/>
      <c r="F257" s="1084"/>
    </row>
    <row r="258" spans="2:6" s="1081" customFormat="1">
      <c r="B258" s="1082"/>
      <c r="C258" s="1083"/>
      <c r="D258" s="1083"/>
      <c r="E258" s="1101"/>
      <c r="F258" s="1084"/>
    </row>
    <row r="259" spans="2:6" s="1081" customFormat="1">
      <c r="B259" s="1082"/>
      <c r="C259" s="1083"/>
      <c r="D259" s="1083"/>
      <c r="E259" s="1101"/>
      <c r="F259" s="1084"/>
    </row>
    <row r="260" spans="2:6" s="1081" customFormat="1">
      <c r="B260" s="1082"/>
      <c r="C260" s="1083"/>
      <c r="D260" s="1083"/>
      <c r="E260" s="1101"/>
      <c r="F260" s="1084"/>
    </row>
    <row r="261" spans="2:6" s="1081" customFormat="1">
      <c r="B261" s="1082"/>
      <c r="C261" s="1083"/>
      <c r="D261" s="1083"/>
      <c r="E261" s="1101"/>
      <c r="F261" s="1084"/>
    </row>
    <row r="262" spans="2:6" s="1081" customFormat="1">
      <c r="B262" s="1082"/>
      <c r="C262" s="1083"/>
      <c r="D262" s="1083"/>
      <c r="E262" s="1101"/>
      <c r="F262" s="1084"/>
    </row>
    <row r="263" spans="2:6" s="1081" customFormat="1">
      <c r="B263" s="1082"/>
      <c r="C263" s="1083"/>
      <c r="D263" s="1083"/>
      <c r="E263" s="1101"/>
      <c r="F263" s="1084"/>
    </row>
    <row r="264" spans="2:6" s="1081" customFormat="1">
      <c r="B264" s="1082"/>
      <c r="C264" s="1083"/>
      <c r="D264" s="1083"/>
      <c r="E264" s="1101"/>
      <c r="F264" s="1084"/>
    </row>
    <row r="265" spans="2:6" s="1081" customFormat="1">
      <c r="B265" s="1082"/>
      <c r="C265" s="1083"/>
      <c r="D265" s="1083"/>
      <c r="E265" s="1101"/>
      <c r="F265" s="1084"/>
    </row>
    <row r="266" spans="2:6" s="1081" customFormat="1">
      <c r="B266" s="1082"/>
      <c r="C266" s="1083"/>
      <c r="D266" s="1083"/>
      <c r="E266" s="1101"/>
      <c r="F266" s="1084"/>
    </row>
    <row r="267" spans="2:6" s="1081" customFormat="1">
      <c r="B267" s="1082"/>
      <c r="C267" s="1083"/>
      <c r="D267" s="1083"/>
      <c r="E267" s="1101"/>
      <c r="F267" s="1084"/>
    </row>
    <row r="268" spans="2:6" s="1081" customFormat="1">
      <c r="B268" s="1082"/>
      <c r="C268" s="1083"/>
      <c r="D268" s="1083"/>
      <c r="E268" s="1101"/>
      <c r="F268" s="1084"/>
    </row>
    <row r="269" spans="2:6" s="1081" customFormat="1">
      <c r="B269" s="1082"/>
      <c r="C269" s="1083"/>
      <c r="D269" s="1083"/>
      <c r="E269" s="1101"/>
      <c r="F269" s="1084"/>
    </row>
    <row r="270" spans="2:6" s="1081" customFormat="1">
      <c r="B270" s="1082"/>
      <c r="C270" s="1083"/>
      <c r="D270" s="1083"/>
      <c r="E270" s="1101"/>
      <c r="F270" s="1084"/>
    </row>
    <row r="271" spans="2:6" s="1081" customFormat="1">
      <c r="B271" s="1082"/>
      <c r="C271" s="1083"/>
      <c r="D271" s="1083"/>
      <c r="E271" s="1101"/>
      <c r="F271" s="1084"/>
    </row>
    <row r="272" spans="2:6" s="1081" customFormat="1">
      <c r="B272" s="1082"/>
      <c r="C272" s="1083"/>
      <c r="D272" s="1083"/>
      <c r="E272" s="1101"/>
      <c r="F272" s="1084"/>
    </row>
    <row r="273" spans="2:6" s="1081" customFormat="1">
      <c r="B273" s="1082"/>
      <c r="C273" s="1083"/>
      <c r="D273" s="1083"/>
      <c r="E273" s="1101"/>
      <c r="F273" s="1084"/>
    </row>
    <row r="274" spans="2:6" s="1081" customFormat="1">
      <c r="B274" s="1082"/>
      <c r="C274" s="1083"/>
      <c r="D274" s="1083"/>
      <c r="E274" s="1101"/>
      <c r="F274" s="1084"/>
    </row>
    <row r="275" spans="2:6" s="1081" customFormat="1">
      <c r="B275" s="1082"/>
      <c r="C275" s="1083"/>
      <c r="D275" s="1083"/>
      <c r="E275" s="1101"/>
      <c r="F275" s="1084"/>
    </row>
    <row r="276" spans="2:6" s="1081" customFormat="1">
      <c r="B276" s="1082"/>
      <c r="C276" s="1083"/>
      <c r="D276" s="1083"/>
      <c r="E276" s="1101"/>
      <c r="F276" s="1084"/>
    </row>
    <row r="277" spans="2:6" s="1081" customFormat="1">
      <c r="B277" s="1082"/>
      <c r="C277" s="1083"/>
      <c r="D277" s="1083"/>
      <c r="E277" s="1101"/>
      <c r="F277" s="1084"/>
    </row>
    <row r="278" spans="2:6" s="1081" customFormat="1">
      <c r="B278" s="1082"/>
      <c r="C278" s="1083"/>
      <c r="D278" s="1083"/>
      <c r="E278" s="1101"/>
      <c r="F278" s="1084"/>
    </row>
    <row r="279" spans="2:6" s="1081" customFormat="1">
      <c r="B279" s="1082"/>
      <c r="C279" s="1083"/>
      <c r="D279" s="1083"/>
      <c r="E279" s="1101"/>
      <c r="F279" s="1084"/>
    </row>
    <row r="280" spans="2:6" s="1081" customFormat="1">
      <c r="B280" s="1082"/>
      <c r="C280" s="1083"/>
      <c r="D280" s="1083"/>
      <c r="E280" s="1101"/>
      <c r="F280" s="1084"/>
    </row>
    <row r="281" spans="2:6" s="1081" customFormat="1">
      <c r="B281" s="1082"/>
      <c r="C281" s="1083"/>
      <c r="D281" s="1083"/>
      <c r="E281" s="1101"/>
      <c r="F281" s="1084"/>
    </row>
    <row r="282" spans="2:6" s="1081" customFormat="1">
      <c r="B282" s="1082"/>
      <c r="C282" s="1083"/>
      <c r="D282" s="1083"/>
      <c r="E282" s="1101"/>
      <c r="F282" s="1084"/>
    </row>
    <row r="283" spans="2:6" s="1081" customFormat="1">
      <c r="B283" s="1082"/>
      <c r="C283" s="1083"/>
      <c r="D283" s="1083"/>
      <c r="E283" s="1101"/>
      <c r="F283" s="1084"/>
    </row>
    <row r="284" spans="2:6" s="1081" customFormat="1">
      <c r="B284" s="1082"/>
      <c r="C284" s="1083"/>
      <c r="D284" s="1083"/>
      <c r="E284" s="1101"/>
      <c r="F284" s="1084"/>
    </row>
    <row r="285" spans="2:6" s="1081" customFormat="1">
      <c r="B285" s="1082"/>
      <c r="C285" s="1083"/>
      <c r="D285" s="1083"/>
      <c r="E285" s="1101"/>
      <c r="F285" s="1084"/>
    </row>
    <row r="286" spans="2:6" s="1081" customFormat="1">
      <c r="B286" s="1082"/>
      <c r="C286" s="1083"/>
      <c r="D286" s="1083"/>
      <c r="E286" s="1101"/>
      <c r="F286" s="1084"/>
    </row>
    <row r="287" spans="2:6" s="1081" customFormat="1">
      <c r="B287" s="1082"/>
      <c r="C287" s="1083"/>
      <c r="D287" s="1083"/>
      <c r="E287" s="1101"/>
      <c r="F287" s="1084"/>
    </row>
    <row r="288" spans="2:6" s="1081" customFormat="1">
      <c r="B288" s="1082"/>
      <c r="C288" s="1083"/>
      <c r="D288" s="1083"/>
      <c r="E288" s="1101"/>
      <c r="F288" s="1084"/>
    </row>
    <row r="289" spans="2:6" s="1081" customFormat="1">
      <c r="B289" s="1082"/>
      <c r="C289" s="1083"/>
      <c r="D289" s="1083"/>
      <c r="E289" s="1101"/>
      <c r="F289" s="1084"/>
    </row>
    <row r="290" spans="2:6" s="1081" customFormat="1">
      <c r="B290" s="1082"/>
      <c r="C290" s="1083"/>
      <c r="D290" s="1083"/>
      <c r="E290" s="1101"/>
      <c r="F290" s="1084"/>
    </row>
    <row r="291" spans="2:6" s="1081" customFormat="1">
      <c r="B291" s="1082"/>
      <c r="C291" s="1083"/>
      <c r="D291" s="1083"/>
      <c r="E291" s="1101"/>
      <c r="F291" s="1084"/>
    </row>
    <row r="292" spans="2:6" s="1081" customFormat="1">
      <c r="B292" s="1082"/>
      <c r="C292" s="1083"/>
      <c r="D292" s="1083"/>
      <c r="E292" s="1101"/>
      <c r="F292" s="1084"/>
    </row>
    <row r="293" spans="2:6" s="1081" customFormat="1">
      <c r="B293" s="1082"/>
      <c r="C293" s="1083"/>
      <c r="D293" s="1083"/>
      <c r="E293" s="1101"/>
      <c r="F293" s="1084"/>
    </row>
    <row r="294" spans="2:6" s="1081" customFormat="1">
      <c r="B294" s="1082"/>
      <c r="C294" s="1083"/>
      <c r="D294" s="1083"/>
      <c r="E294" s="1101"/>
      <c r="F294" s="1084"/>
    </row>
    <row r="295" spans="2:6" s="1081" customFormat="1">
      <c r="B295" s="1082"/>
      <c r="C295" s="1083"/>
      <c r="D295" s="1083"/>
      <c r="E295" s="1101"/>
      <c r="F295" s="1084"/>
    </row>
    <row r="296" spans="2:6" s="1081" customFormat="1">
      <c r="B296" s="1082"/>
      <c r="C296" s="1083"/>
      <c r="D296" s="1083"/>
      <c r="E296" s="1101"/>
      <c r="F296" s="1084"/>
    </row>
    <row r="297" spans="2:6" s="1081" customFormat="1">
      <c r="B297" s="1082"/>
      <c r="C297" s="1083"/>
      <c r="D297" s="1083"/>
      <c r="E297" s="1101"/>
      <c r="F297" s="1084"/>
    </row>
    <row r="298" spans="2:6" s="1081" customFormat="1">
      <c r="B298" s="1082"/>
      <c r="C298" s="1083"/>
      <c r="D298" s="1083"/>
      <c r="E298" s="1101"/>
      <c r="F298" s="1084"/>
    </row>
    <row r="299" spans="2:6" s="1081" customFormat="1">
      <c r="B299" s="1082"/>
      <c r="C299" s="1083"/>
      <c r="D299" s="1083"/>
      <c r="E299" s="1101"/>
      <c r="F299" s="1084"/>
    </row>
    <row r="300" spans="2:6" s="1081" customFormat="1">
      <c r="B300" s="1082"/>
      <c r="C300" s="1083"/>
      <c r="D300" s="1083"/>
      <c r="E300" s="1101"/>
      <c r="F300" s="1084"/>
    </row>
    <row r="301" spans="2:6" s="1081" customFormat="1">
      <c r="B301" s="1082"/>
      <c r="C301" s="1083"/>
      <c r="D301" s="1083"/>
      <c r="E301" s="1101"/>
      <c r="F301" s="1084"/>
    </row>
    <row r="302" spans="2:6" s="1081" customFormat="1">
      <c r="B302" s="1082"/>
      <c r="C302" s="1083"/>
      <c r="D302" s="1083"/>
      <c r="E302" s="1101"/>
      <c r="F302" s="1084"/>
    </row>
    <row r="303" spans="2:6" s="1081" customFormat="1">
      <c r="B303" s="1082"/>
      <c r="C303" s="1083"/>
      <c r="D303" s="1083"/>
      <c r="E303" s="1101"/>
      <c r="F303" s="1084"/>
    </row>
    <row r="304" spans="2:6" s="1081" customFormat="1">
      <c r="B304" s="1082"/>
      <c r="C304" s="1083"/>
      <c r="D304" s="1083"/>
      <c r="E304" s="1101"/>
      <c r="F304" s="1084"/>
    </row>
    <row r="305" spans="2:6" s="1081" customFormat="1">
      <c r="B305" s="1082"/>
      <c r="C305" s="1083"/>
      <c r="D305" s="1083"/>
      <c r="E305" s="1101"/>
      <c r="F305" s="1084"/>
    </row>
    <row r="306" spans="2:6" s="1081" customFormat="1">
      <c r="B306" s="1082"/>
      <c r="C306" s="1083"/>
      <c r="D306" s="1083"/>
      <c r="E306" s="1101"/>
      <c r="F306" s="1084"/>
    </row>
    <row r="307" spans="2:6" s="1081" customFormat="1">
      <c r="B307" s="1082"/>
      <c r="C307" s="1083"/>
      <c r="D307" s="1083"/>
      <c r="E307" s="1101"/>
      <c r="F307" s="1084"/>
    </row>
    <row r="308" spans="2:6" s="1081" customFormat="1">
      <c r="B308" s="1082"/>
      <c r="C308" s="1083"/>
      <c r="D308" s="1083"/>
      <c r="E308" s="1101"/>
      <c r="F308" s="1084"/>
    </row>
    <row r="309" spans="2:6" s="1081" customFormat="1">
      <c r="B309" s="1082"/>
      <c r="C309" s="1083"/>
      <c r="D309" s="1083"/>
      <c r="E309" s="1101"/>
      <c r="F309" s="1084"/>
    </row>
    <row r="310" spans="2:6" s="1081" customFormat="1">
      <c r="B310" s="1082"/>
      <c r="C310" s="1083"/>
      <c r="D310" s="1083"/>
      <c r="E310" s="1101"/>
      <c r="F310" s="1084"/>
    </row>
    <row r="311" spans="2:6" s="1081" customFormat="1">
      <c r="B311" s="1082"/>
      <c r="C311" s="1083"/>
      <c r="D311" s="1083"/>
      <c r="E311" s="1101"/>
      <c r="F311" s="1084"/>
    </row>
    <row r="312" spans="2:6" s="1081" customFormat="1">
      <c r="B312" s="1082"/>
      <c r="C312" s="1083"/>
      <c r="D312" s="1083"/>
      <c r="E312" s="1101"/>
      <c r="F312" s="1084"/>
    </row>
    <row r="313" spans="2:6" s="1081" customFormat="1">
      <c r="B313" s="1082"/>
      <c r="C313" s="1083"/>
      <c r="D313" s="1083"/>
      <c r="E313" s="1101"/>
      <c r="F313" s="1084"/>
    </row>
    <row r="314" spans="2:6" s="1081" customFormat="1">
      <c r="B314" s="1082"/>
      <c r="C314" s="1083"/>
      <c r="D314" s="1083"/>
      <c r="E314" s="1101"/>
      <c r="F314" s="1084"/>
    </row>
    <row r="315" spans="2:6" s="1081" customFormat="1">
      <c r="B315" s="1082"/>
      <c r="C315" s="1083"/>
      <c r="D315" s="1083"/>
      <c r="E315" s="1101"/>
      <c r="F315" s="1084"/>
    </row>
    <row r="316" spans="2:6" s="1081" customFormat="1">
      <c r="B316" s="1082"/>
      <c r="C316" s="1083"/>
      <c r="D316" s="1083"/>
      <c r="E316" s="1101"/>
      <c r="F316" s="1084"/>
    </row>
    <row r="317" spans="2:6" s="1081" customFormat="1">
      <c r="B317" s="1082"/>
      <c r="C317" s="1083"/>
      <c r="D317" s="1083"/>
      <c r="E317" s="1101"/>
      <c r="F317" s="1084"/>
    </row>
    <row r="318" spans="2:6" s="1081" customFormat="1">
      <c r="B318" s="1082"/>
      <c r="C318" s="1083"/>
      <c r="D318" s="1083"/>
      <c r="E318" s="1101"/>
      <c r="F318" s="1084"/>
    </row>
    <row r="319" spans="2:6" s="1081" customFormat="1">
      <c r="B319" s="1082"/>
      <c r="C319" s="1083"/>
      <c r="D319" s="1083"/>
      <c r="E319" s="1101"/>
      <c r="F319" s="1084"/>
    </row>
    <row r="320" spans="2:6" s="1081" customFormat="1">
      <c r="B320" s="1082"/>
      <c r="C320" s="1083"/>
      <c r="D320" s="1083"/>
      <c r="E320" s="1101"/>
      <c r="F320" s="1084"/>
    </row>
    <row r="321" spans="2:6" s="1081" customFormat="1">
      <c r="B321" s="1082"/>
      <c r="C321" s="1083"/>
      <c r="D321" s="1083"/>
      <c r="E321" s="1101"/>
      <c r="F321" s="1084"/>
    </row>
    <row r="322" spans="2:6" s="1081" customFormat="1">
      <c r="B322" s="1082"/>
      <c r="C322" s="1083"/>
      <c r="D322" s="1083"/>
      <c r="E322" s="1101"/>
      <c r="F322" s="1084"/>
    </row>
    <row r="323" spans="2:6" s="1081" customFormat="1">
      <c r="B323" s="1082"/>
      <c r="C323" s="1083"/>
      <c r="D323" s="1083"/>
      <c r="E323" s="1101"/>
      <c r="F323" s="1084"/>
    </row>
    <row r="324" spans="2:6" s="1081" customFormat="1">
      <c r="B324" s="1082"/>
      <c r="C324" s="1083"/>
      <c r="D324" s="1083"/>
      <c r="E324" s="1101"/>
      <c r="F324" s="1084"/>
    </row>
    <row r="325" spans="2:6" s="1081" customFormat="1">
      <c r="B325" s="1082"/>
      <c r="C325" s="1083"/>
      <c r="D325" s="1083"/>
      <c r="E325" s="1101"/>
      <c r="F325" s="1084"/>
    </row>
    <row r="326" spans="2:6" s="1081" customFormat="1">
      <c r="B326" s="1082"/>
      <c r="C326" s="1083"/>
      <c r="D326" s="1083"/>
      <c r="E326" s="1101"/>
      <c r="F326" s="1084"/>
    </row>
    <row r="327" spans="2:6" s="1081" customFormat="1">
      <c r="B327" s="1082"/>
      <c r="C327" s="1083"/>
      <c r="D327" s="1083"/>
      <c r="E327" s="1101"/>
      <c r="F327" s="1084"/>
    </row>
    <row r="328" spans="2:6" s="1081" customFormat="1">
      <c r="B328" s="1082"/>
      <c r="C328" s="1083"/>
      <c r="D328" s="1083"/>
      <c r="E328" s="1101"/>
      <c r="F328" s="1084"/>
    </row>
    <row r="329" spans="2:6" s="1081" customFormat="1">
      <c r="B329" s="1082"/>
      <c r="C329" s="1083"/>
      <c r="D329" s="1083"/>
      <c r="E329" s="1101"/>
      <c r="F329" s="1084"/>
    </row>
    <row r="330" spans="2:6" s="1081" customFormat="1">
      <c r="B330" s="1082"/>
      <c r="C330" s="1083"/>
      <c r="D330" s="1083"/>
      <c r="E330" s="1101"/>
      <c r="F330" s="1084"/>
    </row>
    <row r="331" spans="2:6" s="1081" customFormat="1">
      <c r="B331" s="1082"/>
      <c r="C331" s="1083"/>
      <c r="D331" s="1083"/>
      <c r="E331" s="1101"/>
      <c r="F331" s="1084"/>
    </row>
    <row r="332" spans="2:6" s="1081" customFormat="1">
      <c r="B332" s="1082"/>
      <c r="C332" s="1083"/>
      <c r="D332" s="1083"/>
      <c r="E332" s="1101"/>
      <c r="F332" s="1084"/>
    </row>
    <row r="333" spans="2:6" s="1081" customFormat="1">
      <c r="B333" s="1082"/>
      <c r="C333" s="1083"/>
      <c r="D333" s="1083"/>
      <c r="E333" s="1101"/>
      <c r="F333" s="1084"/>
    </row>
    <row r="334" spans="2:6" s="1081" customFormat="1">
      <c r="B334" s="1082"/>
      <c r="C334" s="1083"/>
      <c r="D334" s="1083"/>
      <c r="E334" s="1101"/>
      <c r="F334" s="1084"/>
    </row>
    <row r="335" spans="2:6" s="1081" customFormat="1">
      <c r="B335" s="1082"/>
      <c r="C335" s="1083"/>
      <c r="D335" s="1083"/>
      <c r="E335" s="1101"/>
      <c r="F335" s="1084"/>
    </row>
    <row r="336" spans="2:6" s="1081" customFormat="1">
      <c r="B336" s="1082"/>
      <c r="C336" s="1083"/>
      <c r="D336" s="1083"/>
      <c r="E336" s="1101"/>
      <c r="F336" s="1084"/>
    </row>
    <row r="337" spans="2:6" s="1081" customFormat="1">
      <c r="B337" s="1082"/>
      <c r="C337" s="1083"/>
      <c r="D337" s="1083"/>
      <c r="E337" s="1101"/>
      <c r="F337" s="1084"/>
    </row>
    <row r="338" spans="2:6" s="1081" customFormat="1">
      <c r="B338" s="1082"/>
      <c r="C338" s="1083"/>
      <c r="D338" s="1083"/>
      <c r="E338" s="1101"/>
      <c r="F338" s="1084"/>
    </row>
    <row r="339" spans="2:6" s="1081" customFormat="1">
      <c r="B339" s="1082"/>
      <c r="C339" s="1083"/>
      <c r="D339" s="1083"/>
      <c r="E339" s="1101"/>
      <c r="F339" s="1084"/>
    </row>
    <row r="340" spans="2:6" s="1081" customFormat="1">
      <c r="B340" s="1082"/>
      <c r="C340" s="1083"/>
      <c r="D340" s="1083"/>
      <c r="E340" s="1101"/>
      <c r="F340" s="1084"/>
    </row>
    <row r="341" spans="2:6" s="1081" customFormat="1">
      <c r="B341" s="1082"/>
      <c r="C341" s="1083"/>
      <c r="D341" s="1083"/>
      <c r="E341" s="1101"/>
      <c r="F341" s="1084"/>
    </row>
    <row r="342" spans="2:6" s="1081" customFormat="1">
      <c r="B342" s="1082"/>
      <c r="C342" s="1083"/>
      <c r="D342" s="1083"/>
      <c r="E342" s="1101"/>
      <c r="F342" s="1084"/>
    </row>
    <row r="343" spans="2:6" s="1081" customFormat="1">
      <c r="B343" s="1082"/>
      <c r="C343" s="1083"/>
      <c r="D343" s="1083"/>
      <c r="E343" s="1101"/>
      <c r="F343" s="1084"/>
    </row>
    <row r="344" spans="2:6" s="1081" customFormat="1">
      <c r="B344" s="1082"/>
      <c r="C344" s="1083"/>
      <c r="D344" s="1083"/>
      <c r="E344" s="1101"/>
      <c r="F344" s="1084"/>
    </row>
    <row r="345" spans="2:6" s="1081" customFormat="1">
      <c r="B345" s="1082"/>
      <c r="C345" s="1083"/>
      <c r="D345" s="1083"/>
      <c r="E345" s="1101"/>
      <c r="F345" s="1084"/>
    </row>
    <row r="346" spans="2:6" s="1081" customFormat="1">
      <c r="B346" s="1082"/>
      <c r="C346" s="1083"/>
      <c r="D346" s="1083"/>
      <c r="E346" s="1101"/>
      <c r="F346" s="1084"/>
    </row>
    <row r="347" spans="2:6" s="1081" customFormat="1">
      <c r="B347" s="1082"/>
      <c r="C347" s="1083"/>
      <c r="D347" s="1083"/>
      <c r="E347" s="1101"/>
      <c r="F347" s="1084"/>
    </row>
    <row r="348" spans="2:6" s="1081" customFormat="1">
      <c r="B348" s="1082"/>
      <c r="C348" s="1083"/>
      <c r="D348" s="1083"/>
      <c r="E348" s="1101"/>
      <c r="F348" s="1084"/>
    </row>
    <row r="349" spans="2:6" s="1081" customFormat="1">
      <c r="B349" s="1082"/>
      <c r="C349" s="1083"/>
      <c r="D349" s="1083"/>
      <c r="E349" s="1101"/>
      <c r="F349" s="1084"/>
    </row>
    <row r="350" spans="2:6" s="1081" customFormat="1">
      <c r="B350" s="1082"/>
      <c r="C350" s="1083"/>
      <c r="D350" s="1083"/>
      <c r="E350" s="1101"/>
      <c r="F350" s="1084"/>
    </row>
    <row r="351" spans="2:6" s="1081" customFormat="1">
      <c r="B351" s="1082"/>
      <c r="C351" s="1083"/>
      <c r="D351" s="1083"/>
      <c r="E351" s="1101"/>
      <c r="F351" s="1084"/>
    </row>
    <row r="352" spans="2:6" s="1081" customFormat="1">
      <c r="B352" s="1082"/>
      <c r="C352" s="1083"/>
      <c r="D352" s="1083"/>
      <c r="E352" s="1101"/>
      <c r="F352" s="1084"/>
    </row>
    <row r="353" spans="2:6" s="1081" customFormat="1">
      <c r="B353" s="1082"/>
      <c r="C353" s="1083"/>
      <c r="D353" s="1083"/>
      <c r="E353" s="1101"/>
      <c r="F353" s="1084"/>
    </row>
    <row r="354" spans="2:6" s="1081" customFormat="1">
      <c r="B354" s="1082"/>
      <c r="C354" s="1083"/>
      <c r="D354" s="1083"/>
      <c r="E354" s="1101"/>
      <c r="F354" s="1084"/>
    </row>
    <row r="355" spans="2:6" s="1081" customFormat="1">
      <c r="B355" s="1082"/>
      <c r="C355" s="1083"/>
      <c r="D355" s="1083"/>
      <c r="E355" s="1101"/>
      <c r="F355" s="1084"/>
    </row>
    <row r="356" spans="2:6" s="1081" customFormat="1">
      <c r="B356" s="1082"/>
      <c r="C356" s="1083"/>
      <c r="D356" s="1083"/>
      <c r="E356" s="1101"/>
      <c r="F356" s="1084"/>
    </row>
    <row r="357" spans="2:6" s="1081" customFormat="1">
      <c r="B357" s="1082"/>
      <c r="C357" s="1083"/>
      <c r="D357" s="1083"/>
      <c r="E357" s="1101"/>
      <c r="F357" s="1084"/>
    </row>
    <row r="358" spans="2:6" s="1081" customFormat="1">
      <c r="B358" s="1082"/>
      <c r="C358" s="1083"/>
      <c r="D358" s="1083"/>
      <c r="E358" s="1101"/>
      <c r="F358" s="1084"/>
    </row>
    <row r="359" spans="2:6" s="1081" customFormat="1">
      <c r="B359" s="1082"/>
      <c r="C359" s="1083"/>
      <c r="D359" s="1083"/>
      <c r="E359" s="1101"/>
      <c r="F359" s="1084"/>
    </row>
    <row r="360" spans="2:6" s="1081" customFormat="1">
      <c r="B360" s="1082"/>
      <c r="C360" s="1083"/>
      <c r="D360" s="1083"/>
      <c r="E360" s="1101"/>
      <c r="F360" s="1084"/>
    </row>
    <row r="361" spans="2:6" s="1081" customFormat="1">
      <c r="B361" s="1082"/>
      <c r="C361" s="1083"/>
      <c r="D361" s="1083"/>
      <c r="E361" s="1101"/>
      <c r="F361" s="1084"/>
    </row>
    <row r="362" spans="2:6" s="1081" customFormat="1">
      <c r="B362" s="1082"/>
      <c r="C362" s="1083"/>
      <c r="D362" s="1083"/>
      <c r="E362" s="1101"/>
      <c r="F362" s="1084"/>
    </row>
    <row r="363" spans="2:6" s="1081" customFormat="1">
      <c r="B363" s="1082"/>
      <c r="C363" s="1083"/>
      <c r="D363" s="1083"/>
      <c r="E363" s="1101"/>
      <c r="F363" s="1084"/>
    </row>
    <row r="364" spans="2:6" s="1081" customFormat="1">
      <c r="B364" s="1082"/>
      <c r="C364" s="1083"/>
      <c r="D364" s="1083"/>
      <c r="E364" s="1101"/>
      <c r="F364" s="1084"/>
    </row>
    <row r="365" spans="2:6" s="1081" customFormat="1">
      <c r="B365" s="1082"/>
      <c r="C365" s="1083"/>
      <c r="D365" s="1083"/>
      <c r="E365" s="1101"/>
      <c r="F365" s="1084"/>
    </row>
    <row r="366" spans="2:6" s="1081" customFormat="1">
      <c r="B366" s="1082"/>
      <c r="C366" s="1083"/>
      <c r="D366" s="1083"/>
      <c r="E366" s="1101"/>
      <c r="F366" s="1084"/>
    </row>
    <row r="367" spans="2:6" s="1081" customFormat="1">
      <c r="B367" s="1082"/>
      <c r="C367" s="1083"/>
      <c r="D367" s="1083"/>
      <c r="E367" s="1101"/>
      <c r="F367" s="1084"/>
    </row>
    <row r="368" spans="2:6" s="1081" customFormat="1">
      <c r="B368" s="1082"/>
      <c r="C368" s="1083"/>
      <c r="D368" s="1083"/>
      <c r="E368" s="1101"/>
      <c r="F368" s="1084"/>
    </row>
    <row r="369" spans="2:6" s="1081" customFormat="1">
      <c r="B369" s="1082"/>
      <c r="C369" s="1083"/>
      <c r="D369" s="1083"/>
      <c r="E369" s="1101"/>
      <c r="F369" s="1084"/>
    </row>
    <row r="370" spans="2:6" s="1081" customFormat="1">
      <c r="B370" s="1082"/>
      <c r="C370" s="1083"/>
      <c r="D370" s="1083"/>
      <c r="E370" s="1101"/>
      <c r="F370" s="1084"/>
    </row>
    <row r="371" spans="2:6" s="1081" customFormat="1">
      <c r="B371" s="1082"/>
      <c r="C371" s="1083"/>
      <c r="D371" s="1083"/>
      <c r="E371" s="1101"/>
      <c r="F371" s="1084"/>
    </row>
    <row r="372" spans="2:6" s="1081" customFormat="1">
      <c r="B372" s="1082"/>
      <c r="C372" s="1083"/>
      <c r="D372" s="1083"/>
      <c r="E372" s="1101"/>
      <c r="F372" s="1084"/>
    </row>
    <row r="373" spans="2:6" s="1081" customFormat="1">
      <c r="B373" s="1082"/>
      <c r="C373" s="1083"/>
      <c r="D373" s="1083"/>
      <c r="E373" s="1101"/>
      <c r="F373" s="1084"/>
    </row>
    <row r="374" spans="2:6" s="1081" customFormat="1">
      <c r="B374" s="1082"/>
      <c r="C374" s="1083"/>
      <c r="D374" s="1083"/>
      <c r="E374" s="1101"/>
      <c r="F374" s="1084"/>
    </row>
    <row r="375" spans="2:6" s="1081" customFormat="1">
      <c r="B375" s="1082"/>
      <c r="C375" s="1083"/>
      <c r="D375" s="1083"/>
      <c r="E375" s="1101"/>
      <c r="F375" s="1084"/>
    </row>
    <row r="376" spans="2:6" s="1081" customFormat="1">
      <c r="B376" s="1082"/>
      <c r="C376" s="1083"/>
      <c r="D376" s="1083"/>
      <c r="E376" s="1101"/>
      <c r="F376" s="1084"/>
    </row>
    <row r="377" spans="2:6" s="1081" customFormat="1">
      <c r="B377" s="1082"/>
      <c r="C377" s="1083"/>
      <c r="D377" s="1083"/>
      <c r="E377" s="1101"/>
      <c r="F377" s="1084"/>
    </row>
    <row r="378" spans="2:6" s="1081" customFormat="1">
      <c r="B378" s="1082"/>
      <c r="C378" s="1083"/>
      <c r="D378" s="1083"/>
      <c r="E378" s="1101"/>
      <c r="F378" s="1084"/>
    </row>
    <row r="379" spans="2:6" s="1081" customFormat="1">
      <c r="B379" s="1082"/>
      <c r="C379" s="1083"/>
      <c r="D379" s="1083"/>
      <c r="E379" s="1101"/>
      <c r="F379" s="1084"/>
    </row>
    <row r="380" spans="2:6" s="1081" customFormat="1">
      <c r="B380" s="1082"/>
      <c r="C380" s="1083"/>
      <c r="D380" s="1083"/>
      <c r="E380" s="1101"/>
      <c r="F380" s="1084"/>
    </row>
    <row r="381" spans="2:6" s="1081" customFormat="1">
      <c r="B381" s="1082"/>
      <c r="C381" s="1083"/>
      <c r="D381" s="1083"/>
      <c r="E381" s="1101"/>
      <c r="F381" s="1084"/>
    </row>
    <row r="382" spans="2:6" s="1081" customFormat="1">
      <c r="B382" s="1082"/>
      <c r="C382" s="1083"/>
      <c r="D382" s="1083"/>
      <c r="E382" s="1101"/>
      <c r="F382" s="1084"/>
    </row>
    <row r="383" spans="2:6" s="1081" customFormat="1">
      <c r="B383" s="1082"/>
      <c r="C383" s="1083"/>
      <c r="D383" s="1083"/>
      <c r="E383" s="1101"/>
      <c r="F383" s="1084"/>
    </row>
    <row r="384" spans="2:6" s="1081" customFormat="1">
      <c r="B384" s="1082"/>
      <c r="C384" s="1083"/>
      <c r="D384" s="1083"/>
      <c r="E384" s="1101"/>
      <c r="F384" s="1084"/>
    </row>
    <row r="385" spans="2:6" s="1081" customFormat="1">
      <c r="B385" s="1082"/>
      <c r="C385" s="1083"/>
      <c r="D385" s="1083"/>
      <c r="E385" s="1101"/>
      <c r="F385" s="1084"/>
    </row>
    <row r="386" spans="2:6" s="1081" customFormat="1">
      <c r="B386" s="1082"/>
      <c r="C386" s="1083"/>
      <c r="D386" s="1083"/>
      <c r="E386" s="1101"/>
      <c r="F386" s="1084"/>
    </row>
    <row r="387" spans="2:6" s="1081" customFormat="1">
      <c r="B387" s="1082"/>
      <c r="C387" s="1083"/>
      <c r="D387" s="1083"/>
      <c r="E387" s="1101"/>
      <c r="F387" s="1084"/>
    </row>
    <row r="388" spans="2:6" s="1081" customFormat="1">
      <c r="B388" s="1082"/>
      <c r="C388" s="1083"/>
      <c r="D388" s="1083"/>
      <c r="E388" s="1101"/>
      <c r="F388" s="1084"/>
    </row>
    <row r="389" spans="2:6" s="1081" customFormat="1">
      <c r="B389" s="1082"/>
      <c r="C389" s="1083"/>
      <c r="D389" s="1083"/>
      <c r="E389" s="1101"/>
      <c r="F389" s="1084"/>
    </row>
    <row r="390" spans="2:6" s="1081" customFormat="1">
      <c r="B390" s="1082"/>
      <c r="C390" s="1083"/>
      <c r="D390" s="1083"/>
      <c r="E390" s="1101"/>
      <c r="F390" s="1084"/>
    </row>
    <row r="391" spans="2:6" s="1081" customFormat="1">
      <c r="B391" s="1082"/>
      <c r="C391" s="1083"/>
      <c r="D391" s="1083"/>
      <c r="E391" s="1101"/>
      <c r="F391" s="1084"/>
    </row>
    <row r="392" spans="2:6" s="1081" customFormat="1">
      <c r="B392" s="1082"/>
      <c r="C392" s="1083"/>
      <c r="D392" s="1083"/>
      <c r="E392" s="1101"/>
      <c r="F392" s="1084"/>
    </row>
    <row r="393" spans="2:6" s="1081" customFormat="1">
      <c r="B393" s="1082"/>
      <c r="C393" s="1083"/>
      <c r="D393" s="1083"/>
      <c r="E393" s="1101"/>
      <c r="F393" s="1084"/>
    </row>
    <row r="394" spans="2:6" s="1081" customFormat="1">
      <c r="B394" s="1082"/>
      <c r="C394" s="1083"/>
      <c r="D394" s="1083"/>
      <c r="E394" s="1101"/>
      <c r="F394" s="1084"/>
    </row>
    <row r="395" spans="2:6" s="1081" customFormat="1">
      <c r="B395" s="1082"/>
      <c r="C395" s="1083"/>
      <c r="D395" s="1083"/>
      <c r="E395" s="1101"/>
      <c r="F395" s="1084"/>
    </row>
    <row r="396" spans="2:6" s="1081" customFormat="1">
      <c r="B396" s="1082"/>
      <c r="C396" s="1083"/>
      <c r="D396" s="1083"/>
      <c r="E396" s="1101"/>
      <c r="F396" s="1084"/>
    </row>
    <row r="397" spans="2:6" s="1081" customFormat="1">
      <c r="B397" s="1082"/>
      <c r="C397" s="1083"/>
      <c r="D397" s="1083"/>
      <c r="E397" s="1101"/>
      <c r="F397" s="1084"/>
    </row>
    <row r="398" spans="2:6" s="1081" customFormat="1">
      <c r="B398" s="1082"/>
      <c r="C398" s="1083"/>
      <c r="D398" s="1083"/>
      <c r="E398" s="1101"/>
      <c r="F398" s="1084"/>
    </row>
    <row r="399" spans="2:6" s="1081" customFormat="1">
      <c r="B399" s="1082"/>
      <c r="C399" s="1083"/>
      <c r="D399" s="1083"/>
      <c r="E399" s="1101"/>
      <c r="F399" s="1084"/>
    </row>
    <row r="400" spans="2:6" s="1081" customFormat="1">
      <c r="B400" s="1082"/>
      <c r="C400" s="1083"/>
      <c r="D400" s="1083"/>
      <c r="E400" s="1101"/>
      <c r="F400" s="1084"/>
    </row>
    <row r="401" spans="2:6" s="1081" customFormat="1">
      <c r="B401" s="1082"/>
      <c r="C401" s="1083"/>
      <c r="D401" s="1083"/>
      <c r="E401" s="1101"/>
      <c r="F401" s="1084"/>
    </row>
    <row r="402" spans="2:6" s="1081" customFormat="1">
      <c r="B402" s="1082"/>
      <c r="C402" s="1083"/>
      <c r="D402" s="1083"/>
      <c r="E402" s="1101"/>
      <c r="F402" s="1084"/>
    </row>
    <row r="403" spans="2:6" s="1081" customFormat="1">
      <c r="B403" s="1082"/>
      <c r="C403" s="1083"/>
      <c r="D403" s="1083"/>
      <c r="E403" s="1101"/>
      <c r="F403" s="1084"/>
    </row>
    <row r="404" spans="2:6" s="1081" customFormat="1">
      <c r="B404" s="1082"/>
      <c r="C404" s="1083"/>
      <c r="D404" s="1083"/>
      <c r="E404" s="1101"/>
      <c r="F404" s="1084"/>
    </row>
    <row r="405" spans="2:6" s="1081" customFormat="1">
      <c r="B405" s="1082"/>
      <c r="C405" s="1083"/>
      <c r="D405" s="1083"/>
      <c r="E405" s="1101"/>
      <c r="F405" s="1084"/>
    </row>
    <row r="406" spans="2:6" s="1081" customFormat="1">
      <c r="B406" s="1082"/>
      <c r="C406" s="1083"/>
      <c r="D406" s="1083"/>
      <c r="E406" s="1101"/>
      <c r="F406" s="1084"/>
    </row>
    <row r="407" spans="2:6" s="1081" customFormat="1">
      <c r="B407" s="1082"/>
      <c r="C407" s="1083"/>
      <c r="D407" s="1083"/>
      <c r="E407" s="1101"/>
      <c r="F407" s="1084"/>
    </row>
    <row r="408" spans="2:6" s="1081" customFormat="1">
      <c r="B408" s="1082"/>
      <c r="C408" s="1083"/>
      <c r="D408" s="1083"/>
      <c r="E408" s="1101"/>
      <c r="F408" s="1084"/>
    </row>
    <row r="409" spans="2:6" s="1081" customFormat="1">
      <c r="B409" s="1082"/>
      <c r="C409" s="1083"/>
      <c r="D409" s="1083"/>
      <c r="E409" s="1101"/>
      <c r="F409" s="1084"/>
    </row>
    <row r="410" spans="2:6" s="1081" customFormat="1">
      <c r="B410" s="1082"/>
      <c r="C410" s="1083"/>
      <c r="D410" s="1083"/>
      <c r="E410" s="1101"/>
      <c r="F410" s="1084"/>
    </row>
    <row r="411" spans="2:6" s="1081" customFormat="1">
      <c r="B411" s="1082"/>
      <c r="C411" s="1083"/>
      <c r="D411" s="1083"/>
      <c r="E411" s="1101"/>
      <c r="F411" s="1084"/>
    </row>
    <row r="412" spans="2:6" s="1081" customFormat="1">
      <c r="B412" s="1082"/>
      <c r="C412" s="1083"/>
      <c r="D412" s="1083"/>
      <c r="E412" s="1101"/>
      <c r="F412" s="1084"/>
    </row>
    <row r="413" spans="2:6" s="1081" customFormat="1">
      <c r="B413" s="1082"/>
      <c r="C413" s="1083"/>
      <c r="D413" s="1083"/>
      <c r="E413" s="1101"/>
      <c r="F413" s="1084"/>
    </row>
    <row r="414" spans="2:6" s="1081" customFormat="1">
      <c r="B414" s="1082"/>
      <c r="C414" s="1083"/>
      <c r="D414" s="1083"/>
      <c r="E414" s="1101"/>
      <c r="F414" s="1084"/>
    </row>
    <row r="415" spans="2:6" s="1081" customFormat="1">
      <c r="B415" s="1082"/>
      <c r="C415" s="1083"/>
      <c r="D415" s="1083"/>
      <c r="E415" s="1101"/>
      <c r="F415" s="1084"/>
    </row>
    <row r="416" spans="2:6" s="1081" customFormat="1">
      <c r="B416" s="1082"/>
      <c r="C416" s="1083"/>
      <c r="D416" s="1083"/>
      <c r="E416" s="1101"/>
      <c r="F416" s="1084"/>
    </row>
    <row r="417" spans="2:6" s="1081" customFormat="1">
      <c r="B417" s="1082"/>
      <c r="C417" s="1083"/>
      <c r="D417" s="1083"/>
      <c r="E417" s="1101"/>
      <c r="F417" s="1084"/>
    </row>
    <row r="418" spans="2:6" s="1081" customFormat="1">
      <c r="B418" s="1082"/>
      <c r="C418" s="1083"/>
      <c r="D418" s="1083"/>
      <c r="E418" s="1101"/>
      <c r="F418" s="1084"/>
    </row>
    <row r="419" spans="2:6" s="1081" customFormat="1">
      <c r="B419" s="1082"/>
      <c r="C419" s="1083"/>
      <c r="D419" s="1083"/>
      <c r="E419" s="1101"/>
      <c r="F419" s="1084"/>
    </row>
    <row r="420" spans="2:6" s="1081" customFormat="1">
      <c r="B420" s="1082"/>
      <c r="C420" s="1083"/>
      <c r="D420" s="1083"/>
      <c r="E420" s="1101"/>
      <c r="F420" s="1084"/>
    </row>
    <row r="421" spans="2:6" s="1081" customFormat="1">
      <c r="B421" s="1082"/>
      <c r="C421" s="1083"/>
      <c r="D421" s="1083"/>
      <c r="E421" s="1101"/>
      <c r="F421" s="1084"/>
    </row>
    <row r="422" spans="2:6" s="1081" customFormat="1">
      <c r="B422" s="1082"/>
      <c r="C422" s="1083"/>
      <c r="D422" s="1083"/>
      <c r="E422" s="1101"/>
      <c r="F422" s="1084"/>
    </row>
    <row r="423" spans="2:6" s="1081" customFormat="1">
      <c r="B423" s="1082"/>
      <c r="C423" s="1083"/>
      <c r="D423" s="1083"/>
      <c r="E423" s="1101"/>
      <c r="F423" s="1084"/>
    </row>
    <row r="424" spans="2:6" s="1081" customFormat="1">
      <c r="B424" s="1082"/>
      <c r="C424" s="1083"/>
      <c r="D424" s="1083"/>
      <c r="E424" s="1101"/>
      <c r="F424" s="1084"/>
    </row>
    <row r="425" spans="2:6" s="1081" customFormat="1">
      <c r="B425" s="1082"/>
      <c r="C425" s="1083"/>
      <c r="D425" s="1083"/>
      <c r="E425" s="1101"/>
      <c r="F425" s="1084"/>
    </row>
    <row r="426" spans="2:6" s="1081" customFormat="1">
      <c r="B426" s="1082"/>
      <c r="C426" s="1083"/>
      <c r="D426" s="1083"/>
      <c r="E426" s="1101"/>
      <c r="F426" s="1084"/>
    </row>
    <row r="427" spans="2:6" s="1081" customFormat="1">
      <c r="B427" s="1082"/>
      <c r="C427" s="1083"/>
      <c r="D427" s="1083"/>
      <c r="E427" s="1101"/>
      <c r="F427" s="1084"/>
    </row>
    <row r="428" spans="2:6" s="1081" customFormat="1">
      <c r="B428" s="1082"/>
      <c r="C428" s="1083"/>
      <c r="D428" s="1083"/>
      <c r="E428" s="1101"/>
      <c r="F428" s="1084"/>
    </row>
    <row r="429" spans="2:6" s="1081" customFormat="1">
      <c r="B429" s="1082"/>
      <c r="C429" s="1083"/>
      <c r="D429" s="1083"/>
      <c r="E429" s="1101"/>
      <c r="F429" s="1084"/>
    </row>
    <row r="430" spans="2:6" s="1081" customFormat="1">
      <c r="B430" s="1082"/>
      <c r="C430" s="1083"/>
      <c r="D430" s="1083"/>
      <c r="E430" s="1101"/>
      <c r="F430" s="1084"/>
    </row>
    <row r="431" spans="2:6" s="1081" customFormat="1">
      <c r="B431" s="1082"/>
      <c r="C431" s="1083"/>
      <c r="D431" s="1083"/>
      <c r="E431" s="1101"/>
      <c r="F431" s="1084"/>
    </row>
    <row r="432" spans="2:6" s="1081" customFormat="1">
      <c r="B432" s="1082"/>
      <c r="C432" s="1083"/>
      <c r="D432" s="1083"/>
      <c r="E432" s="1101"/>
      <c r="F432" s="1084"/>
    </row>
    <row r="433" spans="2:6" s="1081" customFormat="1">
      <c r="B433" s="1082"/>
      <c r="C433" s="1083"/>
      <c r="D433" s="1083"/>
      <c r="E433" s="1101"/>
      <c r="F433" s="1084"/>
    </row>
    <row r="434" spans="2:6" s="1081" customFormat="1">
      <c r="B434" s="1082"/>
      <c r="C434" s="1083"/>
      <c r="D434" s="1083"/>
      <c r="E434" s="1101"/>
      <c r="F434" s="1084"/>
    </row>
    <row r="435" spans="2:6" s="1081" customFormat="1">
      <c r="B435" s="1082"/>
      <c r="C435" s="1083"/>
      <c r="D435" s="1083"/>
      <c r="E435" s="1101"/>
      <c r="F435" s="1084"/>
    </row>
    <row r="436" spans="2:6" s="1081" customFormat="1">
      <c r="B436" s="1082"/>
      <c r="C436" s="1083"/>
      <c r="D436" s="1083"/>
      <c r="E436" s="1101"/>
      <c r="F436" s="1084"/>
    </row>
    <row r="437" spans="2:6" s="1081" customFormat="1">
      <c r="B437" s="1082"/>
      <c r="C437" s="1083"/>
      <c r="D437" s="1083"/>
      <c r="E437" s="1101"/>
      <c r="F437" s="1084"/>
    </row>
    <row r="438" spans="2:6" s="1081" customFormat="1">
      <c r="B438" s="1082"/>
      <c r="C438" s="1083"/>
      <c r="D438" s="1083"/>
      <c r="E438" s="1101"/>
      <c r="F438" s="1084"/>
    </row>
    <row r="439" spans="2:6" s="1081" customFormat="1">
      <c r="B439" s="1082"/>
      <c r="C439" s="1083"/>
      <c r="D439" s="1083"/>
      <c r="E439" s="1101"/>
      <c r="F439" s="1084"/>
    </row>
    <row r="440" spans="2:6" s="1081" customFormat="1">
      <c r="B440" s="1082"/>
      <c r="C440" s="1083"/>
      <c r="D440" s="1083"/>
      <c r="E440" s="1101"/>
      <c r="F440" s="1084"/>
    </row>
    <row r="441" spans="2:6" s="1081" customFormat="1">
      <c r="B441" s="1082"/>
      <c r="C441" s="1083"/>
      <c r="D441" s="1083"/>
      <c r="E441" s="1101"/>
      <c r="F441" s="1084"/>
    </row>
    <row r="442" spans="2:6" s="1081" customFormat="1">
      <c r="B442" s="1082"/>
      <c r="C442" s="1083"/>
      <c r="D442" s="1083"/>
      <c r="E442" s="1101"/>
      <c r="F442" s="1084"/>
    </row>
    <row r="443" spans="2:6" s="1081" customFormat="1">
      <c r="B443" s="1082"/>
      <c r="C443" s="1083"/>
      <c r="D443" s="1083"/>
      <c r="E443" s="1101"/>
      <c r="F443" s="1084"/>
    </row>
    <row r="444" spans="2:6" s="1081" customFormat="1">
      <c r="B444" s="1082"/>
      <c r="C444" s="1083"/>
      <c r="D444" s="1083"/>
      <c r="E444" s="1101"/>
      <c r="F444" s="1084"/>
    </row>
    <row r="445" spans="2:6" s="1081" customFormat="1">
      <c r="B445" s="1082"/>
      <c r="C445" s="1083"/>
      <c r="D445" s="1083"/>
      <c r="E445" s="1101"/>
      <c r="F445" s="1084"/>
    </row>
    <row r="446" spans="2:6" s="1081" customFormat="1">
      <c r="B446" s="1082"/>
      <c r="C446" s="1083"/>
      <c r="D446" s="1083"/>
      <c r="E446" s="1101"/>
      <c r="F446" s="1084"/>
    </row>
    <row r="447" spans="2:6" s="1081" customFormat="1">
      <c r="B447" s="1082"/>
      <c r="C447" s="1083"/>
      <c r="D447" s="1083"/>
      <c r="E447" s="1101"/>
      <c r="F447" s="1084"/>
    </row>
    <row r="448" spans="2:6" s="1081" customFormat="1">
      <c r="B448" s="1082"/>
      <c r="C448" s="1083"/>
      <c r="D448" s="1083"/>
      <c r="E448" s="1101"/>
      <c r="F448" s="1084"/>
    </row>
    <row r="449" spans="2:6" s="1081" customFormat="1">
      <c r="B449" s="1082"/>
      <c r="C449" s="1083"/>
      <c r="D449" s="1083"/>
      <c r="E449" s="1101"/>
      <c r="F449" s="1084"/>
    </row>
    <row r="450" spans="2:6" s="1081" customFormat="1">
      <c r="B450" s="1082"/>
      <c r="C450" s="1083"/>
      <c r="D450" s="1083"/>
      <c r="E450" s="1101"/>
      <c r="F450" s="1084"/>
    </row>
    <row r="451" spans="2:6" s="1081" customFormat="1">
      <c r="B451" s="1082"/>
      <c r="C451" s="1083"/>
      <c r="D451" s="1083"/>
      <c r="E451" s="1101"/>
      <c r="F451" s="1084"/>
    </row>
    <row r="452" spans="2:6" s="1081" customFormat="1">
      <c r="B452" s="1082"/>
      <c r="C452" s="1083"/>
      <c r="D452" s="1083"/>
      <c r="E452" s="1101"/>
      <c r="F452" s="1084"/>
    </row>
    <row r="453" spans="2:6" s="1081" customFormat="1">
      <c r="B453" s="1082"/>
      <c r="C453" s="1083"/>
      <c r="D453" s="1083"/>
      <c r="E453" s="1101"/>
      <c r="F453" s="1084"/>
    </row>
    <row r="454" spans="2:6" s="1081" customFormat="1">
      <c r="B454" s="1082"/>
      <c r="C454" s="1083"/>
      <c r="D454" s="1083"/>
      <c r="E454" s="1101"/>
      <c r="F454" s="1084"/>
    </row>
    <row r="455" spans="2:6" s="1081" customFormat="1">
      <c r="B455" s="1082"/>
      <c r="C455" s="1083"/>
      <c r="D455" s="1083"/>
      <c r="E455" s="1101"/>
      <c r="F455" s="1084"/>
    </row>
    <row r="456" spans="2:6" s="1081" customFormat="1">
      <c r="B456" s="1082"/>
      <c r="C456" s="1083"/>
      <c r="D456" s="1083"/>
      <c r="E456" s="1101"/>
      <c r="F456" s="1084"/>
    </row>
    <row r="457" spans="2:6" s="1081" customFormat="1">
      <c r="B457" s="1082"/>
      <c r="C457" s="1083"/>
      <c r="D457" s="1083"/>
      <c r="E457" s="1101"/>
      <c r="F457" s="1084"/>
    </row>
    <row r="458" spans="2:6" s="1081" customFormat="1">
      <c r="B458" s="1082"/>
      <c r="C458" s="1083"/>
      <c r="D458" s="1083"/>
      <c r="E458" s="1101"/>
      <c r="F458" s="1084"/>
    </row>
    <row r="459" spans="2:6" s="1081" customFormat="1">
      <c r="B459" s="1082"/>
      <c r="C459" s="1083"/>
      <c r="D459" s="1083"/>
      <c r="E459" s="1101"/>
      <c r="F459" s="1084"/>
    </row>
    <row r="460" spans="2:6" s="1081" customFormat="1">
      <c r="B460" s="1082"/>
      <c r="C460" s="1083"/>
      <c r="D460" s="1083"/>
      <c r="E460" s="1101"/>
      <c r="F460" s="1084"/>
    </row>
    <row r="461" spans="2:6" s="1081" customFormat="1">
      <c r="B461" s="1082"/>
      <c r="C461" s="1083"/>
      <c r="D461" s="1083"/>
      <c r="E461" s="1101"/>
      <c r="F461" s="1084"/>
    </row>
    <row r="462" spans="2:6" s="1081" customFormat="1">
      <c r="B462" s="1082"/>
      <c r="C462" s="1083"/>
      <c r="D462" s="1083"/>
      <c r="E462" s="1101"/>
      <c r="F462" s="1084"/>
    </row>
    <row r="463" spans="2:6" s="1081" customFormat="1">
      <c r="B463" s="1082"/>
      <c r="C463" s="1083"/>
      <c r="D463" s="1083"/>
      <c r="E463" s="1101"/>
      <c r="F463" s="1084"/>
    </row>
    <row r="464" spans="2:6" s="1081" customFormat="1">
      <c r="B464" s="1082"/>
      <c r="C464" s="1083"/>
      <c r="D464" s="1083"/>
      <c r="E464" s="1101"/>
      <c r="F464" s="1084"/>
    </row>
    <row r="465" spans="2:6" s="1081" customFormat="1">
      <c r="B465" s="1082"/>
      <c r="C465" s="1083"/>
      <c r="D465" s="1083"/>
      <c r="E465" s="1101"/>
      <c r="F465" s="1084"/>
    </row>
    <row r="466" spans="2:6" s="1081" customFormat="1">
      <c r="B466" s="1082"/>
      <c r="C466" s="1083"/>
      <c r="D466" s="1083"/>
      <c r="E466" s="1101"/>
      <c r="F466" s="1084"/>
    </row>
    <row r="467" spans="2:6" s="1081" customFormat="1">
      <c r="B467" s="1082"/>
      <c r="C467" s="1083"/>
      <c r="D467" s="1083"/>
      <c r="E467" s="1101"/>
      <c r="F467" s="1084"/>
    </row>
    <row r="468" spans="2:6" s="1081" customFormat="1">
      <c r="B468" s="1082"/>
      <c r="C468" s="1083"/>
      <c r="D468" s="1083"/>
      <c r="E468" s="1101"/>
      <c r="F468" s="1084"/>
    </row>
    <row r="469" spans="2:6" s="1081" customFormat="1">
      <c r="B469" s="1082"/>
      <c r="C469" s="1083"/>
      <c r="D469" s="1083"/>
      <c r="E469" s="1101"/>
      <c r="F469" s="1084"/>
    </row>
    <row r="470" spans="2:6" s="1081" customFormat="1">
      <c r="B470" s="1082"/>
      <c r="C470" s="1083"/>
      <c r="D470" s="1083"/>
      <c r="E470" s="1101"/>
      <c r="F470" s="1084"/>
    </row>
    <row r="471" spans="2:6" s="1081" customFormat="1">
      <c r="B471" s="1082"/>
      <c r="C471" s="1083"/>
      <c r="D471" s="1083"/>
      <c r="E471" s="1101"/>
      <c r="F471" s="1084"/>
    </row>
    <row r="472" spans="2:6" s="1081" customFormat="1">
      <c r="B472" s="1082"/>
      <c r="C472" s="1083"/>
      <c r="D472" s="1083"/>
      <c r="E472" s="1101"/>
      <c r="F472" s="1084"/>
    </row>
    <row r="473" spans="2:6" s="1081" customFormat="1">
      <c r="B473" s="1082"/>
      <c r="C473" s="1083"/>
      <c r="D473" s="1083"/>
      <c r="E473" s="1101"/>
      <c r="F473" s="1084"/>
    </row>
    <row r="474" spans="2:6" s="1081" customFormat="1">
      <c r="B474" s="1082"/>
      <c r="C474" s="1083"/>
      <c r="D474" s="1083"/>
      <c r="E474" s="1101"/>
      <c r="F474" s="1084"/>
    </row>
    <row r="475" spans="2:6" s="1081" customFormat="1">
      <c r="B475" s="1082"/>
      <c r="C475" s="1083"/>
      <c r="D475" s="1083"/>
      <c r="E475" s="1101"/>
      <c r="F475" s="1084"/>
    </row>
    <row r="476" spans="2:6" s="1081" customFormat="1">
      <c r="B476" s="1082"/>
      <c r="C476" s="1083"/>
      <c r="D476" s="1083"/>
      <c r="E476" s="1101"/>
      <c r="F476" s="1084"/>
    </row>
    <row r="477" spans="2:6" s="1081" customFormat="1">
      <c r="B477" s="1082"/>
      <c r="C477" s="1083"/>
      <c r="D477" s="1083"/>
      <c r="E477" s="1101"/>
      <c r="F477" s="1084"/>
    </row>
    <row r="478" spans="2:6" s="1081" customFormat="1">
      <c r="B478" s="1082"/>
      <c r="C478" s="1083"/>
      <c r="D478" s="1083"/>
      <c r="E478" s="1101"/>
      <c r="F478" s="1084"/>
    </row>
    <row r="479" spans="2:6" s="1081" customFormat="1">
      <c r="B479" s="1082"/>
      <c r="C479" s="1083"/>
      <c r="D479" s="1083"/>
      <c r="E479" s="1101"/>
      <c r="F479" s="1084"/>
    </row>
    <row r="480" spans="2:6" s="1081" customFormat="1">
      <c r="B480" s="1082"/>
      <c r="C480" s="1083"/>
      <c r="D480" s="1083"/>
      <c r="E480" s="1101"/>
      <c r="F480" s="1084"/>
    </row>
    <row r="481" spans="2:6" s="1081" customFormat="1">
      <c r="B481" s="1082"/>
      <c r="C481" s="1083"/>
      <c r="D481" s="1083"/>
      <c r="E481" s="1101"/>
      <c r="F481" s="1084"/>
    </row>
    <row r="482" spans="2:6" s="1081" customFormat="1">
      <c r="B482" s="1082"/>
      <c r="C482" s="1083"/>
      <c r="D482" s="1083"/>
      <c r="E482" s="1101"/>
      <c r="F482" s="1084"/>
    </row>
    <row r="483" spans="2:6" s="1081" customFormat="1">
      <c r="B483" s="1082"/>
      <c r="C483" s="1083"/>
      <c r="D483" s="1083"/>
      <c r="E483" s="1101"/>
      <c r="F483" s="1084"/>
    </row>
    <row r="484" spans="2:6" s="1081" customFormat="1">
      <c r="B484" s="1082"/>
      <c r="C484" s="1083"/>
      <c r="D484" s="1083"/>
      <c r="E484" s="1101"/>
      <c r="F484" s="1084"/>
    </row>
    <row r="485" spans="2:6" s="1081" customFormat="1">
      <c r="B485" s="1082"/>
      <c r="C485" s="1083"/>
      <c r="D485" s="1083"/>
      <c r="E485" s="1101"/>
      <c r="F485" s="1084"/>
    </row>
    <row r="486" spans="2:6" s="1081" customFormat="1">
      <c r="B486" s="1082"/>
      <c r="C486" s="1083"/>
      <c r="D486" s="1083"/>
      <c r="E486" s="1101"/>
      <c r="F486" s="1084"/>
    </row>
    <row r="487" spans="2:6" s="1081" customFormat="1">
      <c r="B487" s="1082"/>
      <c r="C487" s="1083"/>
      <c r="D487" s="1083"/>
      <c r="E487" s="1101"/>
      <c r="F487" s="1084"/>
    </row>
    <row r="488" spans="2:6" s="1081" customFormat="1">
      <c r="B488" s="1082"/>
      <c r="C488" s="1083"/>
      <c r="D488" s="1083"/>
      <c r="E488" s="1101"/>
      <c r="F488" s="1084"/>
    </row>
    <row r="489" spans="2:6" s="1081" customFormat="1">
      <c r="B489" s="1082"/>
      <c r="C489" s="1083"/>
      <c r="D489" s="1083"/>
      <c r="E489" s="1101"/>
      <c r="F489" s="1084"/>
    </row>
    <row r="490" spans="2:6" s="1081" customFormat="1">
      <c r="B490" s="1082"/>
      <c r="C490" s="1083"/>
      <c r="D490" s="1083"/>
      <c r="E490" s="1101"/>
      <c r="F490" s="1084"/>
    </row>
    <row r="491" spans="2:6" s="1081" customFormat="1">
      <c r="B491" s="1082"/>
      <c r="C491" s="1083"/>
      <c r="D491" s="1083"/>
      <c r="E491" s="1101"/>
      <c r="F491" s="1084"/>
    </row>
    <row r="492" spans="2:6" s="1081" customFormat="1">
      <c r="B492" s="1082"/>
      <c r="C492" s="1083"/>
      <c r="D492" s="1083"/>
      <c r="E492" s="1101"/>
      <c r="F492" s="1084"/>
    </row>
    <row r="493" spans="2:6" s="1081" customFormat="1">
      <c r="B493" s="1082"/>
      <c r="C493" s="1083"/>
      <c r="D493" s="1083"/>
      <c r="E493" s="1101"/>
      <c r="F493" s="1084"/>
    </row>
    <row r="494" spans="2:6" s="1081" customFormat="1">
      <c r="B494" s="1082"/>
      <c r="C494" s="1083"/>
      <c r="D494" s="1083"/>
      <c r="E494" s="1101"/>
      <c r="F494" s="1084"/>
    </row>
    <row r="495" spans="2:6" s="1081" customFormat="1">
      <c r="B495" s="1082"/>
      <c r="C495" s="1083"/>
      <c r="D495" s="1083"/>
      <c r="E495" s="1101"/>
      <c r="F495" s="1084"/>
    </row>
    <row r="496" spans="2:6" s="1081" customFormat="1">
      <c r="B496" s="1082"/>
      <c r="C496" s="1083"/>
      <c r="D496" s="1083"/>
      <c r="E496" s="1101"/>
      <c r="F496" s="1084"/>
    </row>
    <row r="497" spans="2:6" s="1081" customFormat="1">
      <c r="B497" s="1082"/>
      <c r="C497" s="1083"/>
      <c r="D497" s="1083"/>
      <c r="E497" s="1101"/>
      <c r="F497" s="1084"/>
    </row>
    <row r="498" spans="2:6" s="1081" customFormat="1">
      <c r="B498" s="1082"/>
      <c r="C498" s="1083"/>
      <c r="D498" s="1083"/>
      <c r="E498" s="1101"/>
      <c r="F498" s="1084"/>
    </row>
    <row r="499" spans="2:6" s="1081" customFormat="1">
      <c r="B499" s="1082"/>
      <c r="C499" s="1083"/>
      <c r="D499" s="1083"/>
      <c r="E499" s="1101"/>
      <c r="F499" s="1084"/>
    </row>
    <row r="500" spans="2:6" s="1081" customFormat="1">
      <c r="B500" s="1082"/>
      <c r="C500" s="1083"/>
      <c r="D500" s="1083"/>
      <c r="E500" s="1101"/>
      <c r="F500" s="1084"/>
    </row>
    <row r="501" spans="2:6" s="1081" customFormat="1">
      <c r="B501" s="1082"/>
      <c r="C501" s="1083"/>
      <c r="D501" s="1083"/>
      <c r="E501" s="1101"/>
      <c r="F501" s="1084"/>
    </row>
    <row r="502" spans="2:6" s="1081" customFormat="1">
      <c r="B502" s="1082"/>
      <c r="C502" s="1083"/>
      <c r="D502" s="1083"/>
      <c r="E502" s="1101"/>
      <c r="F502" s="1084"/>
    </row>
    <row r="503" spans="2:6" s="1081" customFormat="1">
      <c r="B503" s="1082"/>
      <c r="C503" s="1083"/>
      <c r="D503" s="1083"/>
      <c r="E503" s="1101"/>
      <c r="F503" s="1084"/>
    </row>
    <row r="504" spans="2:6" s="1081" customFormat="1">
      <c r="B504" s="1082"/>
      <c r="C504" s="1083"/>
      <c r="D504" s="1083"/>
      <c r="E504" s="1101"/>
      <c r="F504" s="1084"/>
    </row>
    <row r="505" spans="2:6" s="1081" customFormat="1">
      <c r="B505" s="1082"/>
      <c r="C505" s="1083"/>
      <c r="D505" s="1083"/>
      <c r="E505" s="1101"/>
      <c r="F505" s="1084"/>
    </row>
    <row r="506" spans="2:6" s="1081" customFormat="1">
      <c r="B506" s="1082"/>
      <c r="C506" s="1083"/>
      <c r="D506" s="1083"/>
      <c r="E506" s="1101"/>
      <c r="F506" s="1084"/>
    </row>
    <row r="507" spans="2:6" s="1081" customFormat="1">
      <c r="B507" s="1082"/>
      <c r="C507" s="1083"/>
      <c r="D507" s="1083"/>
      <c r="E507" s="1101"/>
      <c r="F507" s="1084"/>
    </row>
    <row r="508" spans="2:6" s="1081" customFormat="1">
      <c r="B508" s="1082"/>
      <c r="C508" s="1083"/>
      <c r="D508" s="1083"/>
      <c r="E508" s="1101"/>
      <c r="F508" s="1084"/>
    </row>
    <row r="509" spans="2:6" s="1081" customFormat="1">
      <c r="B509" s="1082"/>
      <c r="C509" s="1083"/>
      <c r="D509" s="1083"/>
      <c r="E509" s="1101"/>
      <c r="F509" s="1084"/>
    </row>
    <row r="510" spans="2:6" s="1081" customFormat="1">
      <c r="B510" s="1082"/>
      <c r="C510" s="1083"/>
      <c r="D510" s="1083"/>
      <c r="E510" s="1101"/>
      <c r="F510" s="1084"/>
    </row>
    <row r="511" spans="2:6" s="1081" customFormat="1">
      <c r="B511" s="1082"/>
      <c r="C511" s="1083"/>
      <c r="D511" s="1083"/>
      <c r="E511" s="1101"/>
      <c r="F511" s="1084"/>
    </row>
    <row r="512" spans="2:6" s="1081" customFormat="1">
      <c r="B512" s="1082"/>
      <c r="C512" s="1083"/>
      <c r="D512" s="1083"/>
      <c r="E512" s="1101"/>
      <c r="F512" s="1084"/>
    </row>
    <row r="513" spans="2:6" s="1081" customFormat="1">
      <c r="B513" s="1082"/>
      <c r="C513" s="1083"/>
      <c r="D513" s="1083"/>
      <c r="E513" s="1101"/>
      <c r="F513" s="1084"/>
    </row>
    <row r="514" spans="2:6" s="1081" customFormat="1">
      <c r="B514" s="1082"/>
      <c r="C514" s="1083"/>
      <c r="D514" s="1083"/>
      <c r="E514" s="1101"/>
      <c r="F514" s="1084"/>
    </row>
    <row r="515" spans="2:6" s="1081" customFormat="1">
      <c r="B515" s="1082"/>
      <c r="C515" s="1083"/>
      <c r="D515" s="1083"/>
      <c r="E515" s="1101"/>
      <c r="F515" s="1084"/>
    </row>
    <row r="516" spans="2:6" s="1081" customFormat="1">
      <c r="B516" s="1082"/>
      <c r="C516" s="1083"/>
      <c r="D516" s="1083"/>
      <c r="E516" s="1101"/>
      <c r="F516" s="1084"/>
    </row>
    <row r="517" spans="2:6" s="1081" customFormat="1">
      <c r="B517" s="1082"/>
      <c r="C517" s="1083"/>
      <c r="D517" s="1083"/>
      <c r="E517" s="1101"/>
      <c r="F517" s="1084"/>
    </row>
    <row r="518" spans="2:6" s="1081" customFormat="1">
      <c r="B518" s="1082"/>
      <c r="C518" s="1083"/>
      <c r="D518" s="1083"/>
      <c r="E518" s="1101"/>
      <c r="F518" s="1084"/>
    </row>
    <row r="519" spans="2:6" s="1081" customFormat="1">
      <c r="B519" s="1082"/>
      <c r="C519" s="1083"/>
      <c r="D519" s="1083"/>
      <c r="E519" s="1101"/>
      <c r="F519" s="1084"/>
    </row>
    <row r="520" spans="2:6" s="1081" customFormat="1">
      <c r="B520" s="1082"/>
      <c r="C520" s="1083"/>
      <c r="D520" s="1083"/>
      <c r="E520" s="1101"/>
      <c r="F520" s="1084"/>
    </row>
    <row r="521" spans="2:6" s="1081" customFormat="1">
      <c r="B521" s="1082"/>
      <c r="C521" s="1083"/>
      <c r="D521" s="1083"/>
      <c r="E521" s="1101"/>
      <c r="F521" s="1084"/>
    </row>
    <row r="522" spans="2:6" s="1081" customFormat="1">
      <c r="B522" s="1082"/>
      <c r="C522" s="1083"/>
      <c r="D522" s="1083"/>
      <c r="E522" s="1101"/>
      <c r="F522" s="1084"/>
    </row>
    <row r="523" spans="2:6" s="1081" customFormat="1">
      <c r="B523" s="1082"/>
      <c r="C523" s="1083"/>
      <c r="D523" s="1083"/>
      <c r="E523" s="1101"/>
      <c r="F523" s="1084"/>
    </row>
    <row r="524" spans="2:6" s="1081" customFormat="1">
      <c r="B524" s="1082"/>
      <c r="C524" s="1083"/>
      <c r="D524" s="1083"/>
      <c r="E524" s="1101"/>
      <c r="F524" s="1084"/>
    </row>
    <row r="525" spans="2:6" s="1081" customFormat="1">
      <c r="B525" s="1082"/>
      <c r="C525" s="1083"/>
      <c r="D525" s="1083"/>
      <c r="E525" s="1101"/>
      <c r="F525" s="1084"/>
    </row>
    <row r="526" spans="2:6" s="1081" customFormat="1">
      <c r="B526" s="1082"/>
      <c r="C526" s="1083"/>
      <c r="D526" s="1083"/>
      <c r="E526" s="1101"/>
      <c r="F526" s="1084"/>
    </row>
    <row r="527" spans="2:6" s="1081" customFormat="1">
      <c r="B527" s="1082"/>
      <c r="C527" s="1083"/>
      <c r="D527" s="1083"/>
      <c r="E527" s="1101"/>
      <c r="F527" s="1084"/>
    </row>
    <row r="528" spans="2:6" s="1081" customFormat="1">
      <c r="B528" s="1082"/>
      <c r="C528" s="1083"/>
      <c r="D528" s="1083"/>
      <c r="E528" s="1101"/>
      <c r="F528" s="1084"/>
    </row>
    <row r="529" spans="2:6" s="1081" customFormat="1">
      <c r="B529" s="1082"/>
      <c r="C529" s="1083"/>
      <c r="D529" s="1083"/>
      <c r="E529" s="1101"/>
      <c r="F529" s="1084"/>
    </row>
    <row r="530" spans="2:6" s="1081" customFormat="1">
      <c r="B530" s="1082"/>
      <c r="C530" s="1083"/>
      <c r="D530" s="1083"/>
      <c r="E530" s="1101"/>
      <c r="F530" s="1084"/>
    </row>
    <row r="531" spans="2:6" s="1081" customFormat="1">
      <c r="B531" s="1082"/>
      <c r="C531" s="1083"/>
      <c r="D531" s="1083"/>
      <c r="E531" s="1101"/>
      <c r="F531" s="1084"/>
    </row>
    <row r="532" spans="2:6" s="1081" customFormat="1">
      <c r="B532" s="1082"/>
      <c r="C532" s="1083"/>
      <c r="D532" s="1083"/>
      <c r="E532" s="1101"/>
      <c r="F532" s="1084"/>
    </row>
    <row r="533" spans="2:6" s="1081" customFormat="1">
      <c r="B533" s="1082"/>
      <c r="C533" s="1083"/>
      <c r="D533" s="1083"/>
      <c r="E533" s="1101"/>
      <c r="F533" s="1084"/>
    </row>
    <row r="534" spans="2:6" s="1081" customFormat="1">
      <c r="B534" s="1082"/>
      <c r="C534" s="1083"/>
      <c r="D534" s="1083"/>
      <c r="E534" s="1101"/>
      <c r="F534" s="1084"/>
    </row>
    <row r="535" spans="2:6" s="1081" customFormat="1">
      <c r="B535" s="1082"/>
      <c r="C535" s="1083"/>
      <c r="D535" s="1083"/>
      <c r="E535" s="1101"/>
      <c r="F535" s="1084"/>
    </row>
    <row r="536" spans="2:6" s="1081" customFormat="1">
      <c r="B536" s="1082"/>
      <c r="C536" s="1083"/>
      <c r="D536" s="1083"/>
      <c r="E536" s="1101"/>
      <c r="F536" s="1084"/>
    </row>
    <row r="537" spans="2:6" s="1081" customFormat="1">
      <c r="B537" s="1082"/>
      <c r="C537" s="1083"/>
      <c r="D537" s="1083"/>
      <c r="E537" s="1101"/>
      <c r="F537" s="1084"/>
    </row>
    <row r="538" spans="2:6" s="1081" customFormat="1">
      <c r="B538" s="1082"/>
      <c r="C538" s="1083"/>
      <c r="D538" s="1083"/>
      <c r="E538" s="1101"/>
      <c r="F538" s="1084"/>
    </row>
    <row r="539" spans="2:6" s="1081" customFormat="1">
      <c r="B539" s="1082"/>
      <c r="C539" s="1083"/>
      <c r="D539" s="1083"/>
      <c r="E539" s="1101"/>
      <c r="F539" s="1084"/>
    </row>
    <row r="540" spans="2:6" s="1081" customFormat="1">
      <c r="B540" s="1082"/>
      <c r="C540" s="1083"/>
      <c r="D540" s="1083"/>
      <c r="E540" s="1101"/>
      <c r="F540" s="1084"/>
    </row>
    <row r="541" spans="2:6" s="1081" customFormat="1">
      <c r="B541" s="1082"/>
      <c r="C541" s="1083"/>
      <c r="D541" s="1083"/>
      <c r="E541" s="1101"/>
      <c r="F541" s="1084"/>
    </row>
    <row r="542" spans="2:6" s="1081" customFormat="1">
      <c r="B542" s="1082"/>
      <c r="C542" s="1083"/>
      <c r="D542" s="1083"/>
      <c r="E542" s="1101"/>
      <c r="F542" s="1084"/>
    </row>
    <row r="543" spans="2:6" s="1081" customFormat="1">
      <c r="B543" s="1082"/>
      <c r="C543" s="1083"/>
      <c r="D543" s="1083"/>
      <c r="E543" s="1101"/>
      <c r="F543" s="1084"/>
    </row>
    <row r="544" spans="2:6" s="1081" customFormat="1">
      <c r="B544" s="1082"/>
      <c r="C544" s="1083"/>
      <c r="D544" s="1083"/>
      <c r="E544" s="1101"/>
      <c r="F544" s="1084"/>
    </row>
    <row r="545" spans="2:6" s="1081" customFormat="1">
      <c r="B545" s="1082"/>
      <c r="C545" s="1083"/>
      <c r="D545" s="1083"/>
      <c r="E545" s="1101"/>
      <c r="F545" s="1084"/>
    </row>
    <row r="546" spans="2:6" s="1081" customFormat="1">
      <c r="B546" s="1082"/>
      <c r="C546" s="1083"/>
      <c r="D546" s="1083"/>
      <c r="E546" s="1101"/>
      <c r="F546" s="1084"/>
    </row>
    <row r="547" spans="2:6" s="1081" customFormat="1">
      <c r="B547" s="1082"/>
      <c r="C547" s="1083"/>
      <c r="D547" s="1083"/>
      <c r="E547" s="1101"/>
      <c r="F547" s="1084"/>
    </row>
    <row r="548" spans="2:6" s="1081" customFormat="1">
      <c r="B548" s="1082"/>
      <c r="C548" s="1083"/>
      <c r="D548" s="1083"/>
      <c r="E548" s="1101"/>
      <c r="F548" s="1084"/>
    </row>
    <row r="549" spans="2:6" s="1081" customFormat="1">
      <c r="B549" s="1082"/>
      <c r="C549" s="1083"/>
      <c r="D549" s="1083"/>
      <c r="E549" s="1101"/>
      <c r="F549" s="1084"/>
    </row>
    <row r="550" spans="2:6" s="1081" customFormat="1">
      <c r="B550" s="1082"/>
      <c r="C550" s="1083"/>
      <c r="D550" s="1083"/>
      <c r="E550" s="1101"/>
      <c r="F550" s="1084"/>
    </row>
    <row r="551" spans="2:6" s="1081" customFormat="1">
      <c r="B551" s="1082"/>
      <c r="C551" s="1083"/>
      <c r="D551" s="1083"/>
      <c r="E551" s="1101"/>
      <c r="F551" s="1084"/>
    </row>
    <row r="552" spans="2:6" s="1081" customFormat="1">
      <c r="B552" s="1082"/>
      <c r="C552" s="1083"/>
      <c r="D552" s="1083"/>
      <c r="E552" s="1101"/>
      <c r="F552" s="1084"/>
    </row>
    <row r="553" spans="2:6" s="1081" customFormat="1">
      <c r="B553" s="1082"/>
      <c r="C553" s="1083"/>
      <c r="D553" s="1083"/>
      <c r="E553" s="1101"/>
      <c r="F553" s="1084"/>
    </row>
    <row r="554" spans="2:6" s="1081" customFormat="1">
      <c r="B554" s="1082"/>
      <c r="C554" s="1083"/>
      <c r="D554" s="1083"/>
      <c r="E554" s="1101"/>
      <c r="F554" s="1084"/>
    </row>
    <row r="555" spans="2:6" s="1081" customFormat="1">
      <c r="B555" s="1082"/>
      <c r="C555" s="1083"/>
      <c r="D555" s="1083"/>
      <c r="E555" s="1101"/>
      <c r="F555" s="1084"/>
    </row>
    <row r="556" spans="2:6" s="1081" customFormat="1">
      <c r="B556" s="1082"/>
      <c r="C556" s="1083"/>
      <c r="D556" s="1083"/>
      <c r="E556" s="1101"/>
      <c r="F556" s="1084"/>
    </row>
    <row r="557" spans="2:6" s="1081" customFormat="1">
      <c r="B557" s="1082"/>
      <c r="C557" s="1083"/>
      <c r="D557" s="1083"/>
      <c r="E557" s="1101"/>
      <c r="F557" s="1084"/>
    </row>
    <row r="558" spans="2:6" s="1081" customFormat="1">
      <c r="B558" s="1082"/>
      <c r="C558" s="1083"/>
      <c r="D558" s="1083"/>
      <c r="E558" s="1101"/>
      <c r="F558" s="1084"/>
    </row>
    <row r="559" spans="2:6" s="1081" customFormat="1">
      <c r="B559" s="1082"/>
      <c r="C559" s="1083"/>
      <c r="D559" s="1083"/>
      <c r="E559" s="1101"/>
      <c r="F559" s="1084"/>
    </row>
    <row r="560" spans="2:6" s="1081" customFormat="1">
      <c r="B560" s="1082"/>
      <c r="C560" s="1083"/>
      <c r="D560" s="1083"/>
      <c r="E560" s="1101"/>
      <c r="F560" s="1084"/>
    </row>
    <row r="561" spans="2:6" s="1081" customFormat="1">
      <c r="B561" s="1082"/>
      <c r="C561" s="1083"/>
      <c r="D561" s="1083"/>
      <c r="E561" s="1101"/>
      <c r="F561" s="1084"/>
    </row>
    <row r="562" spans="2:6" s="1081" customFormat="1">
      <c r="B562" s="1082"/>
      <c r="C562" s="1083"/>
      <c r="D562" s="1083"/>
      <c r="E562" s="1101"/>
      <c r="F562" s="1084"/>
    </row>
    <row r="563" spans="2:6" s="1081" customFormat="1">
      <c r="B563" s="1082"/>
      <c r="C563" s="1083"/>
      <c r="D563" s="1083"/>
      <c r="E563" s="1101"/>
      <c r="F563" s="1084"/>
    </row>
    <row r="564" spans="2:6" s="1081" customFormat="1">
      <c r="B564" s="1082"/>
      <c r="C564" s="1083"/>
      <c r="D564" s="1083"/>
      <c r="E564" s="1101"/>
      <c r="F564" s="1084"/>
    </row>
    <row r="565" spans="2:6" s="1081" customFormat="1">
      <c r="B565" s="1082"/>
      <c r="C565" s="1083"/>
      <c r="D565" s="1083"/>
      <c r="E565" s="1101"/>
      <c r="F565" s="1084"/>
    </row>
    <row r="566" spans="2:6" s="1081" customFormat="1">
      <c r="B566" s="1082"/>
      <c r="C566" s="1083"/>
      <c r="D566" s="1083"/>
      <c r="E566" s="1101"/>
      <c r="F566" s="1084"/>
    </row>
    <row r="567" spans="2:6" s="1081" customFormat="1">
      <c r="B567" s="1082"/>
      <c r="C567" s="1083"/>
      <c r="D567" s="1083"/>
      <c r="E567" s="1101"/>
      <c r="F567" s="1084"/>
    </row>
    <row r="568" spans="2:6" s="1081" customFormat="1">
      <c r="B568" s="1082"/>
      <c r="C568" s="1083"/>
      <c r="D568" s="1083"/>
      <c r="E568" s="1101"/>
      <c r="F568" s="1084"/>
    </row>
    <row r="569" spans="2:6" s="1081" customFormat="1">
      <c r="B569" s="1082"/>
      <c r="C569" s="1083"/>
      <c r="D569" s="1083"/>
      <c r="E569" s="1101"/>
      <c r="F569" s="1084"/>
    </row>
    <row r="570" spans="2:6" s="1081" customFormat="1">
      <c r="B570" s="1082"/>
      <c r="C570" s="1083"/>
      <c r="D570" s="1083"/>
      <c r="E570" s="1101"/>
      <c r="F570" s="1084"/>
    </row>
    <row r="571" spans="2:6" s="1081" customFormat="1">
      <c r="B571" s="1082"/>
      <c r="C571" s="1083"/>
      <c r="D571" s="1083"/>
      <c r="E571" s="1101"/>
      <c r="F571" s="1084"/>
    </row>
    <row r="572" spans="2:6" s="1081" customFormat="1">
      <c r="B572" s="1082"/>
      <c r="C572" s="1083"/>
      <c r="D572" s="1083"/>
      <c r="E572" s="1101"/>
      <c r="F572" s="1084"/>
    </row>
    <row r="573" spans="2:6" s="1081" customFormat="1">
      <c r="B573" s="1082"/>
      <c r="C573" s="1083"/>
      <c r="D573" s="1083"/>
      <c r="E573" s="1101"/>
      <c r="F573" s="1084"/>
    </row>
    <row r="574" spans="2:6" s="1081" customFormat="1">
      <c r="B574" s="1082"/>
      <c r="C574" s="1083"/>
      <c r="D574" s="1083"/>
      <c r="E574" s="1101"/>
      <c r="F574" s="1084"/>
    </row>
    <row r="575" spans="2:6" s="1081" customFormat="1">
      <c r="B575" s="1082"/>
      <c r="C575" s="1083"/>
      <c r="D575" s="1083"/>
      <c r="E575" s="1101"/>
      <c r="F575" s="1084"/>
    </row>
    <row r="576" spans="2:6" s="1081" customFormat="1">
      <c r="B576" s="1082"/>
      <c r="C576" s="1083"/>
      <c r="D576" s="1083"/>
      <c r="E576" s="1101"/>
      <c r="F576" s="1084"/>
    </row>
    <row r="577" spans="2:6" s="1081" customFormat="1">
      <c r="B577" s="1082"/>
      <c r="C577" s="1083"/>
      <c r="D577" s="1083"/>
      <c r="E577" s="1101"/>
      <c r="F577" s="1084"/>
    </row>
    <row r="578" spans="2:6" s="1081" customFormat="1">
      <c r="B578" s="1082"/>
      <c r="C578" s="1083"/>
      <c r="D578" s="1083"/>
      <c r="E578" s="1101"/>
      <c r="F578" s="1084"/>
    </row>
    <row r="579" spans="2:6" s="1081" customFormat="1">
      <c r="B579" s="1082"/>
      <c r="C579" s="1083"/>
      <c r="D579" s="1083"/>
      <c r="E579" s="1101"/>
      <c r="F579" s="1084"/>
    </row>
    <row r="580" spans="2:6" s="1081" customFormat="1">
      <c r="B580" s="1082"/>
      <c r="C580" s="1083"/>
      <c r="D580" s="1083"/>
      <c r="E580" s="1101"/>
      <c r="F580" s="1084"/>
    </row>
    <row r="581" spans="2:6" s="1081" customFormat="1">
      <c r="B581" s="1082"/>
      <c r="C581" s="1083"/>
      <c r="D581" s="1083"/>
      <c r="E581" s="1101"/>
      <c r="F581" s="1084"/>
    </row>
    <row r="582" spans="2:6" s="1081" customFormat="1">
      <c r="B582" s="1082"/>
      <c r="C582" s="1083"/>
      <c r="D582" s="1083"/>
      <c r="E582" s="1101"/>
      <c r="F582" s="1084"/>
    </row>
    <row r="583" spans="2:6" s="1081" customFormat="1">
      <c r="B583" s="1082"/>
      <c r="C583" s="1083"/>
      <c r="D583" s="1083"/>
      <c r="E583" s="1101"/>
      <c r="F583" s="1084"/>
    </row>
    <row r="584" spans="2:6" s="1081" customFormat="1">
      <c r="B584" s="1082"/>
      <c r="C584" s="1083"/>
      <c r="D584" s="1083"/>
      <c r="E584" s="1101"/>
      <c r="F584" s="1084"/>
    </row>
    <row r="585" spans="2:6" s="1081" customFormat="1">
      <c r="B585" s="1082"/>
      <c r="C585" s="1083"/>
      <c r="D585" s="1083"/>
      <c r="E585" s="1101"/>
      <c r="F585" s="1084"/>
    </row>
    <row r="586" spans="2:6" s="1081" customFormat="1">
      <c r="B586" s="1082"/>
      <c r="C586" s="1083"/>
      <c r="D586" s="1083"/>
      <c r="E586" s="1101"/>
      <c r="F586" s="1084"/>
    </row>
    <row r="587" spans="2:6" s="1081" customFormat="1">
      <c r="B587" s="1082"/>
      <c r="C587" s="1083"/>
      <c r="D587" s="1083"/>
      <c r="E587" s="1101"/>
      <c r="F587" s="1084"/>
    </row>
    <row r="588" spans="2:6" s="1081" customFormat="1">
      <c r="B588" s="1082"/>
      <c r="C588" s="1083"/>
      <c r="D588" s="1083"/>
      <c r="E588" s="1101"/>
      <c r="F588" s="1084"/>
    </row>
    <row r="589" spans="2:6" s="1081" customFormat="1">
      <c r="B589" s="1082"/>
      <c r="C589" s="1083"/>
      <c r="D589" s="1083"/>
      <c r="E589" s="1101"/>
      <c r="F589" s="1084"/>
    </row>
    <row r="590" spans="2:6" s="1081" customFormat="1">
      <c r="B590" s="1082"/>
      <c r="C590" s="1083"/>
      <c r="D590" s="1083"/>
      <c r="E590" s="1101"/>
      <c r="F590" s="1084"/>
    </row>
    <row r="591" spans="2:6" s="1081" customFormat="1">
      <c r="B591" s="1082"/>
      <c r="C591" s="1083"/>
      <c r="D591" s="1083"/>
      <c r="E591" s="1101"/>
      <c r="F591" s="1084"/>
    </row>
    <row r="592" spans="2:6" s="1081" customFormat="1">
      <c r="B592" s="1082"/>
      <c r="C592" s="1083"/>
      <c r="D592" s="1083"/>
      <c r="E592" s="1101"/>
      <c r="F592" s="1084"/>
    </row>
    <row r="593" spans="2:6" s="1081" customFormat="1">
      <c r="B593" s="1082"/>
      <c r="C593" s="1083"/>
      <c r="D593" s="1083"/>
      <c r="E593" s="1101"/>
      <c r="F593" s="1084"/>
    </row>
    <row r="594" spans="2:6" s="1081" customFormat="1">
      <c r="B594" s="1082"/>
      <c r="C594" s="1083"/>
      <c r="D594" s="1083"/>
      <c r="E594" s="1101"/>
      <c r="F594" s="1084"/>
    </row>
    <row r="595" spans="2:6" s="1081" customFormat="1">
      <c r="B595" s="1082"/>
      <c r="C595" s="1083"/>
      <c r="D595" s="1083"/>
      <c r="E595" s="1101"/>
      <c r="F595" s="1084"/>
    </row>
    <row r="596" spans="2:6" s="1081" customFormat="1">
      <c r="B596" s="1082"/>
      <c r="C596" s="1083"/>
      <c r="D596" s="1083"/>
      <c r="E596" s="1101"/>
      <c r="F596" s="1084"/>
    </row>
    <row r="597" spans="2:6" s="1081" customFormat="1">
      <c r="B597" s="1082"/>
      <c r="C597" s="1083"/>
      <c r="D597" s="1083"/>
      <c r="E597" s="1101"/>
      <c r="F597" s="1084"/>
    </row>
    <row r="598" spans="2:6" s="1081" customFormat="1">
      <c r="B598" s="1082"/>
      <c r="C598" s="1083"/>
      <c r="D598" s="1083"/>
      <c r="E598" s="1101"/>
      <c r="F598" s="1084"/>
    </row>
    <row r="599" spans="2:6" s="1081" customFormat="1">
      <c r="B599" s="1082"/>
      <c r="C599" s="1083"/>
      <c r="D599" s="1083"/>
      <c r="E599" s="1101"/>
      <c r="F599" s="1084"/>
    </row>
    <row r="600" spans="2:6" s="1081" customFormat="1">
      <c r="B600" s="1082"/>
      <c r="C600" s="1083"/>
      <c r="D600" s="1083"/>
      <c r="E600" s="1101"/>
      <c r="F600" s="1084"/>
    </row>
    <row r="601" spans="2:6" s="1081" customFormat="1">
      <c r="B601" s="1082"/>
      <c r="C601" s="1083"/>
      <c r="D601" s="1083"/>
      <c r="E601" s="1101"/>
      <c r="F601" s="1084"/>
    </row>
    <row r="602" spans="2:6" s="1081" customFormat="1">
      <c r="B602" s="1082"/>
      <c r="C602" s="1083"/>
      <c r="D602" s="1083"/>
      <c r="E602" s="1101"/>
      <c r="F602" s="1084"/>
    </row>
    <row r="603" spans="2:6" s="1081" customFormat="1">
      <c r="B603" s="1082"/>
      <c r="C603" s="1083"/>
      <c r="D603" s="1083"/>
      <c r="E603" s="1101"/>
      <c r="F603" s="1084"/>
    </row>
    <row r="604" spans="2:6" s="1081" customFormat="1">
      <c r="B604" s="1082"/>
      <c r="C604" s="1083"/>
      <c r="D604" s="1083"/>
      <c r="E604" s="1101"/>
      <c r="F604" s="1084"/>
    </row>
    <row r="605" spans="2:6" s="1081" customFormat="1">
      <c r="B605" s="1082"/>
      <c r="C605" s="1083"/>
      <c r="D605" s="1083"/>
      <c r="E605" s="1101"/>
      <c r="F605" s="1084"/>
    </row>
    <row r="606" spans="2:6" s="1081" customFormat="1">
      <c r="B606" s="1082"/>
      <c r="C606" s="1083"/>
      <c r="D606" s="1083"/>
      <c r="E606" s="1101"/>
      <c r="F606" s="1084"/>
    </row>
    <row r="607" spans="2:6" s="1081" customFormat="1">
      <c r="B607" s="1082"/>
      <c r="C607" s="1083"/>
      <c r="D607" s="1083"/>
      <c r="E607" s="1101"/>
      <c r="F607" s="1084"/>
    </row>
    <row r="608" spans="2:6" s="1081" customFormat="1">
      <c r="B608" s="1082"/>
      <c r="C608" s="1083"/>
      <c r="D608" s="1083"/>
      <c r="E608" s="1101"/>
      <c r="F608" s="1084"/>
    </row>
    <row r="609" spans="2:6" s="1081" customFormat="1">
      <c r="B609" s="1082"/>
      <c r="C609" s="1083"/>
      <c r="D609" s="1083"/>
      <c r="E609" s="1101"/>
      <c r="F609" s="1084"/>
    </row>
    <row r="610" spans="2:6" s="1081" customFormat="1">
      <c r="B610" s="1082"/>
      <c r="C610" s="1083"/>
      <c r="D610" s="1083"/>
      <c r="E610" s="1101"/>
      <c r="F610" s="1084"/>
    </row>
    <row r="611" spans="2:6" s="1081" customFormat="1">
      <c r="B611" s="1082"/>
      <c r="C611" s="1083"/>
      <c r="D611" s="1083"/>
      <c r="E611" s="1101"/>
      <c r="F611" s="1084"/>
    </row>
    <row r="612" spans="2:6" s="1081" customFormat="1">
      <c r="B612" s="1082"/>
      <c r="C612" s="1083"/>
      <c r="D612" s="1083"/>
      <c r="E612" s="1101"/>
      <c r="F612" s="1084"/>
    </row>
    <row r="613" spans="2:6" s="1081" customFormat="1">
      <c r="B613" s="1082"/>
      <c r="C613" s="1083"/>
      <c r="D613" s="1083"/>
      <c r="E613" s="1101"/>
      <c r="F613" s="1084"/>
    </row>
    <row r="614" spans="2:6" s="1081" customFormat="1">
      <c r="B614" s="1082"/>
      <c r="C614" s="1083"/>
      <c r="D614" s="1083"/>
      <c r="E614" s="1101"/>
      <c r="F614" s="1084"/>
    </row>
    <row r="615" spans="2:6" s="1081" customFormat="1">
      <c r="B615" s="1082"/>
      <c r="C615" s="1083"/>
      <c r="D615" s="1083"/>
      <c r="E615" s="1101"/>
      <c r="F615" s="1084"/>
    </row>
    <row r="616" spans="2:6" s="1081" customFormat="1">
      <c r="B616" s="1082"/>
      <c r="C616" s="1083"/>
      <c r="D616" s="1083"/>
      <c r="E616" s="1101"/>
      <c r="F616" s="1084"/>
    </row>
    <row r="617" spans="2:6" s="1081" customFormat="1">
      <c r="B617" s="1082"/>
      <c r="C617" s="1083"/>
      <c r="D617" s="1083"/>
      <c r="E617" s="1101"/>
      <c r="F617" s="1084"/>
    </row>
    <row r="618" spans="2:6" s="1081" customFormat="1">
      <c r="B618" s="1082"/>
      <c r="C618" s="1083"/>
      <c r="D618" s="1083"/>
      <c r="E618" s="1101"/>
      <c r="F618" s="1084"/>
    </row>
    <row r="619" spans="2:6" s="1081" customFormat="1">
      <c r="B619" s="1082"/>
      <c r="C619" s="1083"/>
      <c r="D619" s="1083"/>
      <c r="E619" s="1101"/>
      <c r="F619" s="1084"/>
    </row>
    <row r="620" spans="2:6" s="1081" customFormat="1">
      <c r="B620" s="1082"/>
      <c r="C620" s="1083"/>
      <c r="D620" s="1083"/>
      <c r="E620" s="1101"/>
      <c r="F620" s="1084"/>
    </row>
    <row r="621" spans="2:6" s="1081" customFormat="1">
      <c r="B621" s="1082"/>
      <c r="C621" s="1083"/>
      <c r="D621" s="1083"/>
      <c r="E621" s="1101"/>
      <c r="F621" s="1084"/>
    </row>
    <row r="622" spans="2:6" s="1081" customFormat="1">
      <c r="B622" s="1082"/>
      <c r="C622" s="1083"/>
      <c r="D622" s="1083"/>
      <c r="E622" s="1101"/>
      <c r="F622" s="1084"/>
    </row>
    <row r="623" spans="2:6" s="1081" customFormat="1">
      <c r="B623" s="1082"/>
      <c r="C623" s="1083"/>
      <c r="D623" s="1083"/>
      <c r="E623" s="1101"/>
      <c r="F623" s="1084"/>
    </row>
    <row r="624" spans="2:6" s="1081" customFormat="1">
      <c r="B624" s="1082"/>
      <c r="C624" s="1083"/>
      <c r="D624" s="1083"/>
      <c r="E624" s="1101"/>
      <c r="F624" s="1084"/>
    </row>
    <row r="625" spans="2:6" s="1081" customFormat="1">
      <c r="B625" s="1082"/>
      <c r="C625" s="1083"/>
      <c r="D625" s="1083"/>
      <c r="E625" s="1101"/>
      <c r="F625" s="1084"/>
    </row>
    <row r="626" spans="2:6" s="1081" customFormat="1">
      <c r="B626" s="1082"/>
      <c r="C626" s="1083"/>
      <c r="D626" s="1083"/>
      <c r="E626" s="1101"/>
      <c r="F626" s="1084"/>
    </row>
    <row r="627" spans="2:6" s="1081" customFormat="1">
      <c r="B627" s="1082"/>
      <c r="C627" s="1083"/>
      <c r="D627" s="1083"/>
      <c r="E627" s="1101"/>
      <c r="F627" s="1084"/>
    </row>
    <row r="628" spans="2:6" s="1081" customFormat="1">
      <c r="B628" s="1082"/>
      <c r="C628" s="1083"/>
      <c r="D628" s="1083"/>
      <c r="E628" s="1101"/>
      <c r="F628" s="1084"/>
    </row>
    <row r="629" spans="2:6" s="1081" customFormat="1">
      <c r="B629" s="1082"/>
      <c r="C629" s="1083"/>
      <c r="D629" s="1083"/>
      <c r="E629" s="1101"/>
      <c r="F629" s="1084"/>
    </row>
    <row r="630" spans="2:6" s="1081" customFormat="1">
      <c r="B630" s="1082"/>
      <c r="C630" s="1083"/>
      <c r="D630" s="1083"/>
      <c r="E630" s="1101"/>
      <c r="F630" s="1084"/>
    </row>
    <row r="631" spans="2:6" s="1081" customFormat="1">
      <c r="B631" s="1082"/>
      <c r="C631" s="1083"/>
      <c r="D631" s="1083"/>
      <c r="E631" s="1101"/>
      <c r="F631" s="1084"/>
    </row>
    <row r="632" spans="2:6" s="1081" customFormat="1">
      <c r="B632" s="1082"/>
      <c r="C632" s="1083"/>
      <c r="D632" s="1083"/>
      <c r="E632" s="1101"/>
      <c r="F632" s="1084"/>
    </row>
    <row r="633" spans="2:6" s="1081" customFormat="1">
      <c r="B633" s="1082"/>
      <c r="C633" s="1083"/>
      <c r="D633" s="1083"/>
      <c r="E633" s="1101"/>
      <c r="F633" s="1084"/>
    </row>
    <row r="634" spans="2:6" s="1081" customFormat="1">
      <c r="B634" s="1082"/>
      <c r="C634" s="1083"/>
      <c r="D634" s="1083"/>
      <c r="E634" s="1101"/>
      <c r="F634" s="1084"/>
    </row>
    <row r="635" spans="2:6" s="1081" customFormat="1">
      <c r="B635" s="1082"/>
      <c r="C635" s="1083"/>
      <c r="D635" s="1083"/>
      <c r="E635" s="1101"/>
      <c r="F635" s="1084"/>
    </row>
    <row r="636" spans="2:6" s="1081" customFormat="1">
      <c r="B636" s="1082"/>
      <c r="C636" s="1083"/>
      <c r="D636" s="1083"/>
      <c r="E636" s="1101"/>
      <c r="F636" s="1084"/>
    </row>
    <row r="637" spans="2:6" s="1081" customFormat="1">
      <c r="B637" s="1082"/>
      <c r="C637" s="1083"/>
      <c r="D637" s="1083"/>
      <c r="E637" s="1101"/>
      <c r="F637" s="1084"/>
    </row>
    <row r="638" spans="2:6" s="1081" customFormat="1">
      <c r="B638" s="1082"/>
      <c r="C638" s="1083"/>
      <c r="D638" s="1083"/>
      <c r="E638" s="1101"/>
      <c r="F638" s="1084"/>
    </row>
    <row r="639" spans="2:6" s="1081" customFormat="1">
      <c r="B639" s="1082"/>
      <c r="C639" s="1083"/>
      <c r="D639" s="1083"/>
      <c r="E639" s="1101"/>
      <c r="F639" s="1084"/>
    </row>
    <row r="640" spans="2:6" s="1081" customFormat="1">
      <c r="B640" s="1082"/>
      <c r="C640" s="1083"/>
      <c r="D640" s="1083"/>
      <c r="E640" s="1101"/>
      <c r="F640" s="1084"/>
    </row>
    <row r="641" spans="2:6" s="1081" customFormat="1">
      <c r="B641" s="1082"/>
      <c r="C641" s="1083"/>
      <c r="D641" s="1083"/>
      <c r="E641" s="1101"/>
      <c r="F641" s="1084"/>
    </row>
    <row r="642" spans="2:6" s="1081" customFormat="1">
      <c r="B642" s="1082"/>
      <c r="C642" s="1083"/>
      <c r="D642" s="1083"/>
      <c r="E642" s="1101"/>
      <c r="F642" s="1084"/>
    </row>
    <row r="643" spans="2:6" s="1081" customFormat="1">
      <c r="B643" s="1082"/>
      <c r="C643" s="1083"/>
      <c r="D643" s="1083"/>
      <c r="E643" s="1101"/>
      <c r="F643" s="1084"/>
    </row>
    <row r="644" spans="2:6" s="1081" customFormat="1">
      <c r="B644" s="1082"/>
      <c r="C644" s="1083"/>
      <c r="D644" s="1083"/>
      <c r="E644" s="1101"/>
      <c r="F644" s="1084"/>
    </row>
    <row r="645" spans="2:6" s="1081" customFormat="1">
      <c r="B645" s="1082"/>
      <c r="C645" s="1083"/>
      <c r="D645" s="1083"/>
      <c r="E645" s="1101"/>
      <c r="F645" s="1084"/>
    </row>
    <row r="646" spans="2:6" s="1081" customFormat="1">
      <c r="B646" s="1082"/>
      <c r="C646" s="1083"/>
      <c r="D646" s="1083"/>
      <c r="E646" s="1101"/>
      <c r="F646" s="1084"/>
    </row>
    <row r="647" spans="2:6" s="1081" customFormat="1">
      <c r="B647" s="1082"/>
      <c r="C647" s="1083"/>
      <c r="D647" s="1083"/>
      <c r="E647" s="1101"/>
      <c r="F647" s="1084"/>
    </row>
    <row r="648" spans="2:6" s="1081" customFormat="1">
      <c r="B648" s="1082"/>
      <c r="C648" s="1083"/>
      <c r="D648" s="1083"/>
      <c r="E648" s="1101"/>
      <c r="F648" s="1084"/>
    </row>
    <row r="649" spans="2:6" s="1081" customFormat="1">
      <c r="B649" s="1082"/>
      <c r="C649" s="1083"/>
      <c r="D649" s="1083"/>
      <c r="E649" s="1101"/>
      <c r="F649" s="1084"/>
    </row>
    <row r="650" spans="2:6" s="1081" customFormat="1">
      <c r="B650" s="1082"/>
      <c r="C650" s="1083"/>
      <c r="D650" s="1083"/>
      <c r="E650" s="1101"/>
      <c r="F650" s="1084"/>
    </row>
    <row r="651" spans="2:6" s="1081" customFormat="1">
      <c r="B651" s="1082"/>
      <c r="C651" s="1083"/>
      <c r="D651" s="1083"/>
      <c r="E651" s="1101"/>
      <c r="F651" s="1084"/>
    </row>
    <row r="652" spans="2:6" s="1081" customFormat="1">
      <c r="B652" s="1082"/>
      <c r="C652" s="1083"/>
      <c r="D652" s="1083"/>
      <c r="E652" s="1101"/>
      <c r="F652" s="1084"/>
    </row>
    <row r="653" spans="2:6" s="1081" customFormat="1">
      <c r="B653" s="1082"/>
      <c r="C653" s="1083"/>
      <c r="D653" s="1083"/>
      <c r="E653" s="1101"/>
      <c r="F653" s="1084"/>
    </row>
    <row r="654" spans="2:6" s="1081" customFormat="1">
      <c r="B654" s="1082"/>
      <c r="C654" s="1083"/>
      <c r="D654" s="1083"/>
      <c r="E654" s="1101"/>
      <c r="F654" s="1084"/>
    </row>
    <row r="655" spans="2:6" s="1081" customFormat="1">
      <c r="B655" s="1082"/>
      <c r="C655" s="1083"/>
      <c r="D655" s="1083"/>
      <c r="E655" s="1101"/>
      <c r="F655" s="1084"/>
    </row>
    <row r="656" spans="2:6" s="1081" customFormat="1">
      <c r="B656" s="1082"/>
      <c r="C656" s="1083"/>
      <c r="D656" s="1083"/>
      <c r="E656" s="1101"/>
      <c r="F656" s="1084"/>
    </row>
    <row r="657" spans="2:6" s="1081" customFormat="1">
      <c r="B657" s="1082"/>
      <c r="C657" s="1083"/>
      <c r="D657" s="1083"/>
      <c r="E657" s="1101"/>
      <c r="F657" s="1084"/>
    </row>
    <row r="658" spans="2:6" s="1081" customFormat="1">
      <c r="B658" s="1082"/>
      <c r="C658" s="1083"/>
      <c r="D658" s="1083"/>
      <c r="E658" s="1101"/>
      <c r="F658" s="1084"/>
    </row>
    <row r="659" spans="2:6" s="1081" customFormat="1">
      <c r="B659" s="1082"/>
      <c r="C659" s="1083"/>
      <c r="D659" s="1083"/>
      <c r="E659" s="1101"/>
      <c r="F659" s="1084"/>
    </row>
    <row r="660" spans="2:6" s="1081" customFormat="1">
      <c r="B660" s="1082"/>
      <c r="C660" s="1083"/>
      <c r="D660" s="1083"/>
      <c r="E660" s="1101"/>
      <c r="F660" s="1084"/>
    </row>
    <row r="661" spans="2:6" s="1081" customFormat="1">
      <c r="B661" s="1082"/>
      <c r="C661" s="1083"/>
      <c r="D661" s="1083"/>
      <c r="E661" s="1101"/>
      <c r="F661" s="1084"/>
    </row>
    <row r="662" spans="2:6" s="1081" customFormat="1">
      <c r="B662" s="1082"/>
      <c r="C662" s="1083"/>
      <c r="D662" s="1083"/>
      <c r="E662" s="1101"/>
      <c r="F662" s="1084"/>
    </row>
    <row r="663" spans="2:6" s="1081" customFormat="1">
      <c r="B663" s="1082"/>
      <c r="C663" s="1083"/>
      <c r="D663" s="1083"/>
      <c r="E663" s="1101"/>
      <c r="F663" s="1084"/>
    </row>
    <row r="664" spans="2:6" s="1081" customFormat="1">
      <c r="B664" s="1082"/>
      <c r="C664" s="1083"/>
      <c r="D664" s="1083"/>
      <c r="E664" s="1101"/>
      <c r="F664" s="1084"/>
    </row>
    <row r="665" spans="2:6" s="1081" customFormat="1">
      <c r="B665" s="1082"/>
      <c r="C665" s="1083"/>
      <c r="D665" s="1083"/>
      <c r="E665" s="1101"/>
      <c r="F665" s="1084"/>
    </row>
    <row r="666" spans="2:6" s="1081" customFormat="1">
      <c r="B666" s="1082"/>
      <c r="C666" s="1083"/>
      <c r="D666" s="1083"/>
      <c r="E666" s="1101"/>
      <c r="F666" s="1084"/>
    </row>
    <row r="667" spans="2:6" s="1081" customFormat="1">
      <c r="B667" s="1082"/>
      <c r="C667" s="1083"/>
      <c r="D667" s="1083"/>
      <c r="E667" s="1101"/>
      <c r="F667" s="1084"/>
    </row>
    <row r="668" spans="2:6" s="1081" customFormat="1">
      <c r="B668" s="1082"/>
      <c r="C668" s="1083"/>
      <c r="D668" s="1083"/>
      <c r="E668" s="1101"/>
      <c r="F668" s="1084"/>
    </row>
    <row r="669" spans="2:6" s="1081" customFormat="1">
      <c r="B669" s="1082"/>
      <c r="C669" s="1083"/>
      <c r="D669" s="1083"/>
      <c r="E669" s="1101"/>
      <c r="F669" s="1084"/>
    </row>
    <row r="670" spans="2:6" s="1081" customFormat="1">
      <c r="B670" s="1082"/>
      <c r="C670" s="1083"/>
      <c r="D670" s="1083"/>
      <c r="E670" s="1101"/>
      <c r="F670" s="1084"/>
    </row>
    <row r="671" spans="2:6" s="1081" customFormat="1">
      <c r="B671" s="1082"/>
      <c r="C671" s="1083"/>
      <c r="D671" s="1083"/>
      <c r="E671" s="1101"/>
      <c r="F671" s="1084"/>
    </row>
    <row r="672" spans="2:6" s="1081" customFormat="1">
      <c r="B672" s="1082"/>
      <c r="C672" s="1083"/>
      <c r="D672" s="1083"/>
      <c r="E672" s="1101"/>
      <c r="F672" s="1084"/>
    </row>
    <row r="673" spans="2:6" s="1081" customFormat="1">
      <c r="B673" s="1082"/>
      <c r="C673" s="1083"/>
      <c r="D673" s="1083"/>
      <c r="E673" s="1101"/>
      <c r="F673" s="1084"/>
    </row>
    <row r="674" spans="2:6" s="1081" customFormat="1">
      <c r="B674" s="1082"/>
      <c r="C674" s="1083"/>
      <c r="D674" s="1083"/>
      <c r="E674" s="1101"/>
      <c r="F674" s="1084"/>
    </row>
    <row r="675" spans="2:6" s="1081" customFormat="1">
      <c r="B675" s="1082"/>
      <c r="C675" s="1083"/>
      <c r="D675" s="1083"/>
      <c r="E675" s="1101"/>
      <c r="F675" s="1084"/>
    </row>
    <row r="676" spans="2:6" s="1081" customFormat="1">
      <c r="B676" s="1082"/>
      <c r="C676" s="1083"/>
      <c r="D676" s="1083"/>
      <c r="E676" s="1101"/>
      <c r="F676" s="1084"/>
    </row>
    <row r="677" spans="2:6" s="1081" customFormat="1">
      <c r="B677" s="1082"/>
      <c r="C677" s="1083"/>
      <c r="D677" s="1083"/>
      <c r="E677" s="1101"/>
      <c r="F677" s="1084"/>
    </row>
    <row r="678" spans="2:6" s="1081" customFormat="1">
      <c r="B678" s="1082"/>
      <c r="C678" s="1083"/>
      <c r="D678" s="1083"/>
      <c r="E678" s="1101"/>
      <c r="F678" s="1084"/>
    </row>
    <row r="679" spans="2:6" s="1081" customFormat="1">
      <c r="B679" s="1082"/>
      <c r="C679" s="1083"/>
      <c r="D679" s="1083"/>
      <c r="E679" s="1101"/>
      <c r="F679" s="1084"/>
    </row>
    <row r="680" spans="2:6" s="1081" customFormat="1">
      <c r="B680" s="1082"/>
      <c r="C680" s="1083"/>
      <c r="D680" s="1083"/>
      <c r="E680" s="1101"/>
      <c r="F680" s="1084"/>
    </row>
    <row r="681" spans="2:6" s="1081" customFormat="1">
      <c r="B681" s="1082"/>
      <c r="C681" s="1083"/>
      <c r="D681" s="1083"/>
      <c r="E681" s="1101"/>
      <c r="F681" s="1084"/>
    </row>
    <row r="682" spans="2:6" s="1081" customFormat="1">
      <c r="B682" s="1082"/>
      <c r="C682" s="1083"/>
      <c r="D682" s="1083"/>
      <c r="E682" s="1101"/>
      <c r="F682" s="1084"/>
    </row>
    <row r="683" spans="2:6" s="1081" customFormat="1">
      <c r="B683" s="1082"/>
      <c r="C683" s="1083"/>
      <c r="D683" s="1083"/>
      <c r="E683" s="1101"/>
      <c r="F683" s="1084"/>
    </row>
    <row r="684" spans="2:6" s="1081" customFormat="1">
      <c r="B684" s="1082"/>
      <c r="C684" s="1083"/>
      <c r="D684" s="1083"/>
      <c r="E684" s="1101"/>
      <c r="F684" s="1084"/>
    </row>
    <row r="685" spans="2:6" s="1081" customFormat="1">
      <c r="B685" s="1082"/>
      <c r="C685" s="1083"/>
      <c r="D685" s="1083"/>
      <c r="E685" s="1101"/>
      <c r="F685" s="1084"/>
    </row>
    <row r="686" spans="2:6" s="1081" customFormat="1">
      <c r="B686" s="1082"/>
      <c r="C686" s="1083"/>
      <c r="D686" s="1083"/>
      <c r="E686" s="1101"/>
      <c r="F686" s="1084"/>
    </row>
    <row r="687" spans="2:6" s="1081" customFormat="1">
      <c r="B687" s="1082"/>
      <c r="C687" s="1083"/>
      <c r="D687" s="1083"/>
      <c r="E687" s="1101"/>
      <c r="F687" s="1084"/>
    </row>
    <row r="688" spans="2:6" s="1081" customFormat="1">
      <c r="B688" s="1082"/>
      <c r="C688" s="1083"/>
      <c r="D688" s="1083"/>
      <c r="E688" s="1101"/>
      <c r="F688" s="1084"/>
    </row>
    <row r="689" spans="2:6" s="1081" customFormat="1">
      <c r="B689" s="1082"/>
      <c r="C689" s="1083"/>
      <c r="D689" s="1083"/>
      <c r="E689" s="1101"/>
      <c r="F689" s="1084"/>
    </row>
    <row r="690" spans="2:6" s="1081" customFormat="1">
      <c r="B690" s="1082"/>
      <c r="C690" s="1083"/>
      <c r="D690" s="1083"/>
      <c r="E690" s="1101"/>
      <c r="F690" s="1084"/>
    </row>
    <row r="691" spans="2:6" s="1081" customFormat="1">
      <c r="B691" s="1082"/>
      <c r="C691" s="1083"/>
      <c r="D691" s="1083"/>
      <c r="E691" s="1101"/>
      <c r="F691" s="1084"/>
    </row>
    <row r="692" spans="2:6" s="1081" customFormat="1">
      <c r="B692" s="1082"/>
      <c r="C692" s="1083"/>
      <c r="D692" s="1083"/>
      <c r="E692" s="1101"/>
      <c r="F692" s="1084"/>
    </row>
    <row r="693" spans="2:6" s="1081" customFormat="1">
      <c r="B693" s="1082"/>
      <c r="C693" s="1083"/>
      <c r="D693" s="1083"/>
      <c r="E693" s="1101"/>
      <c r="F693" s="1084"/>
    </row>
    <row r="694" spans="2:6" s="1081" customFormat="1">
      <c r="B694" s="1082"/>
      <c r="C694" s="1083"/>
      <c r="D694" s="1083"/>
      <c r="E694" s="1101"/>
      <c r="F694" s="1084"/>
    </row>
    <row r="695" spans="2:6" s="1081" customFormat="1">
      <c r="B695" s="1082"/>
      <c r="C695" s="1083"/>
      <c r="D695" s="1083"/>
      <c r="E695" s="1101"/>
      <c r="F695" s="1084"/>
    </row>
    <row r="696" spans="2:6" s="1081" customFormat="1">
      <c r="B696" s="1082"/>
      <c r="C696" s="1083"/>
      <c r="D696" s="1083"/>
      <c r="E696" s="1101"/>
      <c r="F696" s="1084"/>
    </row>
    <row r="697" spans="2:6" s="1081" customFormat="1">
      <c r="B697" s="1082"/>
      <c r="C697" s="1083"/>
      <c r="D697" s="1083"/>
      <c r="E697" s="1101"/>
      <c r="F697" s="1084"/>
    </row>
    <row r="698" spans="2:6" s="1081" customFormat="1">
      <c r="B698" s="1082"/>
      <c r="C698" s="1083"/>
      <c r="D698" s="1083"/>
      <c r="E698" s="1101"/>
      <c r="F698" s="1084"/>
    </row>
    <row r="699" spans="2:6" s="1081" customFormat="1">
      <c r="B699" s="1082"/>
      <c r="C699" s="1083"/>
      <c r="D699" s="1083"/>
      <c r="E699" s="1101"/>
      <c r="F699" s="1084"/>
    </row>
    <row r="700" spans="2:6" s="1081" customFormat="1">
      <c r="B700" s="1082"/>
      <c r="C700" s="1083"/>
      <c r="D700" s="1083"/>
      <c r="E700" s="1101"/>
      <c r="F700" s="1084"/>
    </row>
    <row r="701" spans="2:6" s="1081" customFormat="1">
      <c r="B701" s="1082"/>
      <c r="C701" s="1083"/>
      <c r="D701" s="1083"/>
      <c r="E701" s="1101"/>
      <c r="F701" s="1084"/>
    </row>
    <row r="702" spans="2:6" s="1081" customFormat="1">
      <c r="B702" s="1082"/>
      <c r="C702" s="1083"/>
      <c r="D702" s="1083"/>
      <c r="E702" s="1101"/>
      <c r="F702" s="1084"/>
    </row>
    <row r="703" spans="2:6" s="1081" customFormat="1">
      <c r="B703" s="1082"/>
      <c r="C703" s="1083"/>
      <c r="D703" s="1083"/>
      <c r="E703" s="1101"/>
      <c r="F703" s="1084"/>
    </row>
    <row r="704" spans="2:6" s="1081" customFormat="1">
      <c r="B704" s="1082"/>
      <c r="C704" s="1083"/>
      <c r="D704" s="1083"/>
      <c r="E704" s="1101"/>
      <c r="F704" s="1084"/>
    </row>
    <row r="705" spans="2:6" s="1081" customFormat="1">
      <c r="B705" s="1082"/>
      <c r="C705" s="1083"/>
      <c r="D705" s="1083"/>
      <c r="E705" s="1101"/>
      <c r="F705" s="1084"/>
    </row>
    <row r="706" spans="2:6" s="1081" customFormat="1">
      <c r="B706" s="1082"/>
      <c r="C706" s="1083"/>
      <c r="D706" s="1083"/>
      <c r="E706" s="1101"/>
      <c r="F706" s="1084"/>
    </row>
    <row r="707" spans="2:6" s="1081" customFormat="1">
      <c r="B707" s="1082"/>
      <c r="C707" s="1083"/>
      <c r="D707" s="1083"/>
      <c r="E707" s="1101"/>
      <c r="F707" s="1084"/>
    </row>
    <row r="708" spans="2:6" s="1081" customFormat="1">
      <c r="B708" s="1082"/>
      <c r="C708" s="1083"/>
      <c r="D708" s="1083"/>
      <c r="E708" s="1101"/>
      <c r="F708" s="1084"/>
    </row>
    <row r="709" spans="2:6" s="1081" customFormat="1">
      <c r="B709" s="1082"/>
      <c r="C709" s="1083"/>
      <c r="D709" s="1083"/>
      <c r="E709" s="1101"/>
      <c r="F709" s="1084"/>
    </row>
    <row r="710" spans="2:6" s="1081" customFormat="1">
      <c r="B710" s="1082"/>
      <c r="C710" s="1083"/>
      <c r="D710" s="1083"/>
      <c r="E710" s="1101"/>
      <c r="F710" s="1084"/>
    </row>
    <row r="711" spans="2:6" s="1081" customFormat="1">
      <c r="B711" s="1082"/>
      <c r="C711" s="1083"/>
      <c r="D711" s="1083"/>
      <c r="E711" s="1101"/>
      <c r="F711" s="1084"/>
    </row>
    <row r="712" spans="2:6" s="1081" customFormat="1">
      <c r="B712" s="1082"/>
      <c r="C712" s="1083"/>
      <c r="D712" s="1083"/>
      <c r="E712" s="1101"/>
      <c r="F712" s="1084"/>
    </row>
    <row r="713" spans="2:6" s="1081" customFormat="1">
      <c r="B713" s="1082"/>
      <c r="C713" s="1083"/>
      <c r="D713" s="1083"/>
      <c r="E713" s="1101"/>
      <c r="F713" s="1084"/>
    </row>
    <row r="714" spans="2:6" s="1081" customFormat="1">
      <c r="B714" s="1082"/>
      <c r="C714" s="1083"/>
      <c r="D714" s="1083"/>
      <c r="E714" s="1101"/>
      <c r="F714" s="1084"/>
    </row>
    <row r="715" spans="2:6" s="1081" customFormat="1">
      <c r="B715" s="1082"/>
      <c r="C715" s="1083"/>
      <c r="D715" s="1083"/>
      <c r="E715" s="1101"/>
      <c r="F715" s="1084"/>
    </row>
    <row r="716" spans="2:6" s="1081" customFormat="1">
      <c r="B716" s="1082"/>
      <c r="C716" s="1083"/>
      <c r="D716" s="1083"/>
      <c r="E716" s="1101"/>
      <c r="F716" s="1084"/>
    </row>
    <row r="717" spans="2:6" s="1081" customFormat="1">
      <c r="B717" s="1082"/>
      <c r="C717" s="1083"/>
      <c r="D717" s="1083"/>
      <c r="E717" s="1101"/>
      <c r="F717" s="1084"/>
    </row>
    <row r="718" spans="2:6" s="1081" customFormat="1">
      <c r="B718" s="1082"/>
      <c r="C718" s="1083"/>
      <c r="D718" s="1083"/>
      <c r="E718" s="1101"/>
      <c r="F718" s="1084"/>
    </row>
    <row r="719" spans="2:6" s="1081" customFormat="1">
      <c r="B719" s="1082"/>
      <c r="C719" s="1083"/>
      <c r="D719" s="1083"/>
      <c r="E719" s="1101"/>
      <c r="F719" s="1084"/>
    </row>
    <row r="720" spans="2:6" s="1081" customFormat="1">
      <c r="B720" s="1082"/>
      <c r="C720" s="1083"/>
      <c r="D720" s="1083"/>
      <c r="E720" s="1101"/>
      <c r="F720" s="1084"/>
    </row>
    <row r="721" spans="2:6" s="1081" customFormat="1">
      <c r="B721" s="1082"/>
      <c r="C721" s="1083"/>
      <c r="D721" s="1083"/>
      <c r="E721" s="1101"/>
      <c r="F721" s="1084"/>
    </row>
    <row r="722" spans="2:6" s="1081" customFormat="1">
      <c r="B722" s="1082"/>
      <c r="C722" s="1083"/>
      <c r="D722" s="1083"/>
      <c r="E722" s="1101"/>
      <c r="F722" s="1084"/>
    </row>
    <row r="723" spans="2:6" s="1081" customFormat="1">
      <c r="B723" s="1082"/>
      <c r="C723" s="1083"/>
      <c r="D723" s="1083"/>
      <c r="E723" s="1101"/>
      <c r="F723" s="1084"/>
    </row>
    <row r="724" spans="2:6" s="1081" customFormat="1">
      <c r="B724" s="1082"/>
      <c r="C724" s="1083"/>
      <c r="D724" s="1083"/>
      <c r="E724" s="1101"/>
      <c r="F724" s="1084"/>
    </row>
    <row r="725" spans="2:6" s="1081" customFormat="1">
      <c r="B725" s="1082"/>
      <c r="C725" s="1083"/>
      <c r="D725" s="1083"/>
      <c r="E725" s="1101"/>
      <c r="F725" s="1084"/>
    </row>
    <row r="726" spans="2:6" s="1081" customFormat="1">
      <c r="B726" s="1082"/>
      <c r="C726" s="1083"/>
      <c r="D726" s="1083"/>
      <c r="E726" s="1101"/>
      <c r="F726" s="1084"/>
    </row>
    <row r="727" spans="2:6" s="1081" customFormat="1">
      <c r="B727" s="1082"/>
      <c r="C727" s="1083"/>
      <c r="D727" s="1083"/>
      <c r="E727" s="1101"/>
      <c r="F727" s="1084"/>
    </row>
    <row r="728" spans="2:6" s="1081" customFormat="1">
      <c r="B728" s="1082"/>
      <c r="C728" s="1083"/>
      <c r="D728" s="1083"/>
      <c r="E728" s="1101"/>
      <c r="F728" s="1084"/>
    </row>
    <row r="729" spans="2:6" s="1081" customFormat="1">
      <c r="B729" s="1082"/>
      <c r="C729" s="1083"/>
      <c r="D729" s="1083"/>
      <c r="E729" s="1101"/>
      <c r="F729" s="1084"/>
    </row>
    <row r="730" spans="2:6" s="1081" customFormat="1">
      <c r="B730" s="1082"/>
      <c r="C730" s="1083"/>
      <c r="D730" s="1083"/>
      <c r="E730" s="1101"/>
      <c r="F730" s="1084"/>
    </row>
    <row r="731" spans="2:6" s="1081" customFormat="1">
      <c r="B731" s="1082"/>
      <c r="C731" s="1083"/>
      <c r="D731" s="1083"/>
      <c r="E731" s="1101"/>
      <c r="F731" s="1084"/>
    </row>
    <row r="732" spans="2:6" s="1081" customFormat="1">
      <c r="B732" s="1082"/>
      <c r="C732" s="1083"/>
      <c r="D732" s="1083"/>
      <c r="E732" s="1101"/>
      <c r="F732" s="1084"/>
    </row>
    <row r="733" spans="2:6" s="1081" customFormat="1">
      <c r="B733" s="1082"/>
      <c r="C733" s="1083"/>
      <c r="D733" s="1083"/>
      <c r="E733" s="1101"/>
      <c r="F733" s="1084"/>
    </row>
    <row r="734" spans="2:6" s="1081" customFormat="1">
      <c r="B734" s="1082"/>
      <c r="C734" s="1083"/>
      <c r="D734" s="1083"/>
      <c r="E734" s="1101"/>
      <c r="F734" s="1084"/>
    </row>
    <row r="735" spans="2:6" s="1081" customFormat="1">
      <c r="B735" s="1082"/>
      <c r="C735" s="1083"/>
      <c r="D735" s="1083"/>
      <c r="E735" s="1101"/>
      <c r="F735" s="1084"/>
    </row>
    <row r="736" spans="2:6" s="1081" customFormat="1">
      <c r="B736" s="1082"/>
      <c r="C736" s="1083"/>
      <c r="D736" s="1083"/>
      <c r="E736" s="1101"/>
      <c r="F736" s="1084"/>
    </row>
    <row r="737" spans="2:6" s="1081" customFormat="1">
      <c r="B737" s="1082"/>
      <c r="C737" s="1083"/>
      <c r="D737" s="1083"/>
      <c r="E737" s="1101"/>
      <c r="F737" s="1084"/>
    </row>
    <row r="738" spans="2:6" s="1081" customFormat="1">
      <c r="B738" s="1082"/>
      <c r="C738" s="1083"/>
      <c r="D738" s="1083"/>
      <c r="E738" s="1101"/>
      <c r="F738" s="1084"/>
    </row>
    <row r="739" spans="2:6" s="1081" customFormat="1">
      <c r="B739" s="1082"/>
      <c r="C739" s="1083"/>
      <c r="D739" s="1083"/>
      <c r="E739" s="1101"/>
      <c r="F739" s="1084"/>
    </row>
    <row r="740" spans="2:6" s="1081" customFormat="1">
      <c r="B740" s="1082"/>
      <c r="C740" s="1083"/>
      <c r="D740" s="1083"/>
      <c r="E740" s="1101"/>
      <c r="F740" s="1084"/>
    </row>
    <row r="741" spans="2:6" s="1081" customFormat="1">
      <c r="B741" s="1082"/>
      <c r="C741" s="1083"/>
      <c r="D741" s="1083"/>
      <c r="E741" s="1101"/>
      <c r="F741" s="1084"/>
    </row>
    <row r="742" spans="2:6" s="1081" customFormat="1">
      <c r="B742" s="1082"/>
      <c r="C742" s="1083"/>
      <c r="D742" s="1083"/>
      <c r="E742" s="1101"/>
      <c r="F742" s="1084"/>
    </row>
    <row r="743" spans="2:6" s="1081" customFormat="1">
      <c r="B743" s="1082"/>
      <c r="C743" s="1083"/>
      <c r="D743" s="1083"/>
      <c r="E743" s="1101"/>
      <c r="F743" s="1084"/>
    </row>
    <row r="744" spans="2:6" s="1081" customFormat="1">
      <c r="B744" s="1082"/>
      <c r="C744" s="1083"/>
      <c r="D744" s="1083"/>
      <c r="E744" s="1101"/>
      <c r="F744" s="1084"/>
    </row>
    <row r="745" spans="2:6" s="1081" customFormat="1">
      <c r="B745" s="1082"/>
      <c r="C745" s="1083"/>
      <c r="D745" s="1083"/>
      <c r="E745" s="1101"/>
      <c r="F745" s="1084"/>
    </row>
    <row r="746" spans="2:6" s="1081" customFormat="1">
      <c r="B746" s="1082"/>
      <c r="C746" s="1083"/>
      <c r="D746" s="1083"/>
      <c r="E746" s="1101"/>
      <c r="F746" s="1084"/>
    </row>
    <row r="747" spans="2:6" s="1081" customFormat="1">
      <c r="B747" s="1082"/>
      <c r="C747" s="1083"/>
      <c r="D747" s="1083"/>
      <c r="E747" s="1101"/>
      <c r="F747" s="1084"/>
    </row>
    <row r="748" spans="2:6" s="1081" customFormat="1">
      <c r="B748" s="1082"/>
      <c r="C748" s="1083"/>
      <c r="D748" s="1083"/>
      <c r="E748" s="1101"/>
      <c r="F748" s="1084"/>
    </row>
    <row r="749" spans="2:6" s="1081" customFormat="1">
      <c r="B749" s="1082"/>
      <c r="C749" s="1083"/>
      <c r="D749" s="1083"/>
      <c r="E749" s="1101"/>
      <c r="F749" s="1084"/>
    </row>
    <row r="750" spans="2:6" s="1081" customFormat="1">
      <c r="B750" s="1082"/>
      <c r="C750" s="1083"/>
      <c r="D750" s="1083"/>
      <c r="E750" s="1101"/>
      <c r="F750" s="1084"/>
    </row>
    <row r="751" spans="2:6" s="1081" customFormat="1">
      <c r="B751" s="1082"/>
      <c r="C751" s="1083"/>
      <c r="D751" s="1083"/>
      <c r="E751" s="1101"/>
      <c r="F751" s="1084"/>
    </row>
    <row r="752" spans="2:6" s="1081" customFormat="1">
      <c r="B752" s="1082"/>
      <c r="C752" s="1083"/>
      <c r="D752" s="1083"/>
      <c r="E752" s="1101"/>
      <c r="F752" s="1084"/>
    </row>
    <row r="753" spans="2:6" s="1081" customFormat="1">
      <c r="B753" s="1082"/>
      <c r="C753" s="1083"/>
      <c r="D753" s="1083"/>
      <c r="E753" s="1101"/>
      <c r="F753" s="1084"/>
    </row>
    <row r="754" spans="2:6" s="1081" customFormat="1">
      <c r="B754" s="1082"/>
      <c r="C754" s="1083"/>
      <c r="D754" s="1083"/>
      <c r="E754" s="1101"/>
      <c r="F754" s="1084"/>
    </row>
    <row r="755" spans="2:6" s="1081" customFormat="1">
      <c r="B755" s="1082"/>
      <c r="C755" s="1083"/>
      <c r="D755" s="1083"/>
      <c r="E755" s="1101"/>
      <c r="F755" s="1084"/>
    </row>
    <row r="756" spans="2:6" s="1081" customFormat="1">
      <c r="B756" s="1082"/>
      <c r="C756" s="1083"/>
      <c r="D756" s="1083"/>
      <c r="E756" s="1101"/>
      <c r="F756" s="1084"/>
    </row>
    <row r="757" spans="2:6" s="1081" customFormat="1">
      <c r="B757" s="1082"/>
      <c r="C757" s="1083"/>
      <c r="D757" s="1083"/>
      <c r="E757" s="1101"/>
      <c r="F757" s="1084"/>
    </row>
    <row r="758" spans="2:6" s="1081" customFormat="1">
      <c r="B758" s="1082"/>
      <c r="C758" s="1083"/>
      <c r="D758" s="1083"/>
      <c r="E758" s="1101"/>
      <c r="F758" s="1084"/>
    </row>
    <row r="759" spans="2:6" s="1081" customFormat="1">
      <c r="B759" s="1082"/>
      <c r="C759" s="1083"/>
      <c r="D759" s="1083"/>
      <c r="E759" s="1101"/>
      <c r="F759" s="1084"/>
    </row>
    <row r="760" spans="2:6" s="1081" customFormat="1">
      <c r="B760" s="1082"/>
      <c r="C760" s="1083"/>
      <c r="D760" s="1083"/>
      <c r="E760" s="1101"/>
      <c r="F760" s="1084"/>
    </row>
    <row r="761" spans="2:6" s="1081" customFormat="1">
      <c r="B761" s="1082"/>
      <c r="C761" s="1083"/>
      <c r="D761" s="1083"/>
      <c r="E761" s="1101"/>
      <c r="F761" s="1084"/>
    </row>
    <row r="762" spans="2:6" s="1081" customFormat="1">
      <c r="B762" s="1082"/>
      <c r="C762" s="1083"/>
      <c r="D762" s="1083"/>
      <c r="E762" s="1101"/>
      <c r="F762" s="1084"/>
    </row>
    <row r="763" spans="2:6" s="1081" customFormat="1">
      <c r="B763" s="1082"/>
      <c r="C763" s="1083"/>
      <c r="D763" s="1083"/>
      <c r="E763" s="1101"/>
      <c r="F763" s="1084"/>
    </row>
    <row r="764" spans="2:6" s="1081" customFormat="1">
      <c r="B764" s="1082"/>
      <c r="C764" s="1083"/>
      <c r="D764" s="1083"/>
      <c r="E764" s="1101"/>
      <c r="F764" s="1084"/>
    </row>
    <row r="765" spans="2:6" s="1081" customFormat="1">
      <c r="B765" s="1082"/>
      <c r="C765" s="1083"/>
      <c r="D765" s="1083"/>
      <c r="E765" s="1101"/>
      <c r="F765" s="1084"/>
    </row>
    <row r="766" spans="2:6" s="1081" customFormat="1">
      <c r="B766" s="1082"/>
      <c r="C766" s="1083"/>
      <c r="D766" s="1083"/>
      <c r="E766" s="1101"/>
      <c r="F766" s="1084"/>
    </row>
    <row r="767" spans="2:6" s="1081" customFormat="1">
      <c r="B767" s="1082"/>
      <c r="C767" s="1083"/>
      <c r="D767" s="1083"/>
      <c r="E767" s="1101"/>
      <c r="F767" s="1084"/>
    </row>
    <row r="768" spans="2:6" s="1081" customFormat="1">
      <c r="B768" s="1082"/>
      <c r="C768" s="1083"/>
      <c r="D768" s="1083"/>
      <c r="E768" s="1101"/>
      <c r="F768" s="1084"/>
    </row>
    <row r="769" spans="2:6" s="1081" customFormat="1">
      <c r="B769" s="1082"/>
      <c r="C769" s="1083"/>
      <c r="D769" s="1083"/>
      <c r="E769" s="1101"/>
      <c r="F769" s="1084"/>
    </row>
    <row r="770" spans="2:6" s="1081" customFormat="1">
      <c r="B770" s="1082"/>
      <c r="C770" s="1083"/>
      <c r="D770" s="1083"/>
      <c r="E770" s="1101"/>
      <c r="F770" s="1084"/>
    </row>
    <row r="771" spans="2:6" s="1081" customFormat="1">
      <c r="B771" s="1082"/>
      <c r="C771" s="1083"/>
      <c r="D771" s="1083"/>
      <c r="E771" s="1101"/>
      <c r="F771" s="1084"/>
    </row>
    <row r="772" spans="2:6" s="1081" customFormat="1">
      <c r="B772" s="1082"/>
      <c r="C772" s="1083"/>
      <c r="D772" s="1083"/>
      <c r="E772" s="1101"/>
      <c r="F772" s="1084"/>
    </row>
    <row r="773" spans="2:6" s="1081" customFormat="1">
      <c r="B773" s="1082"/>
      <c r="C773" s="1083"/>
      <c r="D773" s="1083"/>
      <c r="E773" s="1101"/>
      <c r="F773" s="1084"/>
    </row>
    <row r="774" spans="2:6" s="1081" customFormat="1">
      <c r="B774" s="1082"/>
      <c r="C774" s="1083"/>
      <c r="D774" s="1083"/>
      <c r="E774" s="1101"/>
      <c r="F774" s="1084"/>
    </row>
    <row r="775" spans="2:6" s="1081" customFormat="1">
      <c r="B775" s="1082"/>
      <c r="C775" s="1083"/>
      <c r="D775" s="1083"/>
      <c r="E775" s="1101"/>
      <c r="F775" s="1084"/>
    </row>
    <row r="776" spans="2:6" s="1081" customFormat="1">
      <c r="B776" s="1082"/>
      <c r="C776" s="1083"/>
      <c r="D776" s="1083"/>
      <c r="E776" s="1101"/>
      <c r="F776" s="1084"/>
    </row>
    <row r="777" spans="2:6" s="1081" customFormat="1">
      <c r="B777" s="1082"/>
      <c r="C777" s="1083"/>
      <c r="D777" s="1083"/>
      <c r="E777" s="1101"/>
      <c r="F777" s="1084"/>
    </row>
    <row r="778" spans="2:6" s="1081" customFormat="1">
      <c r="B778" s="1082"/>
      <c r="C778" s="1083"/>
      <c r="D778" s="1083"/>
      <c r="E778" s="1101"/>
      <c r="F778" s="1084"/>
    </row>
    <row r="779" spans="2:6" s="1081" customFormat="1">
      <c r="B779" s="1082"/>
      <c r="C779" s="1083"/>
      <c r="D779" s="1083"/>
      <c r="E779" s="1101"/>
      <c r="F779" s="1084"/>
    </row>
    <row r="780" spans="2:6" s="1081" customFormat="1">
      <c r="B780" s="1082"/>
      <c r="C780" s="1083"/>
      <c r="D780" s="1083"/>
      <c r="E780" s="1101"/>
      <c r="F780" s="1084"/>
    </row>
    <row r="781" spans="2:6" s="1081" customFormat="1">
      <c r="B781" s="1082"/>
      <c r="C781" s="1083"/>
      <c r="D781" s="1083"/>
      <c r="E781" s="1101"/>
      <c r="F781" s="1084"/>
    </row>
    <row r="782" spans="2:6" s="1081" customFormat="1">
      <c r="B782" s="1082"/>
      <c r="C782" s="1083"/>
      <c r="D782" s="1083"/>
      <c r="E782" s="1101"/>
      <c r="F782" s="1084"/>
    </row>
    <row r="783" spans="2:6" s="1081" customFormat="1">
      <c r="B783" s="1082"/>
      <c r="C783" s="1083"/>
      <c r="D783" s="1083"/>
      <c r="E783" s="1101"/>
      <c r="F783" s="1084"/>
    </row>
    <row r="784" spans="2:6" s="1081" customFormat="1">
      <c r="B784" s="1082"/>
      <c r="C784" s="1083"/>
      <c r="D784" s="1083"/>
      <c r="E784" s="1101"/>
      <c r="F784" s="1084"/>
    </row>
    <row r="785" spans="2:6" s="1081" customFormat="1">
      <c r="B785" s="1082"/>
      <c r="C785" s="1083"/>
      <c r="D785" s="1083"/>
      <c r="E785" s="1101"/>
      <c r="F785" s="1084"/>
    </row>
    <row r="786" spans="2:6" s="1081" customFormat="1">
      <c r="B786" s="1082"/>
      <c r="C786" s="1083"/>
      <c r="D786" s="1083"/>
      <c r="E786" s="1101"/>
      <c r="F786" s="1084"/>
    </row>
    <row r="787" spans="2:6" s="1081" customFormat="1">
      <c r="B787" s="1082"/>
      <c r="C787" s="1083"/>
      <c r="D787" s="1083"/>
      <c r="E787" s="1101"/>
      <c r="F787" s="1084"/>
    </row>
    <row r="788" spans="2:6" s="1081" customFormat="1">
      <c r="B788" s="1082"/>
      <c r="C788" s="1083"/>
      <c r="D788" s="1083"/>
      <c r="E788" s="1101"/>
      <c r="F788" s="1084"/>
    </row>
    <row r="789" spans="2:6" s="1081" customFormat="1">
      <c r="B789" s="1082"/>
      <c r="C789" s="1083"/>
      <c r="D789" s="1083"/>
      <c r="E789" s="1101"/>
      <c r="F789" s="1084"/>
    </row>
    <row r="790" spans="2:6" s="1081" customFormat="1">
      <c r="B790" s="1082"/>
      <c r="C790" s="1083"/>
      <c r="D790" s="1083"/>
      <c r="E790" s="1101"/>
      <c r="F790" s="1084"/>
    </row>
    <row r="791" spans="2:6" s="1081" customFormat="1">
      <c r="B791" s="1082"/>
      <c r="C791" s="1083"/>
      <c r="D791" s="1083"/>
      <c r="E791" s="1101"/>
      <c r="F791" s="1084"/>
    </row>
    <row r="792" spans="2:6" s="1081" customFormat="1">
      <c r="B792" s="1082"/>
      <c r="C792" s="1083"/>
      <c r="D792" s="1083"/>
      <c r="E792" s="1101"/>
      <c r="F792" s="1084"/>
    </row>
    <row r="793" spans="2:6" s="1081" customFormat="1">
      <c r="B793" s="1082"/>
      <c r="C793" s="1083"/>
      <c r="D793" s="1083"/>
      <c r="E793" s="1101"/>
      <c r="F793" s="1084"/>
    </row>
    <row r="794" spans="2:6" s="1081" customFormat="1">
      <c r="B794" s="1082"/>
      <c r="C794" s="1083"/>
      <c r="D794" s="1083"/>
      <c r="E794" s="1101"/>
      <c r="F794" s="1084"/>
    </row>
    <row r="795" spans="2:6" s="1081" customFormat="1">
      <c r="B795" s="1082"/>
      <c r="C795" s="1083"/>
      <c r="D795" s="1083"/>
      <c r="E795" s="1101"/>
      <c r="F795" s="1084"/>
    </row>
    <row r="796" spans="2:6" s="1081" customFormat="1">
      <c r="B796" s="1082"/>
      <c r="C796" s="1083"/>
      <c r="D796" s="1083"/>
      <c r="E796" s="1101"/>
      <c r="F796" s="1084"/>
    </row>
    <row r="797" spans="2:6" s="1081" customFormat="1">
      <c r="B797" s="1082"/>
      <c r="C797" s="1083"/>
      <c r="D797" s="1083"/>
      <c r="E797" s="1101"/>
      <c r="F797" s="1084"/>
    </row>
    <row r="798" spans="2:6" s="1081" customFormat="1">
      <c r="B798" s="1082"/>
      <c r="C798" s="1083"/>
      <c r="D798" s="1083"/>
      <c r="E798" s="1101"/>
      <c r="F798" s="1084"/>
    </row>
    <row r="799" spans="2:6" s="1081" customFormat="1">
      <c r="B799" s="1082"/>
      <c r="C799" s="1083"/>
      <c r="D799" s="1083"/>
      <c r="E799" s="1101"/>
      <c r="F799" s="1084"/>
    </row>
    <row r="800" spans="2:6" s="1081" customFormat="1">
      <c r="B800" s="1082"/>
      <c r="C800" s="1083"/>
      <c r="D800" s="1083"/>
      <c r="E800" s="1101"/>
      <c r="F800" s="1084"/>
    </row>
    <row r="801" spans="2:6" s="1081" customFormat="1">
      <c r="B801" s="1082"/>
      <c r="C801" s="1083"/>
      <c r="D801" s="1083"/>
      <c r="E801" s="1101"/>
      <c r="F801" s="1084"/>
    </row>
    <row r="802" spans="2:6" s="1081" customFormat="1">
      <c r="B802" s="1082"/>
      <c r="C802" s="1083"/>
      <c r="D802" s="1083"/>
      <c r="E802" s="1101"/>
      <c r="F802" s="1084"/>
    </row>
    <row r="803" spans="2:6" s="1081" customFormat="1">
      <c r="B803" s="1082"/>
      <c r="C803" s="1083"/>
      <c r="D803" s="1083"/>
      <c r="E803" s="1101"/>
      <c r="F803" s="1084"/>
    </row>
    <row r="804" spans="2:6" s="1081" customFormat="1">
      <c r="B804" s="1082"/>
      <c r="C804" s="1083"/>
      <c r="D804" s="1083"/>
      <c r="E804" s="1101"/>
      <c r="F804" s="1084"/>
    </row>
    <row r="805" spans="2:6" s="1081" customFormat="1">
      <c r="B805" s="1082"/>
      <c r="C805" s="1083"/>
      <c r="D805" s="1083"/>
      <c r="E805" s="1101"/>
      <c r="F805" s="1084"/>
    </row>
    <row r="806" spans="2:6" s="1081" customFormat="1">
      <c r="B806" s="1082"/>
      <c r="C806" s="1083"/>
      <c r="D806" s="1083"/>
      <c r="E806" s="1101"/>
      <c r="F806" s="1084"/>
    </row>
    <row r="807" spans="2:6" s="1081" customFormat="1">
      <c r="B807" s="1082"/>
      <c r="C807" s="1083"/>
      <c r="D807" s="1083"/>
      <c r="E807" s="1101"/>
      <c r="F807" s="1084"/>
    </row>
    <row r="808" spans="2:6" s="1081" customFormat="1">
      <c r="B808" s="1082"/>
      <c r="C808" s="1083"/>
      <c r="D808" s="1083"/>
      <c r="E808" s="1101"/>
      <c r="F808" s="1084"/>
    </row>
    <row r="809" spans="2:6" s="1081" customFormat="1">
      <c r="B809" s="1082"/>
      <c r="C809" s="1083"/>
      <c r="D809" s="1083"/>
      <c r="E809" s="1101"/>
      <c r="F809" s="1084"/>
    </row>
    <row r="810" spans="2:6" s="1081" customFormat="1">
      <c r="B810" s="1082"/>
      <c r="C810" s="1083"/>
      <c r="D810" s="1083"/>
      <c r="E810" s="1101"/>
      <c r="F810" s="1084"/>
    </row>
    <row r="811" spans="2:6" s="1081" customFormat="1">
      <c r="B811" s="1082"/>
      <c r="C811" s="1083"/>
      <c r="D811" s="1083"/>
      <c r="E811" s="1101"/>
      <c r="F811" s="1084"/>
    </row>
    <row r="812" spans="2:6" s="1081" customFormat="1">
      <c r="B812" s="1082"/>
      <c r="C812" s="1083"/>
      <c r="D812" s="1083"/>
      <c r="E812" s="1101"/>
      <c r="F812" s="1084"/>
    </row>
    <row r="813" spans="2:6" s="1081" customFormat="1">
      <c r="B813" s="1082"/>
      <c r="C813" s="1083"/>
      <c r="D813" s="1083"/>
      <c r="E813" s="1101"/>
      <c r="F813" s="1084"/>
    </row>
    <row r="814" spans="2:6" s="1081" customFormat="1">
      <c r="B814" s="1082"/>
      <c r="C814" s="1083"/>
      <c r="D814" s="1083"/>
      <c r="E814" s="1101"/>
      <c r="F814" s="1084"/>
    </row>
    <row r="815" spans="2:6" s="1081" customFormat="1">
      <c r="B815" s="1082"/>
      <c r="C815" s="1083"/>
      <c r="D815" s="1083"/>
      <c r="E815" s="1101"/>
      <c r="F815" s="1084"/>
    </row>
    <row r="816" spans="2:6" s="1081" customFormat="1">
      <c r="B816" s="1082"/>
      <c r="C816" s="1083"/>
      <c r="D816" s="1083"/>
      <c r="E816" s="1101"/>
      <c r="F816" s="1084"/>
    </row>
    <row r="817" spans="2:6" s="1081" customFormat="1">
      <c r="B817" s="1082"/>
      <c r="C817" s="1083"/>
      <c r="D817" s="1083"/>
      <c r="E817" s="1101"/>
      <c r="F817" s="1084"/>
    </row>
    <row r="818" spans="2:6" s="1081" customFormat="1">
      <c r="B818" s="1082"/>
      <c r="C818" s="1083"/>
      <c r="D818" s="1083"/>
      <c r="E818" s="1101"/>
      <c r="F818" s="1084"/>
    </row>
    <row r="819" spans="2:6" s="1081" customFormat="1">
      <c r="B819" s="1082"/>
      <c r="C819" s="1083"/>
      <c r="D819" s="1083"/>
      <c r="E819" s="1101"/>
      <c r="F819" s="1084"/>
    </row>
    <row r="820" spans="2:6" s="1081" customFormat="1">
      <c r="B820" s="1082"/>
      <c r="C820" s="1083"/>
      <c r="D820" s="1083"/>
      <c r="E820" s="1101"/>
      <c r="F820" s="1084"/>
    </row>
    <row r="821" spans="2:6" s="1081" customFormat="1">
      <c r="B821" s="1082"/>
      <c r="C821" s="1083"/>
      <c r="D821" s="1083"/>
      <c r="E821" s="1101"/>
      <c r="F821" s="1084"/>
    </row>
    <row r="822" spans="2:6" s="1081" customFormat="1">
      <c r="B822" s="1082"/>
      <c r="C822" s="1083"/>
      <c r="D822" s="1083"/>
      <c r="E822" s="1101"/>
      <c r="F822" s="1084"/>
    </row>
    <row r="823" spans="2:6" s="1081" customFormat="1">
      <c r="B823" s="1082"/>
      <c r="C823" s="1083"/>
      <c r="D823" s="1083"/>
      <c r="E823" s="1101"/>
      <c r="F823" s="1084"/>
    </row>
    <row r="824" spans="2:6" s="1081" customFormat="1">
      <c r="B824" s="1082"/>
      <c r="C824" s="1083"/>
      <c r="D824" s="1083"/>
      <c r="E824" s="1101"/>
      <c r="F824" s="1084"/>
    </row>
    <row r="825" spans="2:6" s="1081" customFormat="1">
      <c r="B825" s="1082"/>
      <c r="C825" s="1083"/>
      <c r="D825" s="1083"/>
      <c r="E825" s="1101"/>
      <c r="F825" s="1084"/>
    </row>
    <row r="826" spans="2:6" s="1081" customFormat="1">
      <c r="B826" s="1082"/>
      <c r="C826" s="1083"/>
      <c r="D826" s="1083"/>
      <c r="E826" s="1101"/>
      <c r="F826" s="1084"/>
    </row>
    <row r="827" spans="2:6" s="1081" customFormat="1">
      <c r="B827" s="1082"/>
      <c r="C827" s="1083"/>
      <c r="D827" s="1083"/>
      <c r="E827" s="1101"/>
      <c r="F827" s="1084"/>
    </row>
    <row r="828" spans="2:6" s="1081" customFormat="1">
      <c r="B828" s="1082"/>
      <c r="C828" s="1083"/>
      <c r="D828" s="1083"/>
      <c r="E828" s="1101"/>
      <c r="F828" s="1084"/>
    </row>
    <row r="829" spans="2:6" s="1081" customFormat="1">
      <c r="B829" s="1082"/>
      <c r="C829" s="1083"/>
      <c r="D829" s="1083"/>
      <c r="E829" s="1101"/>
      <c r="F829" s="1084"/>
    </row>
    <row r="830" spans="2:6" s="1081" customFormat="1">
      <c r="B830" s="1082"/>
      <c r="C830" s="1083"/>
      <c r="D830" s="1083"/>
      <c r="E830" s="1101"/>
      <c r="F830" s="1084"/>
    </row>
    <row r="831" spans="2:6" s="1081" customFormat="1">
      <c r="B831" s="1082"/>
      <c r="C831" s="1083"/>
      <c r="D831" s="1083"/>
      <c r="E831" s="1101"/>
      <c r="F831" s="1084"/>
    </row>
    <row r="832" spans="2:6" s="1081" customFormat="1">
      <c r="B832" s="1082"/>
      <c r="C832" s="1083"/>
      <c r="D832" s="1083"/>
      <c r="E832" s="1101"/>
      <c r="F832" s="1084"/>
    </row>
    <row r="833" spans="2:6" s="1081" customFormat="1">
      <c r="B833" s="1082"/>
      <c r="C833" s="1083"/>
      <c r="D833" s="1083"/>
      <c r="E833" s="1101"/>
      <c r="F833" s="1084"/>
    </row>
    <row r="834" spans="2:6" s="1081" customFormat="1">
      <c r="B834" s="1082"/>
      <c r="C834" s="1083"/>
      <c r="D834" s="1083"/>
      <c r="E834" s="1101"/>
      <c r="F834" s="1084"/>
    </row>
    <row r="835" spans="2:6" s="1081" customFormat="1">
      <c r="B835" s="1082"/>
      <c r="C835" s="1083"/>
      <c r="D835" s="1083"/>
      <c r="E835" s="1101"/>
      <c r="F835" s="1084"/>
    </row>
    <row r="836" spans="2:6" s="1081" customFormat="1">
      <c r="B836" s="1082"/>
      <c r="C836" s="1083"/>
      <c r="D836" s="1083"/>
      <c r="E836" s="1101"/>
      <c r="F836" s="1084"/>
    </row>
    <row r="837" spans="2:6" s="1081" customFormat="1">
      <c r="B837" s="1082"/>
      <c r="C837" s="1083"/>
      <c r="D837" s="1083"/>
      <c r="E837" s="1101"/>
      <c r="F837" s="1084"/>
    </row>
    <row r="838" spans="2:6" s="1081" customFormat="1">
      <c r="B838" s="1082"/>
      <c r="C838" s="1083"/>
      <c r="D838" s="1083"/>
      <c r="E838" s="1101"/>
      <c r="F838" s="1084"/>
    </row>
    <row r="839" spans="2:6" s="1081" customFormat="1">
      <c r="B839" s="1082"/>
      <c r="C839" s="1083"/>
      <c r="D839" s="1083"/>
      <c r="E839" s="1101"/>
      <c r="F839" s="1084"/>
    </row>
    <row r="840" spans="2:6" s="1081" customFormat="1">
      <c r="B840" s="1082"/>
      <c r="C840" s="1083"/>
      <c r="D840" s="1083"/>
      <c r="E840" s="1101"/>
      <c r="F840" s="1084"/>
    </row>
    <row r="841" spans="2:6" s="1081" customFormat="1">
      <c r="B841" s="1082"/>
      <c r="C841" s="1083"/>
      <c r="D841" s="1083"/>
      <c r="E841" s="1101"/>
      <c r="F841" s="1084"/>
    </row>
    <row r="842" spans="2:6" s="1081" customFormat="1">
      <c r="B842" s="1082"/>
      <c r="C842" s="1083"/>
      <c r="D842" s="1083"/>
      <c r="E842" s="1101"/>
      <c r="F842" s="1084"/>
    </row>
    <row r="843" spans="2:6" s="1081" customFormat="1">
      <c r="B843" s="1082"/>
      <c r="C843" s="1083"/>
      <c r="D843" s="1083"/>
      <c r="E843" s="1101"/>
      <c r="F843" s="1084"/>
    </row>
    <row r="844" spans="2:6" s="1081" customFormat="1">
      <c r="B844" s="1082"/>
      <c r="C844" s="1083"/>
      <c r="D844" s="1083"/>
      <c r="E844" s="1101"/>
      <c r="F844" s="1084"/>
    </row>
    <row r="845" spans="2:6" s="1081" customFormat="1">
      <c r="B845" s="1082"/>
      <c r="C845" s="1083"/>
      <c r="D845" s="1083"/>
      <c r="E845" s="1101"/>
      <c r="F845" s="1084"/>
    </row>
    <row r="846" spans="2:6" s="1081" customFormat="1">
      <c r="B846" s="1082"/>
      <c r="C846" s="1083"/>
      <c r="D846" s="1083"/>
      <c r="E846" s="1101"/>
      <c r="F846" s="1084"/>
    </row>
    <row r="847" spans="2:6" s="1081" customFormat="1">
      <c r="B847" s="1082"/>
      <c r="C847" s="1083"/>
      <c r="D847" s="1083"/>
      <c r="E847" s="1101"/>
      <c r="F847" s="1084"/>
    </row>
    <row r="848" spans="2:6" s="1081" customFormat="1">
      <c r="B848" s="1082"/>
      <c r="C848" s="1083"/>
      <c r="D848" s="1083"/>
      <c r="E848" s="1101"/>
      <c r="F848" s="1084"/>
    </row>
    <row r="849" spans="2:6" s="1081" customFormat="1">
      <c r="B849" s="1082"/>
      <c r="C849" s="1083"/>
      <c r="D849" s="1083"/>
      <c r="E849" s="1101"/>
      <c r="F849" s="1084"/>
    </row>
    <row r="850" spans="2:6" s="1081" customFormat="1">
      <c r="B850" s="1082"/>
      <c r="C850" s="1083"/>
      <c r="D850" s="1083"/>
      <c r="E850" s="1101"/>
      <c r="F850" s="1084"/>
    </row>
    <row r="851" spans="2:6" s="1081" customFormat="1">
      <c r="B851" s="1082"/>
      <c r="C851" s="1083"/>
      <c r="D851" s="1083"/>
      <c r="E851" s="1101"/>
      <c r="F851" s="1084"/>
    </row>
    <row r="852" spans="2:6" s="1081" customFormat="1">
      <c r="B852" s="1082"/>
      <c r="C852" s="1083"/>
      <c r="D852" s="1083"/>
      <c r="E852" s="1101"/>
      <c r="F852" s="1084"/>
    </row>
    <row r="853" spans="2:6" s="1081" customFormat="1">
      <c r="B853" s="1082"/>
      <c r="C853" s="1083"/>
      <c r="D853" s="1083"/>
      <c r="E853" s="1101"/>
      <c r="F853" s="1084"/>
    </row>
    <row r="854" spans="2:6" s="1081" customFormat="1">
      <c r="B854" s="1082"/>
      <c r="C854" s="1083"/>
      <c r="D854" s="1083"/>
      <c r="E854" s="1101"/>
      <c r="F854" s="1084"/>
    </row>
    <row r="855" spans="2:6" s="1081" customFormat="1">
      <c r="B855" s="1082"/>
      <c r="C855" s="1083"/>
      <c r="D855" s="1083"/>
      <c r="E855" s="1101"/>
      <c r="F855" s="1084"/>
    </row>
    <row r="856" spans="2:6" s="1081" customFormat="1">
      <c r="B856" s="1082"/>
      <c r="C856" s="1083"/>
      <c r="D856" s="1083"/>
      <c r="E856" s="1101"/>
      <c r="F856" s="1084"/>
    </row>
    <row r="857" spans="2:6" s="1081" customFormat="1">
      <c r="B857" s="1082"/>
      <c r="C857" s="1083"/>
      <c r="D857" s="1083"/>
      <c r="E857" s="1101"/>
      <c r="F857" s="1084"/>
    </row>
    <row r="858" spans="2:6" s="1081" customFormat="1">
      <c r="B858" s="1082"/>
      <c r="C858" s="1083"/>
      <c r="D858" s="1083"/>
      <c r="E858" s="1101"/>
      <c r="F858" s="1084"/>
    </row>
    <row r="859" spans="2:6" s="1081" customFormat="1">
      <c r="B859" s="1082"/>
      <c r="C859" s="1083"/>
      <c r="D859" s="1083"/>
      <c r="E859" s="1101"/>
      <c r="F859" s="1084"/>
    </row>
    <row r="860" spans="2:6" s="1081" customFormat="1">
      <c r="B860" s="1082"/>
      <c r="C860" s="1083"/>
      <c r="D860" s="1083"/>
      <c r="E860" s="1101"/>
      <c r="F860" s="1084"/>
    </row>
    <row r="861" spans="2:6" s="1081" customFormat="1">
      <c r="B861" s="1082"/>
      <c r="C861" s="1083"/>
      <c r="D861" s="1083"/>
      <c r="E861" s="1101"/>
      <c r="F861" s="1084"/>
    </row>
    <row r="862" spans="2:6" s="1081" customFormat="1">
      <c r="B862" s="1082"/>
      <c r="C862" s="1083"/>
      <c r="D862" s="1083"/>
      <c r="E862" s="1101"/>
      <c r="F862" s="1084"/>
    </row>
    <row r="863" spans="2:6" s="1081" customFormat="1">
      <c r="B863" s="1082"/>
      <c r="C863" s="1083"/>
      <c r="D863" s="1083"/>
      <c r="E863" s="1101"/>
      <c r="F863" s="1084"/>
    </row>
    <row r="864" spans="2:6" s="1081" customFormat="1">
      <c r="B864" s="1082"/>
      <c r="C864" s="1083"/>
      <c r="D864" s="1083"/>
      <c r="E864" s="1101"/>
      <c r="F864" s="1084"/>
    </row>
    <row r="865" spans="2:6" s="1081" customFormat="1">
      <c r="B865" s="1082"/>
      <c r="C865" s="1083"/>
      <c r="D865" s="1083"/>
      <c r="E865" s="1101"/>
      <c r="F865" s="1084"/>
    </row>
    <row r="866" spans="2:6" s="1081" customFormat="1">
      <c r="B866" s="1082"/>
      <c r="C866" s="1083"/>
      <c r="D866" s="1083"/>
      <c r="E866" s="1101"/>
      <c r="F866" s="1084"/>
    </row>
    <row r="867" spans="2:6" s="1081" customFormat="1">
      <c r="B867" s="1082"/>
      <c r="C867" s="1083"/>
      <c r="D867" s="1083"/>
      <c r="E867" s="1101"/>
      <c r="F867" s="1084"/>
    </row>
    <row r="868" spans="2:6" s="1081" customFormat="1">
      <c r="B868" s="1082"/>
      <c r="C868" s="1083"/>
      <c r="D868" s="1083"/>
      <c r="E868" s="1101"/>
      <c r="F868" s="1084"/>
    </row>
    <row r="869" spans="2:6" s="1081" customFormat="1">
      <c r="B869" s="1082"/>
      <c r="C869" s="1083"/>
      <c r="D869" s="1083"/>
      <c r="E869" s="1101"/>
      <c r="F869" s="1084"/>
    </row>
    <row r="870" spans="2:6" s="1081" customFormat="1">
      <c r="B870" s="1082"/>
      <c r="C870" s="1083"/>
      <c r="D870" s="1083"/>
      <c r="E870" s="1101"/>
      <c r="F870" s="1084"/>
    </row>
    <row r="871" spans="2:6" s="1081" customFormat="1">
      <c r="B871" s="1082"/>
      <c r="C871" s="1083"/>
      <c r="D871" s="1083"/>
      <c r="E871" s="1101"/>
      <c r="F871" s="1084"/>
    </row>
    <row r="872" spans="2:6" s="1081" customFormat="1">
      <c r="B872" s="1082"/>
      <c r="C872" s="1083"/>
      <c r="D872" s="1083"/>
      <c r="E872" s="1101"/>
      <c r="F872" s="1084"/>
    </row>
    <row r="873" spans="2:6" s="1081" customFormat="1">
      <c r="B873" s="1082"/>
      <c r="C873" s="1083"/>
      <c r="D873" s="1083"/>
      <c r="E873" s="1101"/>
      <c r="F873" s="1084"/>
    </row>
    <row r="874" spans="2:6" s="1081" customFormat="1">
      <c r="B874" s="1082"/>
      <c r="C874" s="1083"/>
      <c r="D874" s="1083"/>
      <c r="E874" s="1101"/>
      <c r="F874" s="1084"/>
    </row>
    <row r="875" spans="2:6" s="1081" customFormat="1">
      <c r="B875" s="1082"/>
      <c r="C875" s="1083"/>
      <c r="D875" s="1083"/>
      <c r="E875" s="1101"/>
      <c r="F875" s="1084"/>
    </row>
    <row r="876" spans="2:6" s="1081" customFormat="1">
      <c r="B876" s="1082"/>
      <c r="C876" s="1083"/>
      <c r="D876" s="1083"/>
      <c r="E876" s="1101"/>
      <c r="F876" s="1084"/>
    </row>
    <row r="877" spans="2:6" s="1081" customFormat="1">
      <c r="B877" s="1082"/>
      <c r="C877" s="1083"/>
      <c r="D877" s="1083"/>
      <c r="E877" s="1101"/>
      <c r="F877" s="1084"/>
    </row>
    <row r="878" spans="2:6" s="1081" customFormat="1">
      <c r="B878" s="1082"/>
      <c r="C878" s="1083"/>
      <c r="D878" s="1083"/>
      <c r="E878" s="1101"/>
      <c r="F878" s="1084"/>
    </row>
    <row r="879" spans="2:6" s="1081" customFormat="1">
      <c r="B879" s="1082"/>
      <c r="C879" s="1083"/>
      <c r="D879" s="1083"/>
      <c r="E879" s="1101"/>
      <c r="F879" s="1084"/>
    </row>
    <row r="880" spans="2:6" s="1081" customFormat="1">
      <c r="B880" s="1082"/>
      <c r="C880" s="1083"/>
      <c r="D880" s="1083"/>
      <c r="E880" s="1101"/>
      <c r="F880" s="1084"/>
    </row>
    <row r="881" spans="2:6" s="1081" customFormat="1">
      <c r="B881" s="1082"/>
      <c r="C881" s="1083"/>
      <c r="D881" s="1083"/>
      <c r="E881" s="1101"/>
      <c r="F881" s="1084"/>
    </row>
    <row r="882" spans="2:6" s="1081" customFormat="1">
      <c r="B882" s="1082"/>
      <c r="C882" s="1083"/>
      <c r="D882" s="1083"/>
      <c r="E882" s="1101"/>
      <c r="F882" s="1084"/>
    </row>
    <row r="883" spans="2:6" s="1081" customFormat="1">
      <c r="B883" s="1082"/>
      <c r="C883" s="1083"/>
      <c r="D883" s="1083"/>
      <c r="E883" s="1101"/>
      <c r="F883" s="1084"/>
    </row>
    <row r="884" spans="2:6" s="1081" customFormat="1">
      <c r="B884" s="1082"/>
      <c r="C884" s="1083"/>
      <c r="D884" s="1083"/>
      <c r="E884" s="1101"/>
      <c r="F884" s="1084"/>
    </row>
    <row r="885" spans="2:6" s="1081" customFormat="1">
      <c r="B885" s="1082"/>
      <c r="C885" s="1083"/>
      <c r="D885" s="1083"/>
      <c r="E885" s="1101"/>
      <c r="F885" s="1084"/>
    </row>
    <row r="886" spans="2:6" s="1081" customFormat="1">
      <c r="B886" s="1082"/>
      <c r="C886" s="1083"/>
      <c r="D886" s="1083"/>
      <c r="E886" s="1101"/>
      <c r="F886" s="1084"/>
    </row>
    <row r="887" spans="2:6" s="1081" customFormat="1">
      <c r="B887" s="1082"/>
      <c r="C887" s="1083"/>
      <c r="D887" s="1083"/>
      <c r="E887" s="1101"/>
      <c r="F887" s="1084"/>
    </row>
    <row r="888" spans="2:6" s="1081" customFormat="1">
      <c r="B888" s="1082"/>
      <c r="C888" s="1083"/>
      <c r="D888" s="1083"/>
      <c r="E888" s="1101"/>
      <c r="F888" s="1084"/>
    </row>
    <row r="889" spans="2:6" s="1081" customFormat="1">
      <c r="B889" s="1082"/>
      <c r="C889" s="1083"/>
      <c r="D889" s="1083"/>
      <c r="E889" s="1101"/>
      <c r="F889" s="1084"/>
    </row>
    <row r="890" spans="2:6" s="1081" customFormat="1">
      <c r="B890" s="1082"/>
      <c r="C890" s="1083"/>
      <c r="D890" s="1083"/>
      <c r="E890" s="1101"/>
      <c r="F890" s="1084"/>
    </row>
    <row r="891" spans="2:6" s="1081" customFormat="1">
      <c r="B891" s="1082"/>
      <c r="C891" s="1083"/>
      <c r="D891" s="1083"/>
      <c r="E891" s="1101"/>
      <c r="F891" s="1084"/>
    </row>
    <row r="892" spans="2:6" s="1081" customFormat="1">
      <c r="B892" s="1082"/>
      <c r="C892" s="1083"/>
      <c r="D892" s="1083"/>
      <c r="E892" s="1101"/>
      <c r="F892" s="1084"/>
    </row>
    <row r="893" spans="2:6" s="1081" customFormat="1">
      <c r="B893" s="1082"/>
      <c r="C893" s="1083"/>
      <c r="D893" s="1083"/>
      <c r="E893" s="1101"/>
      <c r="F893" s="1084"/>
    </row>
    <row r="894" spans="2:6" s="1081" customFormat="1">
      <c r="B894" s="1082"/>
      <c r="C894" s="1083"/>
      <c r="D894" s="1083"/>
      <c r="E894" s="1101"/>
      <c r="F894" s="1084"/>
    </row>
    <row r="895" spans="2:6" s="1081" customFormat="1">
      <c r="B895" s="1082"/>
      <c r="C895" s="1083"/>
      <c r="D895" s="1083"/>
      <c r="E895" s="1101"/>
      <c r="F895" s="1084"/>
    </row>
    <row r="896" spans="2:6" s="1081" customFormat="1">
      <c r="B896" s="1082"/>
      <c r="C896" s="1083"/>
      <c r="D896" s="1083"/>
      <c r="E896" s="1101"/>
      <c r="F896" s="1084"/>
    </row>
    <row r="897" spans="2:6" s="1081" customFormat="1">
      <c r="B897" s="1082"/>
      <c r="C897" s="1083"/>
      <c r="D897" s="1083"/>
      <c r="E897" s="1101"/>
      <c r="F897" s="1084"/>
    </row>
    <row r="898" spans="2:6" s="1081" customFormat="1">
      <c r="B898" s="1082"/>
      <c r="C898" s="1083"/>
      <c r="D898" s="1083"/>
      <c r="E898" s="1101"/>
      <c r="F898" s="1084"/>
    </row>
    <row r="899" spans="2:6" s="1081" customFormat="1">
      <c r="B899" s="1082"/>
      <c r="C899" s="1083"/>
      <c r="D899" s="1083"/>
      <c r="E899" s="1101"/>
      <c r="F899" s="1084"/>
    </row>
    <row r="900" spans="2:6" s="1081" customFormat="1">
      <c r="B900" s="1082"/>
      <c r="C900" s="1083"/>
      <c r="D900" s="1083"/>
      <c r="E900" s="1101"/>
      <c r="F900" s="1084"/>
    </row>
    <row r="901" spans="2:6" s="1081" customFormat="1">
      <c r="B901" s="1082"/>
      <c r="C901" s="1083"/>
      <c r="D901" s="1083"/>
      <c r="E901" s="1101"/>
      <c r="F901" s="1084"/>
    </row>
    <row r="902" spans="2:6" s="1081" customFormat="1">
      <c r="B902" s="1082"/>
      <c r="C902" s="1083"/>
      <c r="D902" s="1083"/>
      <c r="E902" s="1101"/>
      <c r="F902" s="1084"/>
    </row>
    <row r="903" spans="2:6" s="1081" customFormat="1">
      <c r="B903" s="1082"/>
      <c r="C903" s="1083"/>
      <c r="D903" s="1083"/>
      <c r="E903" s="1101"/>
      <c r="F903" s="1084"/>
    </row>
    <row r="904" spans="2:6" s="1081" customFormat="1">
      <c r="B904" s="1082"/>
      <c r="C904" s="1083"/>
      <c r="D904" s="1083"/>
      <c r="E904" s="1101"/>
      <c r="F904" s="1084"/>
    </row>
    <row r="905" spans="2:6" s="1081" customFormat="1">
      <c r="B905" s="1082"/>
      <c r="C905" s="1083"/>
      <c r="D905" s="1083"/>
      <c r="E905" s="1101"/>
      <c r="F905" s="1084"/>
    </row>
    <row r="906" spans="2:6" s="1081" customFormat="1">
      <c r="B906" s="1082"/>
      <c r="C906" s="1083"/>
      <c r="D906" s="1083"/>
      <c r="E906" s="1101"/>
      <c r="F906" s="1084"/>
    </row>
    <row r="907" spans="2:6" s="1081" customFormat="1">
      <c r="B907" s="1082"/>
      <c r="C907" s="1083"/>
      <c r="D907" s="1083"/>
      <c r="E907" s="1101"/>
      <c r="F907" s="1084"/>
    </row>
    <row r="908" spans="2:6" s="1081" customFormat="1">
      <c r="B908" s="1082"/>
      <c r="C908" s="1083"/>
      <c r="D908" s="1083"/>
      <c r="E908" s="1101"/>
      <c r="F908" s="1084"/>
    </row>
    <row r="909" spans="2:6" s="1081" customFormat="1">
      <c r="B909" s="1082"/>
      <c r="C909" s="1083"/>
      <c r="D909" s="1083"/>
      <c r="E909" s="1101"/>
      <c r="F909" s="1084"/>
    </row>
    <row r="910" spans="2:6" s="1081" customFormat="1">
      <c r="B910" s="1082"/>
      <c r="C910" s="1083"/>
      <c r="D910" s="1083"/>
      <c r="E910" s="1101"/>
      <c r="F910" s="1084"/>
    </row>
    <row r="911" spans="2:6" s="1081" customFormat="1">
      <c r="B911" s="1082"/>
      <c r="C911" s="1083"/>
      <c r="D911" s="1083"/>
      <c r="E911" s="1101"/>
      <c r="F911" s="1084"/>
    </row>
    <row r="912" spans="2:6" s="1081" customFormat="1">
      <c r="B912" s="1082"/>
      <c r="C912" s="1083"/>
      <c r="D912" s="1083"/>
      <c r="E912" s="1101"/>
      <c r="F912" s="1084"/>
    </row>
    <row r="913" spans="2:6" s="1081" customFormat="1">
      <c r="B913" s="1082"/>
      <c r="C913" s="1083"/>
      <c r="D913" s="1083"/>
      <c r="E913" s="1101"/>
      <c r="F913" s="1084"/>
    </row>
    <row r="914" spans="2:6" s="1081" customFormat="1">
      <c r="B914" s="1082"/>
      <c r="C914" s="1083"/>
      <c r="D914" s="1083"/>
      <c r="E914" s="1101"/>
      <c r="F914" s="1084"/>
    </row>
    <row r="915" spans="2:6" s="1081" customFormat="1">
      <c r="B915" s="1082"/>
      <c r="C915" s="1083"/>
      <c r="D915" s="1083"/>
      <c r="E915" s="1101"/>
      <c r="F915" s="1084"/>
    </row>
    <row r="916" spans="2:6" s="1081" customFormat="1">
      <c r="B916" s="1082"/>
      <c r="C916" s="1083"/>
      <c r="D916" s="1083"/>
      <c r="E916" s="1101"/>
      <c r="F916" s="1084"/>
    </row>
    <row r="917" spans="2:6" s="1081" customFormat="1">
      <c r="B917" s="1082"/>
      <c r="C917" s="1083"/>
      <c r="D917" s="1083"/>
      <c r="E917" s="1101"/>
      <c r="F917" s="1084"/>
    </row>
    <row r="918" spans="2:6" s="1081" customFormat="1">
      <c r="B918" s="1082"/>
      <c r="C918" s="1083"/>
      <c r="D918" s="1083"/>
      <c r="E918" s="1101"/>
      <c r="F918" s="1084"/>
    </row>
    <row r="919" spans="2:6" s="1081" customFormat="1">
      <c r="B919" s="1082"/>
      <c r="C919" s="1083"/>
      <c r="D919" s="1083"/>
      <c r="E919" s="1101"/>
      <c r="F919" s="1084"/>
    </row>
    <row r="920" spans="2:6" s="1081" customFormat="1">
      <c r="B920" s="1082"/>
      <c r="C920" s="1083"/>
      <c r="D920" s="1083"/>
      <c r="E920" s="1101"/>
      <c r="F920" s="1084"/>
    </row>
    <row r="921" spans="2:6" s="1081" customFormat="1">
      <c r="B921" s="1082"/>
      <c r="C921" s="1083"/>
      <c r="D921" s="1083"/>
      <c r="E921" s="1101"/>
      <c r="F921" s="1084"/>
    </row>
    <row r="922" spans="2:6" s="1081" customFormat="1">
      <c r="B922" s="1082"/>
      <c r="C922" s="1083"/>
      <c r="D922" s="1083"/>
      <c r="E922" s="1101"/>
      <c r="F922" s="1084"/>
    </row>
    <row r="923" spans="2:6" s="1081" customFormat="1">
      <c r="B923" s="1082"/>
      <c r="C923" s="1083"/>
      <c r="D923" s="1083"/>
      <c r="E923" s="1101"/>
      <c r="F923" s="1084"/>
    </row>
    <row r="924" spans="2:6" s="1081" customFormat="1">
      <c r="B924" s="1082"/>
      <c r="C924" s="1083"/>
      <c r="D924" s="1083"/>
      <c r="E924" s="1101"/>
      <c r="F924" s="1084"/>
    </row>
    <row r="925" spans="2:6" s="1081" customFormat="1">
      <c r="B925" s="1082"/>
      <c r="C925" s="1083"/>
      <c r="D925" s="1083"/>
      <c r="E925" s="1101"/>
      <c r="F925" s="1084"/>
    </row>
    <row r="926" spans="2:6" s="1081" customFormat="1">
      <c r="B926" s="1082"/>
      <c r="C926" s="1083"/>
      <c r="D926" s="1083"/>
      <c r="E926" s="1101"/>
      <c r="F926" s="1084"/>
    </row>
    <row r="927" spans="2:6" s="1081" customFormat="1">
      <c r="B927" s="1082"/>
      <c r="C927" s="1083"/>
      <c r="D927" s="1083"/>
      <c r="E927" s="1101"/>
      <c r="F927" s="1084"/>
    </row>
    <row r="928" spans="2:6" s="1081" customFormat="1">
      <c r="B928" s="1082"/>
      <c r="C928" s="1083"/>
      <c r="D928" s="1083"/>
      <c r="E928" s="1101"/>
      <c r="F928" s="1084"/>
    </row>
    <row r="929" spans="2:6" s="1081" customFormat="1">
      <c r="B929" s="1082"/>
      <c r="C929" s="1083"/>
      <c r="D929" s="1083"/>
      <c r="E929" s="1101"/>
      <c r="F929" s="1084"/>
    </row>
    <row r="930" spans="2:6" s="1081" customFormat="1">
      <c r="B930" s="1082"/>
      <c r="C930" s="1083"/>
      <c r="D930" s="1083"/>
      <c r="E930" s="1101"/>
      <c r="F930" s="1084"/>
    </row>
    <row r="931" spans="2:6" s="1081" customFormat="1">
      <c r="B931" s="1082"/>
      <c r="C931" s="1083"/>
      <c r="D931" s="1083"/>
      <c r="E931" s="1101"/>
      <c r="F931" s="1084"/>
    </row>
    <row r="932" spans="2:6" s="1081" customFormat="1">
      <c r="B932" s="1082"/>
      <c r="C932" s="1083"/>
      <c r="D932" s="1083"/>
      <c r="E932" s="1101"/>
      <c r="F932" s="1084"/>
    </row>
    <row r="933" spans="2:6" s="1081" customFormat="1">
      <c r="B933" s="1082"/>
      <c r="C933" s="1083"/>
      <c r="D933" s="1083"/>
      <c r="E933" s="1101"/>
      <c r="F933" s="1084"/>
    </row>
    <row r="934" spans="2:6" s="1081" customFormat="1">
      <c r="B934" s="1082"/>
      <c r="C934" s="1083"/>
      <c r="D934" s="1083"/>
      <c r="E934" s="1101"/>
      <c r="F934" s="1084"/>
    </row>
    <row r="935" spans="2:6" s="1081" customFormat="1">
      <c r="B935" s="1082"/>
      <c r="C935" s="1083"/>
      <c r="D935" s="1083"/>
      <c r="E935" s="1101"/>
      <c r="F935" s="1084"/>
    </row>
    <row r="936" spans="2:6" s="1081" customFormat="1">
      <c r="B936" s="1082"/>
      <c r="C936" s="1083"/>
      <c r="D936" s="1083"/>
      <c r="E936" s="1101"/>
      <c r="F936" s="1084"/>
    </row>
    <row r="937" spans="2:6" s="1081" customFormat="1">
      <c r="B937" s="1082"/>
      <c r="C937" s="1083"/>
      <c r="D937" s="1083"/>
      <c r="E937" s="1101"/>
      <c r="F937" s="1084"/>
    </row>
    <row r="938" spans="2:6" s="1081" customFormat="1">
      <c r="B938" s="1082"/>
      <c r="C938" s="1083"/>
      <c r="D938" s="1083"/>
      <c r="E938" s="1101"/>
      <c r="F938" s="1084"/>
    </row>
    <row r="939" spans="2:6" s="1081" customFormat="1">
      <c r="B939" s="1082"/>
      <c r="C939" s="1083"/>
      <c r="D939" s="1083"/>
      <c r="E939" s="1101"/>
      <c r="F939" s="1084"/>
    </row>
    <row r="940" spans="2:6" s="1081" customFormat="1">
      <c r="B940" s="1082"/>
      <c r="C940" s="1083"/>
      <c r="D940" s="1083"/>
      <c r="E940" s="1101"/>
      <c r="F940" s="1084"/>
    </row>
    <row r="941" spans="2:6" s="1081" customFormat="1">
      <c r="B941" s="1082"/>
      <c r="C941" s="1083"/>
      <c r="D941" s="1083"/>
      <c r="E941" s="1101"/>
      <c r="F941" s="1084"/>
    </row>
    <row r="942" spans="2:6" s="1081" customFormat="1">
      <c r="B942" s="1082"/>
      <c r="C942" s="1083"/>
      <c r="D942" s="1083"/>
      <c r="E942" s="1101"/>
      <c r="F942" s="1084"/>
    </row>
    <row r="943" spans="2:6" s="1081" customFormat="1">
      <c r="B943" s="1082"/>
      <c r="C943" s="1083"/>
      <c r="D943" s="1083"/>
      <c r="E943" s="1101"/>
      <c r="F943" s="1084"/>
    </row>
    <row r="944" spans="2:6" s="1081" customFormat="1">
      <c r="B944" s="1082"/>
      <c r="C944" s="1083"/>
      <c r="D944" s="1083"/>
      <c r="E944" s="1101"/>
      <c r="F944" s="1084"/>
    </row>
    <row r="945" spans="2:6" s="1081" customFormat="1">
      <c r="B945" s="1082"/>
      <c r="C945" s="1083"/>
      <c r="D945" s="1083"/>
      <c r="E945" s="1101"/>
      <c r="F945" s="1084"/>
    </row>
    <row r="946" spans="2:6" s="1081" customFormat="1">
      <c r="B946" s="1082"/>
      <c r="C946" s="1083"/>
      <c r="D946" s="1083"/>
      <c r="E946" s="1101"/>
      <c r="F946" s="1084"/>
    </row>
    <row r="947" spans="2:6" s="1081" customFormat="1">
      <c r="B947" s="1082"/>
      <c r="C947" s="1083"/>
      <c r="D947" s="1083"/>
      <c r="E947" s="1101"/>
      <c r="F947" s="1084"/>
    </row>
    <row r="948" spans="2:6" s="1081" customFormat="1">
      <c r="B948" s="1082"/>
      <c r="C948" s="1083"/>
      <c r="D948" s="1083"/>
      <c r="E948" s="1101"/>
      <c r="F948" s="1084"/>
    </row>
    <row r="949" spans="2:6" s="1081" customFormat="1">
      <c r="B949" s="1082"/>
      <c r="C949" s="1083"/>
      <c r="D949" s="1083"/>
      <c r="E949" s="1101"/>
      <c r="F949" s="1084"/>
    </row>
    <row r="950" spans="2:6" s="1081" customFormat="1">
      <c r="B950" s="1082"/>
      <c r="C950" s="1083"/>
      <c r="D950" s="1083"/>
      <c r="E950" s="1101"/>
      <c r="F950" s="1084"/>
    </row>
    <row r="951" spans="2:6" s="1081" customFormat="1">
      <c r="B951" s="1082"/>
      <c r="C951" s="1083"/>
      <c r="D951" s="1083"/>
      <c r="E951" s="1101"/>
      <c r="F951" s="1084"/>
    </row>
    <row r="952" spans="2:6" s="1081" customFormat="1">
      <c r="B952" s="1082"/>
      <c r="C952" s="1083"/>
      <c r="D952" s="1083"/>
      <c r="E952" s="1101"/>
      <c r="F952" s="1084"/>
    </row>
    <row r="953" spans="2:6" s="1081" customFormat="1">
      <c r="B953" s="1082"/>
      <c r="C953" s="1083"/>
      <c r="D953" s="1083"/>
      <c r="E953" s="1101"/>
      <c r="F953" s="1084"/>
    </row>
    <row r="954" spans="2:6" s="1081" customFormat="1">
      <c r="B954" s="1082"/>
      <c r="C954" s="1083"/>
      <c r="D954" s="1083"/>
      <c r="E954" s="1101"/>
      <c r="F954" s="1084"/>
    </row>
    <row r="955" spans="2:6" s="1081" customFormat="1">
      <c r="B955" s="1082"/>
      <c r="C955" s="1083"/>
      <c r="D955" s="1083"/>
      <c r="E955" s="1101"/>
      <c r="F955" s="1084"/>
    </row>
    <row r="956" spans="2:6" s="1081" customFormat="1">
      <c r="B956" s="1082"/>
      <c r="C956" s="1083"/>
      <c r="D956" s="1083"/>
      <c r="E956" s="1101"/>
      <c r="F956" s="1084"/>
    </row>
    <row r="957" spans="2:6" s="1081" customFormat="1">
      <c r="B957" s="1082"/>
      <c r="C957" s="1083"/>
      <c r="D957" s="1083"/>
      <c r="E957" s="1101"/>
      <c r="F957" s="1084"/>
    </row>
    <row r="958" spans="2:6" s="1081" customFormat="1">
      <c r="B958" s="1082"/>
      <c r="C958" s="1083"/>
      <c r="D958" s="1083"/>
      <c r="E958" s="1101"/>
      <c r="F958" s="1084"/>
    </row>
    <row r="959" spans="2:6" s="1081" customFormat="1">
      <c r="B959" s="1082"/>
      <c r="C959" s="1083"/>
      <c r="D959" s="1083"/>
      <c r="E959" s="1101"/>
      <c r="F959" s="1084"/>
    </row>
    <row r="960" spans="2:6" s="1081" customFormat="1">
      <c r="B960" s="1082"/>
      <c r="C960" s="1083"/>
      <c r="D960" s="1083"/>
      <c r="E960" s="1101"/>
      <c r="F960" s="1084"/>
    </row>
    <row r="961" spans="2:6" s="1081" customFormat="1">
      <c r="B961" s="1082"/>
      <c r="C961" s="1083"/>
      <c r="D961" s="1083"/>
      <c r="E961" s="1101"/>
      <c r="F961" s="1084"/>
    </row>
    <row r="962" spans="2:6" s="1081" customFormat="1">
      <c r="B962" s="1082"/>
      <c r="C962" s="1083"/>
      <c r="D962" s="1083"/>
      <c r="E962" s="1101"/>
      <c r="F962" s="1084"/>
    </row>
    <row r="963" spans="2:6" s="1081" customFormat="1">
      <c r="B963" s="1082"/>
      <c r="C963" s="1083"/>
      <c r="D963" s="1083"/>
      <c r="E963" s="1101"/>
      <c r="F963" s="1084"/>
    </row>
    <row r="964" spans="2:6" s="1081" customFormat="1">
      <c r="B964" s="1082"/>
      <c r="C964" s="1083"/>
      <c r="D964" s="1083"/>
      <c r="E964" s="1101"/>
      <c r="F964" s="1084"/>
    </row>
    <row r="965" spans="2:6" s="1081" customFormat="1">
      <c r="B965" s="1082"/>
      <c r="C965" s="1083"/>
      <c r="D965" s="1083"/>
      <c r="E965" s="1101"/>
      <c r="F965" s="1084"/>
    </row>
    <row r="966" spans="2:6" s="1081" customFormat="1">
      <c r="B966" s="1082"/>
      <c r="C966" s="1083"/>
      <c r="D966" s="1083"/>
      <c r="E966" s="1101"/>
      <c r="F966" s="1084"/>
    </row>
    <row r="967" spans="2:6" s="1081" customFormat="1">
      <c r="B967" s="1082"/>
      <c r="C967" s="1083"/>
      <c r="D967" s="1083"/>
      <c r="E967" s="1101"/>
      <c r="F967" s="1084"/>
    </row>
    <row r="968" spans="2:6" s="1081" customFormat="1">
      <c r="B968" s="1082"/>
      <c r="C968" s="1083"/>
      <c r="D968" s="1083"/>
      <c r="E968" s="1101"/>
      <c r="F968" s="1084"/>
    </row>
    <row r="969" spans="2:6" s="1081" customFormat="1">
      <c r="B969" s="1082"/>
      <c r="C969" s="1083"/>
      <c r="D969" s="1083"/>
      <c r="E969" s="1101"/>
      <c r="F969" s="1084"/>
    </row>
    <row r="970" spans="2:6" s="1081" customFormat="1">
      <c r="B970" s="1082"/>
      <c r="C970" s="1083"/>
      <c r="D970" s="1083"/>
      <c r="E970" s="1101"/>
      <c r="F970" s="1084"/>
    </row>
    <row r="971" spans="2:6" s="1081" customFormat="1">
      <c r="B971" s="1082"/>
      <c r="C971" s="1083"/>
      <c r="D971" s="1083"/>
      <c r="E971" s="1101"/>
      <c r="F971" s="1084"/>
    </row>
    <row r="972" spans="2:6" s="1081" customFormat="1">
      <c r="B972" s="1082"/>
      <c r="C972" s="1083"/>
      <c r="D972" s="1083"/>
      <c r="E972" s="1101"/>
      <c r="F972" s="1084"/>
    </row>
    <row r="973" spans="2:6" s="1081" customFormat="1">
      <c r="B973" s="1082"/>
      <c r="C973" s="1083"/>
      <c r="D973" s="1083"/>
      <c r="E973" s="1101"/>
      <c r="F973" s="1084"/>
    </row>
    <row r="974" spans="2:6" s="1081" customFormat="1">
      <c r="B974" s="1082"/>
      <c r="C974" s="1083"/>
      <c r="D974" s="1083"/>
      <c r="E974" s="1101"/>
      <c r="F974" s="1084"/>
    </row>
    <row r="975" spans="2:6" s="1081" customFormat="1">
      <c r="B975" s="1082"/>
      <c r="C975" s="1083"/>
      <c r="D975" s="1083"/>
      <c r="E975" s="1101"/>
      <c r="F975" s="1084"/>
    </row>
    <row r="976" spans="2:6" s="1081" customFormat="1">
      <c r="B976" s="1082"/>
      <c r="C976" s="1083"/>
      <c r="D976" s="1083"/>
      <c r="E976" s="1101"/>
      <c r="F976" s="1084"/>
    </row>
    <row r="977" spans="2:6" s="1081" customFormat="1">
      <c r="B977" s="1082"/>
      <c r="C977" s="1083"/>
      <c r="D977" s="1083"/>
      <c r="E977" s="1101"/>
      <c r="F977" s="1084"/>
    </row>
    <row r="978" spans="2:6" s="1081" customFormat="1">
      <c r="B978" s="1082"/>
      <c r="C978" s="1083"/>
      <c r="D978" s="1083"/>
      <c r="E978" s="1101"/>
      <c r="F978" s="1084"/>
    </row>
    <row r="979" spans="2:6" s="1081" customFormat="1">
      <c r="B979" s="1082"/>
      <c r="C979" s="1083"/>
      <c r="D979" s="1083"/>
      <c r="E979" s="1101"/>
      <c r="F979" s="1084"/>
    </row>
    <row r="980" spans="2:6" s="1081" customFormat="1">
      <c r="B980" s="1082"/>
      <c r="C980" s="1083"/>
      <c r="D980" s="1083"/>
      <c r="E980" s="1101"/>
      <c r="F980" s="1084"/>
    </row>
    <row r="981" spans="2:6" s="1081" customFormat="1">
      <c r="B981" s="1082"/>
      <c r="C981" s="1083"/>
      <c r="D981" s="1083"/>
      <c r="E981" s="1101"/>
      <c r="F981" s="1084"/>
    </row>
    <row r="982" spans="2:6" s="1081" customFormat="1">
      <c r="B982" s="1082"/>
      <c r="C982" s="1083"/>
      <c r="D982" s="1083"/>
      <c r="E982" s="1101"/>
      <c r="F982" s="1084"/>
    </row>
    <row r="983" spans="2:6" s="1081" customFormat="1">
      <c r="B983" s="1082"/>
      <c r="C983" s="1083"/>
      <c r="D983" s="1083"/>
      <c r="E983" s="1101"/>
      <c r="F983" s="1084"/>
    </row>
    <row r="984" spans="2:6" s="1081" customFormat="1">
      <c r="B984" s="1082"/>
      <c r="C984" s="1083"/>
      <c r="D984" s="1083"/>
      <c r="E984" s="1101"/>
      <c r="F984" s="1084"/>
    </row>
    <row r="985" spans="2:6" s="1081" customFormat="1">
      <c r="B985" s="1082"/>
      <c r="C985" s="1083"/>
      <c r="D985" s="1083"/>
      <c r="E985" s="1101"/>
      <c r="F985" s="1084"/>
    </row>
    <row r="986" spans="2:6" s="1081" customFormat="1">
      <c r="B986" s="1082"/>
      <c r="C986" s="1083"/>
      <c r="D986" s="1083"/>
      <c r="E986" s="1101"/>
      <c r="F986" s="1084"/>
    </row>
    <row r="987" spans="2:6" s="1081" customFormat="1">
      <c r="B987" s="1082"/>
      <c r="C987" s="1083"/>
      <c r="D987" s="1083"/>
      <c r="E987" s="1101"/>
      <c r="F987" s="1084"/>
    </row>
    <row r="988" spans="2:6" s="1081" customFormat="1">
      <c r="B988" s="1082"/>
      <c r="C988" s="1083"/>
      <c r="D988" s="1083"/>
      <c r="E988" s="1101"/>
      <c r="F988" s="1084"/>
    </row>
    <row r="989" spans="2:6" s="1081" customFormat="1">
      <c r="B989" s="1082"/>
      <c r="C989" s="1083"/>
      <c r="D989" s="1083"/>
      <c r="E989" s="1101"/>
      <c r="F989" s="1084"/>
    </row>
    <row r="990" spans="2:6" s="1081" customFormat="1">
      <c r="B990" s="1082"/>
      <c r="C990" s="1083"/>
      <c r="D990" s="1083"/>
      <c r="E990" s="1101"/>
      <c r="F990" s="1084"/>
    </row>
    <row r="991" spans="2:6" s="1081" customFormat="1">
      <c r="B991" s="1082"/>
      <c r="C991" s="1083"/>
      <c r="D991" s="1083"/>
      <c r="E991" s="1101"/>
      <c r="F991" s="1084"/>
    </row>
    <row r="992" spans="2:6" s="1081" customFormat="1">
      <c r="B992" s="1082"/>
      <c r="C992" s="1083"/>
      <c r="D992" s="1083"/>
      <c r="E992" s="1101"/>
      <c r="F992" s="1084"/>
    </row>
    <row r="993" spans="2:6" s="1081" customFormat="1">
      <c r="B993" s="1082"/>
      <c r="C993" s="1083"/>
      <c r="D993" s="1083"/>
      <c r="E993" s="1101"/>
      <c r="F993" s="1084"/>
    </row>
    <row r="994" spans="2:6" s="1081" customFormat="1">
      <c r="B994" s="1082"/>
      <c r="C994" s="1083"/>
      <c r="D994" s="1083"/>
      <c r="E994" s="1101"/>
      <c r="F994" s="1084"/>
    </row>
    <row r="995" spans="2:6" s="1081" customFormat="1">
      <c r="B995" s="1082"/>
      <c r="C995" s="1083"/>
      <c r="D995" s="1083"/>
      <c r="E995" s="1101"/>
      <c r="F995" s="1084"/>
    </row>
    <row r="996" spans="2:6" s="1081" customFormat="1">
      <c r="B996" s="1082"/>
      <c r="C996" s="1083"/>
      <c r="D996" s="1083"/>
      <c r="E996" s="1101"/>
      <c r="F996" s="1084"/>
    </row>
    <row r="997" spans="2:6" s="1081" customFormat="1">
      <c r="B997" s="1082"/>
      <c r="C997" s="1083"/>
      <c r="D997" s="1083"/>
      <c r="E997" s="1101"/>
      <c r="F997" s="1084"/>
    </row>
    <row r="998" spans="2:6" s="1081" customFormat="1">
      <c r="B998" s="1082"/>
      <c r="C998" s="1083"/>
      <c r="D998" s="1083"/>
      <c r="E998" s="1101"/>
      <c r="F998" s="1084"/>
    </row>
    <row r="999" spans="2:6" s="1081" customFormat="1">
      <c r="B999" s="1082"/>
      <c r="C999" s="1083"/>
      <c r="D999" s="1083"/>
      <c r="E999" s="1101"/>
      <c r="F999" s="1084"/>
    </row>
    <row r="1000" spans="2:6" s="1081" customFormat="1">
      <c r="B1000" s="1082"/>
      <c r="C1000" s="1083"/>
      <c r="D1000" s="1083"/>
      <c r="E1000" s="1101"/>
      <c r="F1000" s="1084"/>
    </row>
    <row r="1001" spans="2:6" s="1081" customFormat="1">
      <c r="B1001" s="1082"/>
      <c r="C1001" s="1083"/>
      <c r="D1001" s="1083"/>
      <c r="E1001" s="1101"/>
      <c r="F1001" s="1084"/>
    </row>
    <row r="1002" spans="2:6" s="1081" customFormat="1">
      <c r="B1002" s="1082"/>
      <c r="C1002" s="1083"/>
      <c r="D1002" s="1083"/>
      <c r="E1002" s="1101"/>
      <c r="F1002" s="1084"/>
    </row>
    <row r="1003" spans="2:6" s="1081" customFormat="1">
      <c r="B1003" s="1082"/>
      <c r="C1003" s="1083"/>
      <c r="D1003" s="1083"/>
      <c r="E1003" s="1101"/>
      <c r="F1003" s="1084"/>
    </row>
    <row r="1004" spans="2:6" s="1081" customFormat="1">
      <c r="B1004" s="1082"/>
      <c r="C1004" s="1083"/>
      <c r="D1004" s="1083"/>
      <c r="E1004" s="1101"/>
      <c r="F1004" s="1084"/>
    </row>
    <row r="1005" spans="2:6" s="1081" customFormat="1">
      <c r="B1005" s="1082"/>
      <c r="C1005" s="1083"/>
      <c r="D1005" s="1083"/>
      <c r="E1005" s="1101"/>
      <c r="F1005" s="1084"/>
    </row>
    <row r="1006" spans="2:6" s="1081" customFormat="1">
      <c r="B1006" s="1082"/>
      <c r="C1006" s="1083"/>
      <c r="D1006" s="1083"/>
      <c r="E1006" s="1101"/>
      <c r="F1006" s="1084"/>
    </row>
    <row r="1007" spans="2:6" s="1081" customFormat="1">
      <c r="B1007" s="1082"/>
      <c r="C1007" s="1083"/>
      <c r="D1007" s="1083"/>
      <c r="E1007" s="1101"/>
      <c r="F1007" s="1084"/>
    </row>
    <row r="1008" spans="2:6" s="1081" customFormat="1">
      <c r="B1008" s="1082"/>
      <c r="C1008" s="1083"/>
      <c r="D1008" s="1083"/>
      <c r="E1008" s="1101"/>
      <c r="F1008" s="1084"/>
    </row>
    <row r="1009" spans="2:6" s="1081" customFormat="1">
      <c r="B1009" s="1082"/>
      <c r="C1009" s="1083"/>
      <c r="D1009" s="1083"/>
      <c r="E1009" s="1101"/>
      <c r="F1009" s="1084"/>
    </row>
    <row r="1010" spans="2:6" s="1081" customFormat="1">
      <c r="B1010" s="1082"/>
      <c r="C1010" s="1083"/>
      <c r="D1010" s="1083"/>
      <c r="E1010" s="1101"/>
      <c r="F1010" s="1084"/>
    </row>
    <row r="1011" spans="2:6" s="1081" customFormat="1">
      <c r="B1011" s="1082"/>
      <c r="C1011" s="1083"/>
      <c r="D1011" s="1083"/>
      <c r="E1011" s="1101"/>
      <c r="F1011" s="1084"/>
    </row>
    <row r="1012" spans="2:6" s="1081" customFormat="1">
      <c r="B1012" s="1082"/>
      <c r="C1012" s="1083"/>
      <c r="D1012" s="1083"/>
      <c r="E1012" s="1101"/>
      <c r="F1012" s="1084"/>
    </row>
    <row r="1013" spans="2:6" s="1081" customFormat="1">
      <c r="B1013" s="1082"/>
      <c r="C1013" s="1083"/>
      <c r="D1013" s="1083"/>
      <c r="E1013" s="1101"/>
      <c r="F1013" s="1084"/>
    </row>
    <row r="1014" spans="2:6" s="1081" customFormat="1">
      <c r="B1014" s="1082"/>
      <c r="C1014" s="1083"/>
      <c r="D1014" s="1083"/>
      <c r="E1014" s="1101"/>
      <c r="F1014" s="1084"/>
    </row>
    <row r="1015" spans="2:6" s="1081" customFormat="1">
      <c r="B1015" s="1082"/>
      <c r="C1015" s="1083"/>
      <c r="D1015" s="1083"/>
      <c r="E1015" s="1101"/>
      <c r="F1015" s="1084"/>
    </row>
    <row r="1016" spans="2:6" s="1081" customFormat="1">
      <c r="B1016" s="1082"/>
      <c r="C1016" s="1083"/>
      <c r="D1016" s="1083"/>
      <c r="E1016" s="1101"/>
      <c r="F1016" s="1084"/>
    </row>
    <row r="1017" spans="2:6" s="1081" customFormat="1">
      <c r="B1017" s="1082"/>
      <c r="C1017" s="1083"/>
      <c r="D1017" s="1083"/>
      <c r="E1017" s="1101"/>
      <c r="F1017" s="1084"/>
    </row>
    <row r="1018" spans="2:6" s="1081" customFormat="1">
      <c r="B1018" s="1082"/>
      <c r="C1018" s="1083"/>
      <c r="D1018" s="1083"/>
      <c r="E1018" s="1101"/>
      <c r="F1018" s="1084"/>
    </row>
    <row r="1019" spans="2:6" s="1081" customFormat="1">
      <c r="B1019" s="1082"/>
      <c r="C1019" s="1083"/>
      <c r="D1019" s="1083"/>
      <c r="E1019" s="1101"/>
      <c r="F1019" s="1084"/>
    </row>
    <row r="1020" spans="2:6" s="1081" customFormat="1">
      <c r="B1020" s="1082"/>
      <c r="C1020" s="1083"/>
      <c r="D1020" s="1083"/>
      <c r="E1020" s="1101"/>
      <c r="F1020" s="1084"/>
    </row>
    <row r="1021" spans="2:6" s="1081" customFormat="1">
      <c r="B1021" s="1082"/>
      <c r="C1021" s="1083"/>
      <c r="D1021" s="1083"/>
      <c r="E1021" s="1101"/>
      <c r="F1021" s="1084"/>
    </row>
    <row r="1022" spans="2:6" s="1081" customFormat="1">
      <c r="B1022" s="1082"/>
      <c r="C1022" s="1083"/>
      <c r="D1022" s="1083"/>
      <c r="E1022" s="1101"/>
      <c r="F1022" s="1084"/>
    </row>
    <row r="1023" spans="2:6" s="1081" customFormat="1">
      <c r="B1023" s="1082"/>
      <c r="C1023" s="1083"/>
      <c r="D1023" s="1083"/>
      <c r="E1023" s="1101"/>
      <c r="F1023" s="1084"/>
    </row>
    <row r="1024" spans="2:6" s="1081" customFormat="1">
      <c r="B1024" s="1082"/>
      <c r="C1024" s="1083"/>
      <c r="D1024" s="1083"/>
      <c r="E1024" s="1101"/>
      <c r="F1024" s="1084"/>
    </row>
    <row r="1025" spans="2:6" s="1081" customFormat="1">
      <c r="B1025" s="1082"/>
      <c r="C1025" s="1083"/>
      <c r="D1025" s="1083"/>
      <c r="E1025" s="1101"/>
      <c r="F1025" s="1084"/>
    </row>
    <row r="1026" spans="2:6" s="1081" customFormat="1">
      <c r="B1026" s="1082"/>
      <c r="C1026" s="1083"/>
      <c r="D1026" s="1083"/>
      <c r="E1026" s="1101"/>
      <c r="F1026" s="1084"/>
    </row>
    <row r="1027" spans="2:6" s="1081" customFormat="1">
      <c r="B1027" s="1082"/>
      <c r="C1027" s="1083"/>
      <c r="D1027" s="1083"/>
      <c r="E1027" s="1101"/>
      <c r="F1027" s="1084"/>
    </row>
    <row r="1028" spans="2:6" s="1081" customFormat="1">
      <c r="B1028" s="1082"/>
      <c r="C1028" s="1083"/>
      <c r="D1028" s="1083"/>
      <c r="E1028" s="1101"/>
      <c r="F1028" s="1084"/>
    </row>
    <row r="1029" spans="2:6" s="1081" customFormat="1">
      <c r="B1029" s="1082"/>
      <c r="C1029" s="1083"/>
      <c r="D1029" s="1083"/>
      <c r="E1029" s="1101"/>
      <c r="F1029" s="1084"/>
    </row>
    <row r="1030" spans="2:6" s="1081" customFormat="1">
      <c r="B1030" s="1082"/>
      <c r="C1030" s="1083"/>
      <c r="D1030" s="1083"/>
      <c r="E1030" s="1101"/>
      <c r="F1030" s="1084"/>
    </row>
    <row r="1031" spans="2:6" s="1081" customFormat="1">
      <c r="B1031" s="1082"/>
      <c r="C1031" s="1083"/>
      <c r="D1031" s="1083"/>
      <c r="E1031" s="1101"/>
      <c r="F1031" s="1084"/>
    </row>
    <row r="1032" spans="2:6" s="1081" customFormat="1">
      <c r="B1032" s="1082"/>
      <c r="C1032" s="1083"/>
      <c r="D1032" s="1083"/>
      <c r="E1032" s="1101"/>
      <c r="F1032" s="1084"/>
    </row>
    <row r="1033" spans="2:6" s="1081" customFormat="1">
      <c r="B1033" s="1082"/>
      <c r="C1033" s="1083"/>
      <c r="D1033" s="1083"/>
      <c r="E1033" s="1101"/>
      <c r="F1033" s="1084"/>
    </row>
    <row r="1034" spans="2:6" s="1081" customFormat="1">
      <c r="B1034" s="1082"/>
      <c r="C1034" s="1083"/>
      <c r="D1034" s="1083"/>
      <c r="E1034" s="1101"/>
      <c r="F1034" s="1084"/>
    </row>
    <row r="1035" spans="2:6" s="1081" customFormat="1">
      <c r="B1035" s="1082"/>
      <c r="C1035" s="1083"/>
      <c r="D1035" s="1083"/>
      <c r="E1035" s="1101"/>
      <c r="F1035" s="1084"/>
    </row>
    <row r="1036" spans="2:6" s="1081" customFormat="1">
      <c r="B1036" s="1082"/>
      <c r="C1036" s="1083"/>
      <c r="D1036" s="1083"/>
      <c r="E1036" s="1101"/>
      <c r="F1036" s="1084"/>
    </row>
    <row r="1037" spans="2:6" s="1081" customFormat="1">
      <c r="B1037" s="1082"/>
      <c r="C1037" s="1083"/>
      <c r="D1037" s="1083"/>
      <c r="E1037" s="1101"/>
      <c r="F1037" s="1084"/>
    </row>
    <row r="1038" spans="2:6" s="1081" customFormat="1">
      <c r="B1038" s="1082"/>
      <c r="C1038" s="1083"/>
      <c r="D1038" s="1083"/>
      <c r="E1038" s="1101"/>
      <c r="F1038" s="1084"/>
    </row>
    <row r="1039" spans="2:6" s="1081" customFormat="1">
      <c r="B1039" s="1082"/>
      <c r="C1039" s="1083"/>
      <c r="D1039" s="1083"/>
      <c r="E1039" s="1101"/>
      <c r="F1039" s="1084"/>
    </row>
    <row r="1040" spans="2:6" s="1081" customFormat="1">
      <c r="B1040" s="1082"/>
      <c r="C1040" s="1083"/>
      <c r="D1040" s="1083"/>
      <c r="E1040" s="1101"/>
      <c r="F1040" s="1084"/>
    </row>
    <row r="1041" spans="2:6" s="1081" customFormat="1">
      <c r="B1041" s="1082"/>
      <c r="C1041" s="1083"/>
      <c r="D1041" s="1083"/>
      <c r="E1041" s="1101"/>
      <c r="F1041" s="1084"/>
    </row>
    <row r="1042" spans="2:6" s="1081" customFormat="1">
      <c r="B1042" s="1082"/>
      <c r="C1042" s="1083"/>
      <c r="D1042" s="1083"/>
      <c r="E1042" s="1101"/>
      <c r="F1042" s="1084"/>
    </row>
    <row r="1043" spans="2:6" s="1081" customFormat="1">
      <c r="B1043" s="1082"/>
      <c r="C1043" s="1083"/>
      <c r="D1043" s="1083"/>
      <c r="E1043" s="1101"/>
      <c r="F1043" s="1084"/>
    </row>
    <row r="1044" spans="2:6" s="1081" customFormat="1">
      <c r="B1044" s="1082"/>
      <c r="C1044" s="1083"/>
      <c r="D1044" s="1083"/>
      <c r="E1044" s="1101"/>
      <c r="F1044" s="1084"/>
    </row>
    <row r="1045" spans="2:6" s="1081" customFormat="1">
      <c r="B1045" s="1082"/>
      <c r="C1045" s="1083"/>
      <c r="D1045" s="1083"/>
      <c r="E1045" s="1101"/>
      <c r="F1045" s="1084"/>
    </row>
    <row r="1046" spans="2:6" s="1081" customFormat="1">
      <c r="B1046" s="1082"/>
      <c r="C1046" s="1083"/>
      <c r="D1046" s="1083"/>
      <c r="E1046" s="1101"/>
      <c r="F1046" s="1084"/>
    </row>
    <row r="1047" spans="2:6" s="1081" customFormat="1">
      <c r="B1047" s="1082"/>
      <c r="C1047" s="1083"/>
      <c r="D1047" s="1083"/>
      <c r="E1047" s="1101"/>
      <c r="F1047" s="1084"/>
    </row>
    <row r="1048" spans="2:6" s="1081" customFormat="1">
      <c r="B1048" s="1082"/>
      <c r="C1048" s="1083"/>
      <c r="D1048" s="1083"/>
      <c r="E1048" s="1101"/>
      <c r="F1048" s="1084"/>
    </row>
    <row r="1049" spans="2:6" s="1081" customFormat="1">
      <c r="B1049" s="1082"/>
      <c r="C1049" s="1083"/>
      <c r="D1049" s="1083"/>
      <c r="E1049" s="1101"/>
      <c r="F1049" s="1084"/>
    </row>
    <row r="1050" spans="2:6" s="1081" customFormat="1">
      <c r="B1050" s="1082"/>
      <c r="C1050" s="1083"/>
      <c r="D1050" s="1083"/>
      <c r="E1050" s="1101"/>
      <c r="F1050" s="1084"/>
    </row>
    <row r="1051" spans="2:6" s="1081" customFormat="1">
      <c r="B1051" s="1082"/>
      <c r="C1051" s="1083"/>
      <c r="D1051" s="1083"/>
      <c r="E1051" s="1101"/>
      <c r="F1051" s="1084"/>
    </row>
    <row r="1052" spans="2:6" s="1081" customFormat="1">
      <c r="B1052" s="1082"/>
      <c r="C1052" s="1083"/>
      <c r="D1052" s="1083"/>
      <c r="E1052" s="1101"/>
      <c r="F1052" s="1084"/>
    </row>
    <row r="1053" spans="2:6" s="1081" customFormat="1">
      <c r="B1053" s="1082"/>
      <c r="C1053" s="1083"/>
      <c r="D1053" s="1083"/>
      <c r="E1053" s="1101"/>
      <c r="F1053" s="1084"/>
    </row>
    <row r="1054" spans="2:6" s="1081" customFormat="1">
      <c r="B1054" s="1082"/>
      <c r="C1054" s="1083"/>
      <c r="D1054" s="1083"/>
      <c r="E1054" s="1101"/>
      <c r="F1054" s="1084"/>
    </row>
    <row r="1055" spans="2:6" s="1081" customFormat="1">
      <c r="B1055" s="1082"/>
      <c r="C1055" s="1083"/>
      <c r="D1055" s="1083"/>
      <c r="E1055" s="1101"/>
      <c r="F1055" s="1084"/>
    </row>
    <row r="1056" spans="2:6" s="1081" customFormat="1">
      <c r="B1056" s="1082"/>
      <c r="C1056" s="1083"/>
      <c r="D1056" s="1083"/>
      <c r="E1056" s="1101"/>
      <c r="F1056" s="1084"/>
    </row>
    <row r="1057" spans="2:6" s="1081" customFormat="1">
      <c r="B1057" s="1082"/>
      <c r="C1057" s="1083"/>
      <c r="D1057" s="1083"/>
      <c r="E1057" s="1101"/>
      <c r="F1057" s="1084"/>
    </row>
    <row r="1058" spans="2:6" s="1081" customFormat="1">
      <c r="B1058" s="1082"/>
      <c r="C1058" s="1083"/>
      <c r="D1058" s="1083"/>
      <c r="E1058" s="1101"/>
      <c r="F1058" s="1084"/>
    </row>
    <row r="1059" spans="2:6" s="1081" customFormat="1">
      <c r="B1059" s="1082"/>
      <c r="C1059" s="1083"/>
      <c r="D1059" s="1083"/>
      <c r="E1059" s="1101"/>
      <c r="F1059" s="1084"/>
    </row>
    <row r="1060" spans="2:6" s="1081" customFormat="1">
      <c r="B1060" s="1082"/>
      <c r="C1060" s="1083"/>
      <c r="D1060" s="1083"/>
      <c r="E1060" s="1101"/>
      <c r="F1060" s="1084"/>
    </row>
    <row r="1061" spans="2:6" s="1081" customFormat="1">
      <c r="B1061" s="1082"/>
      <c r="C1061" s="1083"/>
      <c r="D1061" s="1083"/>
      <c r="E1061" s="1101"/>
      <c r="F1061" s="1084"/>
    </row>
    <row r="1062" spans="2:6" s="1081" customFormat="1">
      <c r="B1062" s="1082"/>
      <c r="C1062" s="1083"/>
      <c r="D1062" s="1083"/>
      <c r="E1062" s="1101"/>
      <c r="F1062" s="1084"/>
    </row>
    <row r="1063" spans="2:6" s="1081" customFormat="1">
      <c r="B1063" s="1082"/>
      <c r="C1063" s="1083"/>
      <c r="D1063" s="1083"/>
      <c r="E1063" s="1101"/>
      <c r="F1063" s="1084"/>
    </row>
    <row r="1064" spans="2:6" s="1081" customFormat="1">
      <c r="B1064" s="1082"/>
      <c r="C1064" s="1083"/>
      <c r="D1064" s="1083"/>
      <c r="E1064" s="1101"/>
      <c r="F1064" s="1084"/>
    </row>
    <row r="1065" spans="2:6" s="1081" customFormat="1">
      <c r="B1065" s="1082"/>
      <c r="C1065" s="1083"/>
      <c r="D1065" s="1083"/>
      <c r="E1065" s="1101"/>
      <c r="F1065" s="1084"/>
    </row>
    <row r="1066" spans="2:6" s="1081" customFormat="1">
      <c r="B1066" s="1082"/>
      <c r="C1066" s="1083"/>
      <c r="D1066" s="1083"/>
      <c r="E1066" s="1101"/>
      <c r="F1066" s="1084"/>
    </row>
    <row r="1067" spans="2:6" s="1081" customFormat="1">
      <c r="B1067" s="1082"/>
      <c r="C1067" s="1083"/>
      <c r="D1067" s="1083"/>
      <c r="E1067" s="1101"/>
      <c r="F1067" s="1084"/>
    </row>
    <row r="1068" spans="2:6" s="1081" customFormat="1">
      <c r="B1068" s="1082"/>
      <c r="C1068" s="1083"/>
      <c r="D1068" s="1083"/>
      <c r="E1068" s="1101"/>
      <c r="F1068" s="1084"/>
    </row>
    <row r="1069" spans="2:6" s="1081" customFormat="1">
      <c r="B1069" s="1082"/>
      <c r="C1069" s="1083"/>
      <c r="D1069" s="1083"/>
      <c r="E1069" s="1101"/>
      <c r="F1069" s="1084"/>
    </row>
    <row r="1070" spans="2:6" s="1081" customFormat="1">
      <c r="B1070" s="1082"/>
      <c r="C1070" s="1083"/>
      <c r="D1070" s="1083"/>
      <c r="E1070" s="1101"/>
      <c r="F1070" s="1084"/>
    </row>
    <row r="1071" spans="2:6" s="1081" customFormat="1">
      <c r="B1071" s="1082"/>
      <c r="C1071" s="1083"/>
      <c r="D1071" s="1083"/>
      <c r="E1071" s="1101"/>
      <c r="F1071" s="1084"/>
    </row>
    <row r="1072" spans="2:6" s="1081" customFormat="1">
      <c r="B1072" s="1082"/>
      <c r="C1072" s="1083"/>
      <c r="D1072" s="1083"/>
      <c r="E1072" s="1101"/>
      <c r="F1072" s="1084"/>
    </row>
    <row r="1073" spans="2:6" s="1081" customFormat="1">
      <c r="B1073" s="1082"/>
      <c r="C1073" s="1083"/>
      <c r="D1073" s="1083"/>
      <c r="E1073" s="1101"/>
      <c r="F1073" s="1084"/>
    </row>
    <row r="1074" spans="2:6" s="1081" customFormat="1">
      <c r="B1074" s="1082"/>
      <c r="C1074" s="1083"/>
      <c r="D1074" s="1083"/>
      <c r="E1074" s="1101"/>
      <c r="F1074" s="1084"/>
    </row>
    <row r="1075" spans="2:6" s="1081" customFormat="1">
      <c r="B1075" s="1082"/>
      <c r="C1075" s="1083"/>
      <c r="D1075" s="1083"/>
      <c r="E1075" s="1101"/>
      <c r="F1075" s="1084"/>
    </row>
    <row r="1076" spans="2:6" s="1081" customFormat="1">
      <c r="B1076" s="1082"/>
      <c r="C1076" s="1083"/>
      <c r="D1076" s="1083"/>
      <c r="E1076" s="1101"/>
      <c r="F1076" s="1084"/>
    </row>
    <row r="1077" spans="2:6" s="1081" customFormat="1">
      <c r="B1077" s="1082"/>
      <c r="C1077" s="1083"/>
      <c r="D1077" s="1083"/>
      <c r="E1077" s="1101"/>
      <c r="F1077" s="1084"/>
    </row>
    <row r="1078" spans="2:6" s="1081" customFormat="1">
      <c r="B1078" s="1082"/>
      <c r="C1078" s="1083"/>
      <c r="D1078" s="1083"/>
      <c r="E1078" s="1101"/>
      <c r="F1078" s="1084"/>
    </row>
    <row r="1079" spans="2:6" s="1081" customFormat="1">
      <c r="B1079" s="1082"/>
      <c r="C1079" s="1083"/>
      <c r="D1079" s="1083"/>
      <c r="E1079" s="1101"/>
      <c r="F1079" s="1084"/>
    </row>
    <row r="1080" spans="2:6" s="1081" customFormat="1">
      <c r="B1080" s="1082"/>
      <c r="C1080" s="1083"/>
      <c r="D1080" s="1083"/>
      <c r="E1080" s="1101"/>
      <c r="F1080" s="1084"/>
    </row>
    <row r="1081" spans="2:6" s="1081" customFormat="1">
      <c r="B1081" s="1082"/>
      <c r="C1081" s="1083"/>
      <c r="D1081" s="1083"/>
      <c r="E1081" s="1101"/>
      <c r="F1081" s="1084"/>
    </row>
    <row r="1082" spans="2:6" s="1081" customFormat="1">
      <c r="B1082" s="1082"/>
      <c r="C1082" s="1083"/>
      <c r="D1082" s="1083"/>
      <c r="E1082" s="1101"/>
      <c r="F1082" s="1084"/>
    </row>
    <row r="1083" spans="2:6" s="1081" customFormat="1">
      <c r="B1083" s="1082"/>
      <c r="C1083" s="1083"/>
      <c r="D1083" s="1083"/>
      <c r="E1083" s="1101"/>
      <c r="F1083" s="1084"/>
    </row>
    <row r="1084" spans="2:6" s="1081" customFormat="1">
      <c r="B1084" s="1082"/>
      <c r="C1084" s="1083"/>
      <c r="D1084" s="1083"/>
      <c r="E1084" s="1101"/>
      <c r="F1084" s="1084"/>
    </row>
    <row r="1085" spans="2:6" s="1081" customFormat="1">
      <c r="B1085" s="1082"/>
      <c r="C1085" s="1083"/>
      <c r="D1085" s="1083"/>
      <c r="E1085" s="1101"/>
      <c r="F1085" s="1084"/>
    </row>
    <row r="1086" spans="2:6" s="1081" customFormat="1">
      <c r="B1086" s="1082"/>
      <c r="C1086" s="1083"/>
      <c r="D1086" s="1083"/>
      <c r="E1086" s="1101"/>
      <c r="F1086" s="1084"/>
    </row>
    <row r="1087" spans="2:6" s="1081" customFormat="1">
      <c r="B1087" s="1082"/>
      <c r="C1087" s="1083"/>
      <c r="D1087" s="1083"/>
      <c r="E1087" s="1101"/>
      <c r="F1087" s="1084"/>
    </row>
    <row r="1088" spans="2:6" s="1081" customFormat="1">
      <c r="B1088" s="1082"/>
      <c r="C1088" s="1083"/>
      <c r="D1088" s="1083"/>
      <c r="E1088" s="1101"/>
      <c r="F1088" s="1084"/>
    </row>
    <row r="1089" spans="2:6" s="1081" customFormat="1">
      <c r="B1089" s="1082"/>
      <c r="C1089" s="1083"/>
      <c r="D1089" s="1083"/>
      <c r="E1089" s="1101"/>
      <c r="F1089" s="1084"/>
    </row>
    <row r="1090" spans="2:6" s="1081" customFormat="1">
      <c r="B1090" s="1082"/>
      <c r="C1090" s="1083"/>
      <c r="D1090" s="1083"/>
      <c r="E1090" s="1101"/>
      <c r="F1090" s="1084"/>
    </row>
    <row r="1091" spans="2:6" s="1081" customFormat="1">
      <c r="B1091" s="1082"/>
      <c r="C1091" s="1083"/>
      <c r="D1091" s="1083"/>
      <c r="E1091" s="1101"/>
      <c r="F1091" s="1084"/>
    </row>
    <row r="1092" spans="2:6" s="1081" customFormat="1">
      <c r="B1092" s="1082"/>
      <c r="C1092" s="1083"/>
      <c r="D1092" s="1083"/>
      <c r="E1092" s="1101"/>
      <c r="F1092" s="1084"/>
    </row>
    <row r="1093" spans="2:6" s="1081" customFormat="1">
      <c r="B1093" s="1082"/>
      <c r="C1093" s="1083"/>
      <c r="D1093" s="1083"/>
      <c r="E1093" s="1101"/>
      <c r="F1093" s="1084"/>
    </row>
    <row r="1094" spans="2:6" s="1081" customFormat="1">
      <c r="B1094" s="1082"/>
      <c r="C1094" s="1083"/>
      <c r="D1094" s="1083"/>
      <c r="E1094" s="1101"/>
      <c r="F1094" s="1084"/>
    </row>
    <row r="1095" spans="2:6" s="1081" customFormat="1">
      <c r="B1095" s="1082"/>
      <c r="C1095" s="1083"/>
      <c r="D1095" s="1083"/>
      <c r="E1095" s="1101"/>
      <c r="F1095" s="1084"/>
    </row>
    <row r="1096" spans="2:6" s="1081" customFormat="1">
      <c r="B1096" s="1082"/>
      <c r="C1096" s="1083"/>
      <c r="D1096" s="1083"/>
      <c r="E1096" s="1101"/>
      <c r="F1096" s="1084"/>
    </row>
    <row r="1097" spans="2:6" s="1081" customFormat="1">
      <c r="B1097" s="1082"/>
      <c r="C1097" s="1083"/>
      <c r="D1097" s="1083"/>
      <c r="E1097" s="1101"/>
      <c r="F1097" s="1084"/>
    </row>
    <row r="1098" spans="2:6" s="1081" customFormat="1">
      <c r="B1098" s="1082"/>
      <c r="C1098" s="1083"/>
      <c r="D1098" s="1083"/>
      <c r="E1098" s="1101"/>
      <c r="F1098" s="1084"/>
    </row>
    <row r="1099" spans="2:6" s="1081" customFormat="1">
      <c r="B1099" s="1082"/>
      <c r="C1099" s="1083"/>
      <c r="D1099" s="1083"/>
      <c r="E1099" s="1101"/>
      <c r="F1099" s="1084"/>
    </row>
    <row r="1100" spans="2:6" s="1081" customFormat="1">
      <c r="B1100" s="1082"/>
      <c r="C1100" s="1083"/>
      <c r="D1100" s="1083"/>
      <c r="E1100" s="1101"/>
      <c r="F1100" s="1084"/>
    </row>
    <row r="1101" spans="2:6" s="1081" customFormat="1">
      <c r="B1101" s="1082"/>
      <c r="C1101" s="1083"/>
      <c r="D1101" s="1083"/>
      <c r="E1101" s="1101"/>
      <c r="F1101" s="1084"/>
    </row>
    <row r="1102" spans="2:6" s="1081" customFormat="1">
      <c r="B1102" s="1082"/>
      <c r="C1102" s="1083"/>
      <c r="D1102" s="1083"/>
      <c r="E1102" s="1101"/>
      <c r="F1102" s="1084"/>
    </row>
    <row r="1103" spans="2:6" s="1081" customFormat="1">
      <c r="B1103" s="1082"/>
      <c r="C1103" s="1083"/>
      <c r="D1103" s="1083"/>
      <c r="E1103" s="1101"/>
      <c r="F1103" s="1084"/>
    </row>
    <row r="1104" spans="2:6" s="1081" customFormat="1">
      <c r="B1104" s="1082"/>
      <c r="C1104" s="1083"/>
      <c r="D1104" s="1083"/>
      <c r="E1104" s="1101"/>
      <c r="F1104" s="1084"/>
    </row>
    <row r="1105" spans="2:6" s="1081" customFormat="1">
      <c r="B1105" s="1082"/>
      <c r="C1105" s="1083"/>
      <c r="D1105" s="1083"/>
      <c r="E1105" s="1101"/>
      <c r="F1105" s="1084"/>
    </row>
    <row r="1106" spans="2:6" s="1081" customFormat="1">
      <c r="B1106" s="1082"/>
      <c r="C1106" s="1083"/>
      <c r="D1106" s="1083"/>
      <c r="E1106" s="1101"/>
      <c r="F1106" s="1084"/>
    </row>
    <row r="1107" spans="2:6" s="1081" customFormat="1">
      <c r="B1107" s="1082"/>
      <c r="C1107" s="1083"/>
      <c r="D1107" s="1083"/>
      <c r="E1107" s="1101"/>
      <c r="F1107" s="1084"/>
    </row>
    <row r="1108" spans="2:6" s="1081" customFormat="1">
      <c r="B1108" s="1082"/>
      <c r="C1108" s="1083"/>
      <c r="D1108" s="1083"/>
      <c r="E1108" s="1101"/>
      <c r="F1108" s="1084"/>
    </row>
    <row r="1109" spans="2:6" s="1081" customFormat="1">
      <c r="B1109" s="1082"/>
      <c r="C1109" s="1083"/>
      <c r="D1109" s="1083"/>
      <c r="E1109" s="1101"/>
      <c r="F1109" s="1084"/>
    </row>
    <row r="1110" spans="2:6" s="1081" customFormat="1">
      <c r="B1110" s="1082"/>
      <c r="C1110" s="1083"/>
      <c r="D1110" s="1083"/>
      <c r="E1110" s="1101"/>
      <c r="F1110" s="1084"/>
    </row>
    <row r="1111" spans="2:6" s="1081" customFormat="1">
      <c r="B1111" s="1082"/>
      <c r="C1111" s="1083"/>
      <c r="D1111" s="1083"/>
      <c r="E1111" s="1101"/>
      <c r="F1111" s="1084"/>
    </row>
    <row r="1112" spans="2:6" s="1081" customFormat="1">
      <c r="B1112" s="1082"/>
      <c r="C1112" s="1083"/>
      <c r="D1112" s="1083"/>
      <c r="E1112" s="1101"/>
      <c r="F1112" s="1084"/>
    </row>
    <row r="1113" spans="2:6" s="1081" customFormat="1">
      <c r="B1113" s="1082"/>
      <c r="C1113" s="1083"/>
      <c r="D1113" s="1083"/>
      <c r="E1113" s="1101"/>
      <c r="F1113" s="1084"/>
    </row>
    <row r="1114" spans="2:6" s="1081" customFormat="1">
      <c r="B1114" s="1082"/>
      <c r="C1114" s="1083"/>
      <c r="D1114" s="1083"/>
      <c r="E1114" s="1101"/>
      <c r="F1114" s="1084"/>
    </row>
    <row r="1115" spans="2:6" s="1081" customFormat="1">
      <c r="B1115" s="1082"/>
      <c r="C1115" s="1083"/>
      <c r="D1115" s="1083"/>
      <c r="E1115" s="1101"/>
      <c r="F1115" s="1084"/>
    </row>
    <row r="1116" spans="2:6" s="1081" customFormat="1">
      <c r="B1116" s="1082"/>
      <c r="C1116" s="1083"/>
      <c r="D1116" s="1083"/>
      <c r="E1116" s="1101"/>
      <c r="F1116" s="1084"/>
    </row>
    <row r="1117" spans="2:6" s="1081" customFormat="1">
      <c r="B1117" s="1082"/>
      <c r="C1117" s="1083"/>
      <c r="D1117" s="1083"/>
      <c r="E1117" s="1101"/>
      <c r="F1117" s="1084"/>
    </row>
    <row r="1118" spans="2:6" s="1081" customFormat="1">
      <c r="B1118" s="1082"/>
      <c r="C1118" s="1083"/>
      <c r="D1118" s="1083"/>
      <c r="E1118" s="1101"/>
      <c r="F1118" s="1084"/>
    </row>
    <row r="1119" spans="2:6" s="1081" customFormat="1">
      <c r="B1119" s="1082"/>
      <c r="C1119" s="1083"/>
      <c r="D1119" s="1083"/>
      <c r="E1119" s="1101"/>
      <c r="F1119" s="1084"/>
    </row>
    <row r="1120" spans="2:6" s="1081" customFormat="1">
      <c r="B1120" s="1082"/>
      <c r="C1120" s="1083"/>
      <c r="D1120" s="1083"/>
      <c r="E1120" s="1101"/>
      <c r="F1120" s="1084"/>
    </row>
    <row r="1121" spans="2:6" s="1081" customFormat="1">
      <c r="B1121" s="1082"/>
      <c r="C1121" s="1083"/>
      <c r="D1121" s="1083"/>
      <c r="E1121" s="1101"/>
      <c r="F1121" s="1084"/>
    </row>
    <row r="1122" spans="2:6" s="1081" customFormat="1">
      <c r="B1122" s="1082"/>
      <c r="C1122" s="1083"/>
      <c r="D1122" s="1083"/>
      <c r="E1122" s="1101"/>
      <c r="F1122" s="1084"/>
    </row>
    <row r="1123" spans="2:6" s="1081" customFormat="1">
      <c r="B1123" s="1082"/>
      <c r="C1123" s="1083"/>
      <c r="D1123" s="1083"/>
      <c r="E1123" s="1101"/>
      <c r="F1123" s="1084"/>
    </row>
    <row r="1124" spans="2:6" s="1081" customFormat="1">
      <c r="B1124" s="1082"/>
      <c r="C1124" s="1083"/>
      <c r="D1124" s="1083"/>
      <c r="E1124" s="1101"/>
      <c r="F1124" s="1084"/>
    </row>
    <row r="1125" spans="2:6" s="1081" customFormat="1">
      <c r="B1125" s="1082"/>
      <c r="C1125" s="1083"/>
      <c r="D1125" s="1083"/>
      <c r="E1125" s="1101"/>
      <c r="F1125" s="1084"/>
    </row>
    <row r="1126" spans="2:6" s="1081" customFormat="1">
      <c r="B1126" s="1082"/>
      <c r="C1126" s="1083"/>
      <c r="D1126" s="1083"/>
      <c r="E1126" s="1101"/>
      <c r="F1126" s="1084"/>
    </row>
    <row r="1127" spans="2:6" s="1081" customFormat="1">
      <c r="B1127" s="1082"/>
      <c r="C1127" s="1083"/>
      <c r="D1127" s="1083"/>
      <c r="E1127" s="1101"/>
      <c r="F1127" s="1084"/>
    </row>
    <row r="1128" spans="2:6" s="1081" customFormat="1">
      <c r="B1128" s="1082"/>
      <c r="C1128" s="1083"/>
      <c r="D1128" s="1083"/>
      <c r="E1128" s="1101"/>
      <c r="F1128" s="1084"/>
    </row>
    <row r="1129" spans="2:6" s="1081" customFormat="1">
      <c r="B1129" s="1082"/>
      <c r="C1129" s="1083"/>
      <c r="D1129" s="1083"/>
      <c r="E1129" s="1101"/>
      <c r="F1129" s="1084"/>
    </row>
    <row r="1130" spans="2:6" s="1081" customFormat="1">
      <c r="B1130" s="1082"/>
      <c r="C1130" s="1083"/>
      <c r="D1130" s="1083"/>
      <c r="E1130" s="1101"/>
      <c r="F1130" s="1084"/>
    </row>
    <row r="1131" spans="2:6" s="1081" customFormat="1">
      <c r="B1131" s="1082"/>
      <c r="C1131" s="1083"/>
      <c r="D1131" s="1083"/>
      <c r="E1131" s="1101"/>
      <c r="F1131" s="1084"/>
    </row>
    <row r="1132" spans="2:6" s="1081" customFormat="1">
      <c r="B1132" s="1082"/>
      <c r="C1132" s="1083"/>
      <c r="D1132" s="1083"/>
      <c r="E1132" s="1101"/>
      <c r="F1132" s="1084"/>
    </row>
    <row r="1133" spans="2:6" s="1081" customFormat="1">
      <c r="B1133" s="1082"/>
      <c r="C1133" s="1083"/>
      <c r="D1133" s="1083"/>
      <c r="E1133" s="1101"/>
      <c r="F1133" s="1084"/>
    </row>
    <row r="1134" spans="2:6" s="1081" customFormat="1">
      <c r="B1134" s="1082"/>
      <c r="C1134" s="1083"/>
      <c r="D1134" s="1083"/>
      <c r="E1134" s="1101"/>
      <c r="F1134" s="1084"/>
    </row>
    <row r="1135" spans="2:6" s="1081" customFormat="1">
      <c r="B1135" s="1082"/>
      <c r="C1135" s="1083"/>
      <c r="D1135" s="1083"/>
      <c r="E1135" s="1101"/>
      <c r="F1135" s="1084"/>
    </row>
    <row r="1136" spans="2:6" s="1081" customFormat="1">
      <c r="B1136" s="1082"/>
      <c r="C1136" s="1083"/>
      <c r="D1136" s="1083"/>
      <c r="E1136" s="1101"/>
      <c r="F1136" s="1084"/>
    </row>
    <row r="1137" spans="2:6" s="1081" customFormat="1">
      <c r="B1137" s="1082"/>
      <c r="C1137" s="1083"/>
      <c r="D1137" s="1083"/>
      <c r="E1137" s="1101"/>
      <c r="F1137" s="1084"/>
    </row>
    <row r="1138" spans="2:6" s="1081" customFormat="1">
      <c r="B1138" s="1082"/>
      <c r="C1138" s="1083"/>
      <c r="D1138" s="1083"/>
      <c r="E1138" s="1101"/>
      <c r="F1138" s="1084"/>
    </row>
    <row r="1139" spans="2:6" s="1081" customFormat="1">
      <c r="B1139" s="1082"/>
      <c r="C1139" s="1083"/>
      <c r="D1139" s="1083"/>
      <c r="E1139" s="1101"/>
      <c r="F1139" s="1084"/>
    </row>
    <row r="1140" spans="2:6" s="1081" customFormat="1">
      <c r="B1140" s="1082"/>
      <c r="C1140" s="1083"/>
      <c r="D1140" s="1083"/>
      <c r="E1140" s="1101"/>
      <c r="F1140" s="1084"/>
    </row>
    <row r="1141" spans="2:6" s="1081" customFormat="1">
      <c r="B1141" s="1082"/>
      <c r="C1141" s="1083"/>
      <c r="D1141" s="1083"/>
      <c r="E1141" s="1101"/>
      <c r="F1141" s="1084"/>
    </row>
    <row r="1142" spans="2:6" s="1081" customFormat="1">
      <c r="B1142" s="1082"/>
      <c r="C1142" s="1083"/>
      <c r="D1142" s="1083"/>
      <c r="E1142" s="1101"/>
      <c r="F1142" s="1084"/>
    </row>
    <row r="1143" spans="2:6" s="1081" customFormat="1">
      <c r="B1143" s="1082"/>
      <c r="C1143" s="1083"/>
      <c r="D1143" s="1083"/>
      <c r="E1143" s="1101"/>
      <c r="F1143" s="1084"/>
    </row>
    <row r="1144" spans="2:6" s="1081" customFormat="1">
      <c r="B1144" s="1082"/>
      <c r="C1144" s="1083"/>
      <c r="D1144" s="1083"/>
      <c r="E1144" s="1101"/>
      <c r="F1144" s="1084"/>
    </row>
    <row r="1145" spans="2:6" s="1081" customFormat="1">
      <c r="B1145" s="1082"/>
      <c r="C1145" s="1083"/>
      <c r="D1145" s="1083"/>
      <c r="E1145" s="1101"/>
      <c r="F1145" s="1084"/>
    </row>
    <row r="1146" spans="2:6" s="1081" customFormat="1">
      <c r="B1146" s="1082"/>
      <c r="C1146" s="1083"/>
      <c r="D1146" s="1083"/>
      <c r="E1146" s="1101"/>
      <c r="F1146" s="1084"/>
    </row>
    <row r="1147" spans="2:6" s="1081" customFormat="1">
      <c r="B1147" s="1082"/>
      <c r="C1147" s="1083"/>
      <c r="D1147" s="1083"/>
      <c r="E1147" s="1101"/>
      <c r="F1147" s="1084"/>
    </row>
    <row r="1148" spans="2:6" s="1081" customFormat="1">
      <c r="B1148" s="1082"/>
      <c r="C1148" s="1083"/>
      <c r="D1148" s="1083"/>
      <c r="E1148" s="1101"/>
      <c r="F1148" s="1084"/>
    </row>
    <row r="1149" spans="2:6" s="1081" customFormat="1">
      <c r="B1149" s="1082"/>
      <c r="C1149" s="1083"/>
      <c r="D1149" s="1083"/>
      <c r="E1149" s="1101"/>
      <c r="F1149" s="1084"/>
    </row>
    <row r="1150" spans="2:6" s="1081" customFormat="1">
      <c r="B1150" s="1082"/>
      <c r="C1150" s="1083"/>
      <c r="D1150" s="1083"/>
      <c r="E1150" s="1101"/>
      <c r="F1150" s="1084"/>
    </row>
    <row r="1151" spans="2:6" s="1081" customFormat="1">
      <c r="B1151" s="1082"/>
      <c r="C1151" s="1083"/>
      <c r="D1151" s="1083"/>
      <c r="E1151" s="1101"/>
      <c r="F1151" s="1084"/>
    </row>
    <row r="1152" spans="2:6" s="1081" customFormat="1">
      <c r="B1152" s="1082"/>
      <c r="C1152" s="1083"/>
      <c r="D1152" s="1083"/>
      <c r="E1152" s="1101"/>
      <c r="F1152" s="1084"/>
    </row>
    <row r="1153" spans="2:6" s="1081" customFormat="1">
      <c r="B1153" s="1082"/>
      <c r="C1153" s="1083"/>
      <c r="D1153" s="1083"/>
      <c r="E1153" s="1101"/>
      <c r="F1153" s="1084"/>
    </row>
    <row r="1154" spans="2:6" s="1081" customFormat="1">
      <c r="B1154" s="1082"/>
      <c r="C1154" s="1083"/>
      <c r="D1154" s="1083"/>
      <c r="E1154" s="1101"/>
      <c r="F1154" s="1084"/>
    </row>
    <row r="1155" spans="2:6" s="1081" customFormat="1">
      <c r="B1155" s="1082"/>
      <c r="C1155" s="1083"/>
      <c r="D1155" s="1083"/>
      <c r="E1155" s="1101"/>
      <c r="F1155" s="1084"/>
    </row>
    <row r="1156" spans="2:6" s="1081" customFormat="1">
      <c r="B1156" s="1082"/>
      <c r="C1156" s="1083"/>
      <c r="D1156" s="1083"/>
      <c r="E1156" s="1101"/>
      <c r="F1156" s="1084"/>
    </row>
    <row r="1157" spans="2:6" s="1081" customFormat="1">
      <c r="B1157" s="1082"/>
      <c r="C1157" s="1083"/>
      <c r="D1157" s="1083"/>
      <c r="E1157" s="1101"/>
      <c r="F1157" s="1084"/>
    </row>
    <row r="1158" spans="2:6" s="1081" customFormat="1">
      <c r="B1158" s="1082"/>
      <c r="C1158" s="1083"/>
      <c r="D1158" s="1083"/>
      <c r="E1158" s="1101"/>
      <c r="F1158" s="1084"/>
    </row>
    <row r="1159" spans="2:6" s="1081" customFormat="1">
      <c r="B1159" s="1082"/>
      <c r="C1159" s="1083"/>
      <c r="D1159" s="1083"/>
      <c r="E1159" s="1101"/>
      <c r="F1159" s="1084"/>
    </row>
    <row r="1160" spans="2:6" s="1081" customFormat="1">
      <c r="B1160" s="1082"/>
      <c r="C1160" s="1083"/>
      <c r="D1160" s="1083"/>
      <c r="E1160" s="1101"/>
      <c r="F1160" s="1084"/>
    </row>
    <row r="1161" spans="2:6" s="1081" customFormat="1">
      <c r="B1161" s="1082"/>
      <c r="C1161" s="1083"/>
      <c r="D1161" s="1083"/>
      <c r="E1161" s="1101"/>
      <c r="F1161" s="1084"/>
    </row>
    <row r="1162" spans="2:6" s="1081" customFormat="1">
      <c r="B1162" s="1082"/>
      <c r="C1162" s="1083"/>
      <c r="D1162" s="1083"/>
      <c r="E1162" s="1101"/>
      <c r="F1162" s="1084"/>
    </row>
    <row r="1163" spans="2:6" s="1081" customFormat="1">
      <c r="B1163" s="1082"/>
      <c r="C1163" s="1083"/>
      <c r="D1163" s="1083"/>
      <c r="E1163" s="1101"/>
      <c r="F1163" s="1084"/>
    </row>
    <row r="1164" spans="2:6" s="1081" customFormat="1">
      <c r="B1164" s="1082"/>
      <c r="C1164" s="1083"/>
      <c r="D1164" s="1083"/>
      <c r="E1164" s="1101"/>
      <c r="F1164" s="1084"/>
    </row>
    <row r="1165" spans="2:6" s="1081" customFormat="1">
      <c r="B1165" s="1082"/>
      <c r="C1165" s="1083"/>
      <c r="D1165" s="1083"/>
      <c r="E1165" s="1101"/>
      <c r="F1165" s="1084"/>
    </row>
    <row r="1166" spans="2:6" s="1081" customFormat="1">
      <c r="B1166" s="1082"/>
      <c r="C1166" s="1083"/>
      <c r="D1166" s="1083"/>
      <c r="E1166" s="1101"/>
      <c r="F1166" s="1084"/>
    </row>
    <row r="1167" spans="2:6" s="1081" customFormat="1">
      <c r="B1167" s="1082"/>
      <c r="C1167" s="1083"/>
      <c r="D1167" s="1083"/>
      <c r="E1167" s="1101"/>
      <c r="F1167" s="1084"/>
    </row>
    <row r="1168" spans="2:6" s="1081" customFormat="1">
      <c r="B1168" s="1082"/>
      <c r="C1168" s="1083"/>
      <c r="D1168" s="1083"/>
      <c r="E1168" s="1101"/>
      <c r="F1168" s="1084"/>
    </row>
    <row r="1169" spans="2:6" s="1081" customFormat="1">
      <c r="B1169" s="1082"/>
      <c r="C1169" s="1083"/>
      <c r="D1169" s="1083"/>
      <c r="E1169" s="1101"/>
      <c r="F1169" s="1084"/>
    </row>
    <row r="1170" spans="2:6" s="1081" customFormat="1">
      <c r="B1170" s="1082"/>
      <c r="C1170" s="1083"/>
      <c r="D1170" s="1083"/>
      <c r="E1170" s="1101"/>
      <c r="F1170" s="1084"/>
    </row>
    <row r="1171" spans="2:6" s="1081" customFormat="1">
      <c r="B1171" s="1082"/>
      <c r="C1171" s="1083"/>
      <c r="D1171" s="1083"/>
      <c r="E1171" s="1101"/>
      <c r="F1171" s="1084"/>
    </row>
    <row r="1172" spans="2:6" s="1081" customFormat="1">
      <c r="B1172" s="1082"/>
      <c r="C1172" s="1083"/>
      <c r="D1172" s="1083"/>
      <c r="E1172" s="1101"/>
      <c r="F1172" s="1084"/>
    </row>
    <row r="1173" spans="2:6" s="1081" customFormat="1">
      <c r="B1173" s="1082"/>
      <c r="C1173" s="1083"/>
      <c r="D1173" s="1083"/>
      <c r="E1173" s="1101"/>
      <c r="F1173" s="1084"/>
    </row>
    <row r="1174" spans="2:6" s="1081" customFormat="1">
      <c r="B1174" s="1082"/>
      <c r="C1174" s="1083"/>
      <c r="D1174" s="1083"/>
      <c r="E1174" s="1101"/>
      <c r="F1174" s="1084"/>
    </row>
    <row r="1175" spans="2:6" s="1081" customFormat="1">
      <c r="B1175" s="1082"/>
      <c r="C1175" s="1083"/>
      <c r="D1175" s="1083"/>
      <c r="E1175" s="1101"/>
      <c r="F1175" s="1084"/>
    </row>
    <row r="1176" spans="2:6" s="1081" customFormat="1">
      <c r="B1176" s="1082"/>
      <c r="C1176" s="1083"/>
      <c r="D1176" s="1083"/>
      <c r="E1176" s="1101"/>
      <c r="F1176" s="1084"/>
    </row>
    <row r="1177" spans="2:6" s="1081" customFormat="1">
      <c r="B1177" s="1082"/>
      <c r="C1177" s="1083"/>
      <c r="D1177" s="1083"/>
      <c r="E1177" s="1101"/>
      <c r="F1177" s="1084"/>
    </row>
    <row r="1178" spans="2:6" s="1081" customFormat="1">
      <c r="B1178" s="1082"/>
      <c r="C1178" s="1083"/>
      <c r="D1178" s="1083"/>
      <c r="E1178" s="1101"/>
      <c r="F1178" s="1084"/>
    </row>
    <row r="1179" spans="2:6" s="1081" customFormat="1">
      <c r="B1179" s="1082"/>
      <c r="C1179" s="1083"/>
      <c r="D1179" s="1083"/>
      <c r="E1179" s="1101"/>
      <c r="F1179" s="1084"/>
    </row>
    <row r="1180" spans="2:6" s="1081" customFormat="1">
      <c r="B1180" s="1082"/>
      <c r="C1180" s="1083"/>
      <c r="D1180" s="1083"/>
      <c r="E1180" s="1101"/>
      <c r="F1180" s="1084"/>
    </row>
    <row r="1181" spans="2:6" s="1081" customFormat="1">
      <c r="B1181" s="1082"/>
      <c r="C1181" s="1083"/>
      <c r="D1181" s="1083"/>
      <c r="E1181" s="1101"/>
      <c r="F1181" s="1084"/>
    </row>
    <row r="1182" spans="2:6" s="1081" customFormat="1">
      <c r="B1182" s="1082"/>
      <c r="C1182" s="1083"/>
      <c r="D1182" s="1083"/>
      <c r="E1182" s="1101"/>
      <c r="F1182" s="1084"/>
    </row>
    <row r="1183" spans="2:6" s="1081" customFormat="1">
      <c r="B1183" s="1082"/>
      <c r="C1183" s="1083"/>
      <c r="D1183" s="1083"/>
      <c r="E1183" s="1101"/>
      <c r="F1183" s="1084"/>
    </row>
    <row r="1184" spans="2:6" s="1081" customFormat="1">
      <c r="B1184" s="1082"/>
      <c r="C1184" s="1083"/>
      <c r="D1184" s="1083"/>
      <c r="E1184" s="1101"/>
      <c r="F1184" s="1084"/>
    </row>
    <row r="1185" spans="2:6" s="1081" customFormat="1">
      <c r="B1185" s="1082"/>
      <c r="C1185" s="1083"/>
      <c r="D1185" s="1083"/>
      <c r="E1185" s="1101"/>
      <c r="F1185" s="1084"/>
    </row>
    <row r="1186" spans="2:6" s="1081" customFormat="1">
      <c r="B1186" s="1082"/>
      <c r="C1186" s="1083"/>
      <c r="D1186" s="1083"/>
      <c r="E1186" s="1101"/>
      <c r="F1186" s="1084"/>
    </row>
    <row r="1187" spans="2:6" s="1081" customFormat="1">
      <c r="B1187" s="1082"/>
      <c r="C1187" s="1083"/>
      <c r="D1187" s="1083"/>
      <c r="E1187" s="1101"/>
      <c r="F1187" s="1084"/>
    </row>
    <row r="1188" spans="2:6" s="1081" customFormat="1">
      <c r="B1188" s="1082"/>
      <c r="C1188" s="1083"/>
      <c r="D1188" s="1083"/>
      <c r="E1188" s="1101"/>
      <c r="F1188" s="1084"/>
    </row>
    <row r="1189" spans="2:6" s="1081" customFormat="1">
      <c r="B1189" s="1082"/>
      <c r="C1189" s="1083"/>
      <c r="D1189" s="1083"/>
      <c r="E1189" s="1101"/>
      <c r="F1189" s="1084"/>
    </row>
    <row r="1190" spans="2:6" s="1081" customFormat="1">
      <c r="B1190" s="1082"/>
      <c r="C1190" s="1083"/>
      <c r="D1190" s="1083"/>
      <c r="E1190" s="1101"/>
      <c r="F1190" s="1084"/>
    </row>
    <row r="1191" spans="2:6" s="1081" customFormat="1">
      <c r="B1191" s="1082"/>
      <c r="C1191" s="1083"/>
      <c r="D1191" s="1083"/>
      <c r="E1191" s="1101"/>
      <c r="F1191" s="1084"/>
    </row>
    <row r="1192" spans="2:6" s="1081" customFormat="1">
      <c r="B1192" s="1082"/>
      <c r="C1192" s="1083"/>
      <c r="D1192" s="1083"/>
      <c r="E1192" s="1101"/>
      <c r="F1192" s="1084"/>
    </row>
    <row r="1193" spans="2:6" s="1081" customFormat="1">
      <c r="B1193" s="1082"/>
      <c r="C1193" s="1083"/>
      <c r="D1193" s="1083"/>
      <c r="E1193" s="1101"/>
      <c r="F1193" s="1084"/>
    </row>
    <row r="1194" spans="2:6" s="1081" customFormat="1">
      <c r="B1194" s="1082"/>
      <c r="C1194" s="1083"/>
      <c r="D1194" s="1083"/>
      <c r="E1194" s="1101"/>
      <c r="F1194" s="1084"/>
    </row>
    <row r="1195" spans="2:6" s="1081" customFormat="1">
      <c r="B1195" s="1082"/>
      <c r="C1195" s="1083"/>
      <c r="D1195" s="1083"/>
      <c r="E1195" s="1101"/>
      <c r="F1195" s="1084"/>
    </row>
    <row r="1196" spans="2:6" s="1081" customFormat="1">
      <c r="B1196" s="1082"/>
      <c r="C1196" s="1083"/>
      <c r="D1196" s="1083"/>
      <c r="E1196" s="1101"/>
      <c r="F1196" s="1084"/>
    </row>
    <row r="1197" spans="2:6" s="1081" customFormat="1">
      <c r="B1197" s="1082"/>
      <c r="C1197" s="1083"/>
      <c r="D1197" s="1083"/>
      <c r="E1197" s="1101"/>
      <c r="F1197" s="1084"/>
    </row>
    <row r="1198" spans="2:6" s="1081" customFormat="1">
      <c r="B1198" s="1082"/>
      <c r="C1198" s="1083"/>
      <c r="D1198" s="1083"/>
      <c r="E1198" s="1101"/>
      <c r="F1198" s="1084"/>
    </row>
    <row r="1199" spans="2:6" s="1081" customFormat="1">
      <c r="B1199" s="1082"/>
      <c r="C1199" s="1083"/>
      <c r="D1199" s="1083"/>
      <c r="E1199" s="1101"/>
      <c r="F1199" s="1084"/>
    </row>
    <row r="1200" spans="2:6" s="1081" customFormat="1">
      <c r="B1200" s="1082"/>
      <c r="C1200" s="1083"/>
      <c r="D1200" s="1083"/>
      <c r="E1200" s="1101"/>
      <c r="F1200" s="1084"/>
    </row>
    <row r="1201" spans="2:6" s="1081" customFormat="1">
      <c r="B1201" s="1082"/>
      <c r="C1201" s="1083"/>
      <c r="D1201" s="1083"/>
      <c r="E1201" s="1101"/>
      <c r="F1201" s="1084"/>
    </row>
    <row r="1202" spans="2:6" s="1081" customFormat="1">
      <c r="B1202" s="1082"/>
      <c r="C1202" s="1083"/>
      <c r="D1202" s="1083"/>
      <c r="E1202" s="1101"/>
      <c r="F1202" s="1084"/>
    </row>
    <row r="1203" spans="2:6" s="1081" customFormat="1">
      <c r="B1203" s="1082"/>
      <c r="C1203" s="1083"/>
      <c r="D1203" s="1083"/>
      <c r="E1203" s="1101"/>
      <c r="F1203" s="1084"/>
    </row>
    <row r="1204" spans="2:6" s="1081" customFormat="1">
      <c r="B1204" s="1082"/>
      <c r="C1204" s="1083"/>
      <c r="D1204" s="1083"/>
      <c r="E1204" s="1101"/>
      <c r="F1204" s="1084"/>
    </row>
    <row r="1205" spans="2:6" s="1081" customFormat="1">
      <c r="B1205" s="1082"/>
      <c r="C1205" s="1083"/>
      <c r="D1205" s="1083"/>
      <c r="E1205" s="1101"/>
      <c r="F1205" s="1084"/>
    </row>
    <row r="1206" spans="2:6" s="1081" customFormat="1">
      <c r="B1206" s="1082"/>
      <c r="C1206" s="1083"/>
      <c r="D1206" s="1083"/>
      <c r="E1206" s="1101"/>
      <c r="F1206" s="1084"/>
    </row>
    <row r="1207" spans="2:6" s="1081" customFormat="1">
      <c r="B1207" s="1082"/>
      <c r="C1207" s="1083"/>
      <c r="D1207" s="1083"/>
      <c r="E1207" s="1101"/>
      <c r="F1207" s="1084"/>
    </row>
    <row r="1208" spans="2:6" s="1081" customFormat="1">
      <c r="B1208" s="1082"/>
      <c r="C1208" s="1083"/>
      <c r="D1208" s="1083"/>
      <c r="E1208" s="1101"/>
      <c r="F1208" s="1084"/>
    </row>
    <row r="1209" spans="2:6" s="1081" customFormat="1">
      <c r="B1209" s="1082"/>
      <c r="C1209" s="1083"/>
      <c r="D1209" s="1083"/>
      <c r="E1209" s="1101"/>
      <c r="F1209" s="1084"/>
    </row>
    <row r="1210" spans="2:6" s="1081" customFormat="1">
      <c r="B1210" s="1082"/>
      <c r="C1210" s="1083"/>
      <c r="D1210" s="1083"/>
      <c r="E1210" s="1101"/>
      <c r="F1210" s="1084"/>
    </row>
    <row r="1211" spans="2:6" s="1081" customFormat="1">
      <c r="B1211" s="1082"/>
      <c r="C1211" s="1083"/>
      <c r="D1211" s="1083"/>
      <c r="E1211" s="1101"/>
      <c r="F1211" s="1084"/>
    </row>
    <row r="1212" spans="2:6" s="1081" customFormat="1">
      <c r="B1212" s="1082"/>
      <c r="C1212" s="1083"/>
      <c r="D1212" s="1083"/>
      <c r="E1212" s="1101"/>
      <c r="F1212" s="1084"/>
    </row>
    <row r="1213" spans="2:6" s="1081" customFormat="1">
      <c r="B1213" s="1082"/>
      <c r="C1213" s="1083"/>
      <c r="D1213" s="1083"/>
      <c r="E1213" s="1101"/>
      <c r="F1213" s="1084"/>
    </row>
    <row r="1214" spans="2:6" s="1081" customFormat="1">
      <c r="B1214" s="1082"/>
      <c r="C1214" s="1083"/>
      <c r="D1214" s="1083"/>
      <c r="E1214" s="1101"/>
      <c r="F1214" s="1084"/>
    </row>
    <row r="1215" spans="2:6" s="1081" customFormat="1">
      <c r="B1215" s="1082"/>
      <c r="C1215" s="1083"/>
      <c r="D1215" s="1083"/>
      <c r="E1215" s="1101"/>
      <c r="F1215" s="1084"/>
    </row>
    <row r="1216" spans="2:6" s="1081" customFormat="1">
      <c r="B1216" s="1082"/>
      <c r="C1216" s="1083"/>
      <c r="D1216" s="1083"/>
      <c r="E1216" s="1101"/>
      <c r="F1216" s="1084"/>
    </row>
    <row r="1217" spans="2:6" s="1081" customFormat="1">
      <c r="B1217" s="1082"/>
      <c r="C1217" s="1083"/>
      <c r="D1217" s="1083"/>
      <c r="E1217" s="1101"/>
      <c r="F1217" s="1084"/>
    </row>
    <row r="1218" spans="2:6" s="1081" customFormat="1">
      <c r="B1218" s="1082"/>
      <c r="C1218" s="1083"/>
      <c r="D1218" s="1083"/>
      <c r="E1218" s="1101"/>
      <c r="F1218" s="1084"/>
    </row>
    <row r="1219" spans="2:6" s="1081" customFormat="1">
      <c r="B1219" s="1082"/>
      <c r="C1219" s="1083"/>
      <c r="D1219" s="1083"/>
      <c r="E1219" s="1101"/>
      <c r="F1219" s="1084"/>
    </row>
    <row r="1220" spans="2:6" s="1081" customFormat="1">
      <c r="B1220" s="1082"/>
      <c r="C1220" s="1083"/>
      <c r="D1220" s="1083"/>
      <c r="E1220" s="1101"/>
      <c r="F1220" s="1084"/>
    </row>
    <row r="1221" spans="2:6" s="1081" customFormat="1">
      <c r="B1221" s="1082"/>
      <c r="C1221" s="1083"/>
      <c r="D1221" s="1083"/>
      <c r="E1221" s="1101"/>
      <c r="F1221" s="1084"/>
    </row>
    <row r="1222" spans="2:6" s="1081" customFormat="1">
      <c r="B1222" s="1082"/>
      <c r="C1222" s="1083"/>
      <c r="D1222" s="1083"/>
      <c r="E1222" s="1101"/>
      <c r="F1222" s="1084"/>
    </row>
    <row r="1223" spans="2:6" s="1081" customFormat="1">
      <c r="B1223" s="1082"/>
      <c r="C1223" s="1083"/>
      <c r="D1223" s="1083"/>
      <c r="E1223" s="1101"/>
      <c r="F1223" s="1084"/>
    </row>
    <row r="1224" spans="2:6" s="1081" customFormat="1">
      <c r="B1224" s="1082"/>
      <c r="C1224" s="1083"/>
      <c r="D1224" s="1083"/>
      <c r="E1224" s="1101"/>
      <c r="F1224" s="1084"/>
    </row>
    <row r="1225" spans="2:6" s="1081" customFormat="1">
      <c r="B1225" s="1082"/>
      <c r="C1225" s="1083"/>
      <c r="D1225" s="1083"/>
      <c r="E1225" s="1101"/>
      <c r="F1225" s="1084"/>
    </row>
    <row r="1226" spans="2:6" s="1081" customFormat="1">
      <c r="B1226" s="1082"/>
      <c r="C1226" s="1083"/>
      <c r="D1226" s="1083"/>
      <c r="E1226" s="1101"/>
      <c r="F1226" s="1084"/>
    </row>
    <row r="1227" spans="2:6" s="1081" customFormat="1">
      <c r="B1227" s="1082"/>
      <c r="C1227" s="1083"/>
      <c r="D1227" s="1083"/>
      <c r="E1227" s="1101"/>
      <c r="F1227" s="1084"/>
    </row>
    <row r="1228" spans="2:6" s="1081" customFormat="1">
      <c r="B1228" s="1082"/>
      <c r="C1228" s="1083"/>
      <c r="D1228" s="1083"/>
      <c r="E1228" s="1101"/>
      <c r="F1228" s="1084"/>
    </row>
    <row r="1229" spans="2:6" s="1081" customFormat="1">
      <c r="B1229" s="1082"/>
      <c r="C1229" s="1083"/>
      <c r="D1229" s="1083"/>
      <c r="E1229" s="1101"/>
      <c r="F1229" s="1084"/>
    </row>
    <row r="1230" spans="2:6" s="1081" customFormat="1">
      <c r="B1230" s="1082"/>
      <c r="C1230" s="1083"/>
      <c r="D1230" s="1083"/>
      <c r="E1230" s="1101"/>
      <c r="F1230" s="1084"/>
    </row>
    <row r="1231" spans="2:6" s="1081" customFormat="1">
      <c r="B1231" s="1082"/>
      <c r="C1231" s="1083"/>
      <c r="D1231" s="1083"/>
      <c r="E1231" s="1101"/>
      <c r="F1231" s="1084"/>
    </row>
    <row r="1232" spans="2:6" s="1081" customFormat="1">
      <c r="B1232" s="1082"/>
      <c r="C1232" s="1083"/>
      <c r="D1232" s="1083"/>
      <c r="E1232" s="1101"/>
      <c r="F1232" s="1084"/>
    </row>
    <row r="1233" spans="2:6" s="1081" customFormat="1">
      <c r="B1233" s="1082"/>
      <c r="C1233" s="1083"/>
      <c r="D1233" s="1083"/>
      <c r="E1233" s="1101"/>
      <c r="F1233" s="1084"/>
    </row>
    <row r="1234" spans="2:6" s="1081" customFormat="1">
      <c r="B1234" s="1082"/>
      <c r="C1234" s="1083"/>
      <c r="D1234" s="1083"/>
      <c r="E1234" s="1101"/>
      <c r="F1234" s="1084"/>
    </row>
    <row r="1235" spans="2:6" s="1081" customFormat="1">
      <c r="B1235" s="1082"/>
      <c r="C1235" s="1083"/>
      <c r="D1235" s="1083"/>
      <c r="E1235" s="1101"/>
      <c r="F1235" s="1084"/>
    </row>
    <row r="1236" spans="2:6" s="1081" customFormat="1">
      <c r="B1236" s="1082"/>
      <c r="C1236" s="1083"/>
      <c r="D1236" s="1083"/>
      <c r="E1236" s="1101"/>
      <c r="F1236" s="1084"/>
    </row>
    <row r="1237" spans="2:6" s="1081" customFormat="1">
      <c r="B1237" s="1082"/>
      <c r="C1237" s="1083"/>
      <c r="D1237" s="1083"/>
      <c r="E1237" s="1101"/>
      <c r="F1237" s="1084"/>
    </row>
    <row r="1238" spans="2:6" s="1081" customFormat="1">
      <c r="B1238" s="1082"/>
      <c r="C1238" s="1083"/>
      <c r="D1238" s="1083"/>
      <c r="E1238" s="1101"/>
      <c r="F1238" s="1084"/>
    </row>
    <row r="1239" spans="2:6" s="1081" customFormat="1">
      <c r="B1239" s="1082"/>
      <c r="C1239" s="1083"/>
      <c r="D1239" s="1083"/>
      <c r="E1239" s="1101"/>
      <c r="F1239" s="1084"/>
    </row>
    <row r="1240" spans="2:6" s="1081" customFormat="1">
      <c r="B1240" s="1082"/>
      <c r="C1240" s="1083"/>
      <c r="D1240" s="1083"/>
      <c r="E1240" s="1101"/>
      <c r="F1240" s="1084"/>
    </row>
    <row r="1241" spans="2:6" s="1081" customFormat="1">
      <c r="B1241" s="1082"/>
      <c r="C1241" s="1083"/>
      <c r="D1241" s="1083"/>
      <c r="E1241" s="1101"/>
      <c r="F1241" s="1084"/>
    </row>
    <row r="1242" spans="2:6" s="1081" customFormat="1">
      <c r="B1242" s="1082"/>
      <c r="C1242" s="1083"/>
      <c r="D1242" s="1083"/>
      <c r="E1242" s="1101"/>
      <c r="F1242" s="1084"/>
    </row>
    <row r="1243" spans="2:6" s="1081" customFormat="1">
      <c r="B1243" s="1082"/>
      <c r="C1243" s="1083"/>
      <c r="D1243" s="1083"/>
      <c r="E1243" s="1101"/>
      <c r="F1243" s="1084"/>
    </row>
    <row r="1244" spans="2:6" s="1081" customFormat="1">
      <c r="B1244" s="1082"/>
      <c r="C1244" s="1083"/>
      <c r="D1244" s="1083"/>
      <c r="E1244" s="1101"/>
      <c r="F1244" s="1084"/>
    </row>
    <row r="1245" spans="2:6" s="1081" customFormat="1">
      <c r="B1245" s="1082"/>
      <c r="C1245" s="1083"/>
      <c r="D1245" s="1083"/>
      <c r="E1245" s="1101"/>
      <c r="F1245" s="1084"/>
    </row>
    <row r="1246" spans="2:6" s="1081" customFormat="1">
      <c r="B1246" s="1082"/>
      <c r="C1246" s="1083"/>
      <c r="D1246" s="1083"/>
      <c r="E1246" s="1101"/>
      <c r="F1246" s="1084"/>
    </row>
    <row r="1247" spans="2:6" s="1081" customFormat="1">
      <c r="B1247" s="1082"/>
      <c r="C1247" s="1083"/>
      <c r="D1247" s="1083"/>
      <c r="E1247" s="1101"/>
      <c r="F1247" s="1084"/>
    </row>
    <row r="1248" spans="2:6" s="1081" customFormat="1">
      <c r="B1248" s="1082"/>
      <c r="C1248" s="1083"/>
      <c r="D1248" s="1083"/>
      <c r="E1248" s="1101"/>
      <c r="F1248" s="1084"/>
    </row>
    <row r="1249" spans="2:6" s="1081" customFormat="1">
      <c r="B1249" s="1082"/>
      <c r="C1249" s="1083"/>
      <c r="D1249" s="1083"/>
      <c r="E1249" s="1101"/>
      <c r="F1249" s="1084"/>
    </row>
    <row r="1250" spans="2:6" s="1081" customFormat="1">
      <c r="B1250" s="1082"/>
      <c r="C1250" s="1083"/>
      <c r="D1250" s="1083"/>
      <c r="E1250" s="1101"/>
      <c r="F1250" s="1084"/>
    </row>
    <row r="1251" spans="2:6" s="1081" customFormat="1">
      <c r="B1251" s="1082"/>
      <c r="C1251" s="1083"/>
      <c r="D1251" s="1083"/>
      <c r="E1251" s="1101"/>
      <c r="F1251" s="1084"/>
    </row>
    <row r="1252" spans="2:6" s="1081" customFormat="1">
      <c r="B1252" s="1082"/>
      <c r="C1252" s="1083"/>
      <c r="D1252" s="1083"/>
      <c r="E1252" s="1101"/>
      <c r="F1252" s="1084"/>
    </row>
    <row r="1253" spans="2:6" s="1081" customFormat="1">
      <c r="B1253" s="1082"/>
      <c r="C1253" s="1083"/>
      <c r="D1253" s="1083"/>
      <c r="E1253" s="1101"/>
      <c r="F1253" s="1084"/>
    </row>
    <row r="1254" spans="2:6" s="1081" customFormat="1">
      <c r="B1254" s="1082"/>
      <c r="C1254" s="1083"/>
      <c r="D1254" s="1083"/>
      <c r="E1254" s="1101"/>
      <c r="F1254" s="1084"/>
    </row>
    <row r="1255" spans="2:6" s="1081" customFormat="1">
      <c r="B1255" s="1082"/>
      <c r="C1255" s="1083"/>
      <c r="D1255" s="1083"/>
      <c r="E1255" s="1101"/>
      <c r="F1255" s="1084"/>
    </row>
    <row r="1256" spans="2:6" s="1081" customFormat="1">
      <c r="B1256" s="1082"/>
      <c r="C1256" s="1083"/>
      <c r="D1256" s="1083"/>
      <c r="E1256" s="1101"/>
      <c r="F1256" s="1084"/>
    </row>
    <row r="1257" spans="2:6" s="1081" customFormat="1">
      <c r="B1257" s="1082"/>
      <c r="C1257" s="1083"/>
      <c r="D1257" s="1083"/>
      <c r="E1257" s="1101"/>
      <c r="F1257" s="1084"/>
    </row>
    <row r="1258" spans="2:6" s="1081" customFormat="1">
      <c r="B1258" s="1082"/>
      <c r="C1258" s="1083"/>
      <c r="D1258" s="1083"/>
      <c r="E1258" s="1101"/>
      <c r="F1258" s="1084"/>
    </row>
    <row r="1259" spans="2:6" s="1081" customFormat="1">
      <c r="B1259" s="1082"/>
      <c r="C1259" s="1083"/>
      <c r="D1259" s="1083"/>
      <c r="E1259" s="1101"/>
      <c r="F1259" s="1084"/>
    </row>
    <row r="1260" spans="2:6" s="1081" customFormat="1">
      <c r="B1260" s="1082"/>
      <c r="C1260" s="1083"/>
      <c r="D1260" s="1083"/>
      <c r="E1260" s="1101"/>
      <c r="F1260" s="1084"/>
    </row>
    <row r="1261" spans="2:6" s="1081" customFormat="1">
      <c r="B1261" s="1082"/>
      <c r="C1261" s="1083"/>
      <c r="D1261" s="1083"/>
      <c r="E1261" s="1101"/>
      <c r="F1261" s="1084"/>
    </row>
    <row r="1262" spans="2:6" s="1081" customFormat="1">
      <c r="B1262" s="1082"/>
      <c r="C1262" s="1083"/>
      <c r="D1262" s="1083"/>
      <c r="E1262" s="1101"/>
      <c r="F1262" s="1084"/>
    </row>
    <row r="1263" spans="2:6" s="1081" customFormat="1">
      <c r="B1263" s="1082"/>
      <c r="C1263" s="1083"/>
      <c r="D1263" s="1083"/>
      <c r="E1263" s="1101"/>
      <c r="F1263" s="1084"/>
    </row>
    <row r="1264" spans="2:6" s="1081" customFormat="1">
      <c r="B1264" s="1082"/>
      <c r="C1264" s="1083"/>
      <c r="D1264" s="1083"/>
      <c r="E1264" s="1101"/>
      <c r="F1264" s="1084"/>
    </row>
    <row r="1265" spans="2:6" s="1081" customFormat="1">
      <c r="B1265" s="1082"/>
      <c r="C1265" s="1083"/>
      <c r="D1265" s="1083"/>
      <c r="E1265" s="1101"/>
      <c r="F1265" s="1084"/>
    </row>
    <row r="1266" spans="2:6" s="1081" customFormat="1">
      <c r="B1266" s="1082"/>
      <c r="C1266" s="1083"/>
      <c r="D1266" s="1083"/>
      <c r="E1266" s="1101"/>
      <c r="F1266" s="1084"/>
    </row>
    <row r="1267" spans="2:6" s="1081" customFormat="1">
      <c r="B1267" s="1082"/>
      <c r="C1267" s="1083"/>
      <c r="D1267" s="1083"/>
      <c r="E1267" s="1101"/>
      <c r="F1267" s="1084"/>
    </row>
    <row r="1268" spans="2:6" s="1081" customFormat="1">
      <c r="B1268" s="1082"/>
      <c r="C1268" s="1083"/>
      <c r="D1268" s="1083"/>
      <c r="E1268" s="1101"/>
      <c r="F1268" s="1084"/>
    </row>
    <row r="1269" spans="2:6" s="1081" customFormat="1">
      <c r="B1269" s="1082"/>
      <c r="C1269" s="1083"/>
      <c r="D1269" s="1083"/>
      <c r="E1269" s="1101"/>
      <c r="F1269" s="1084"/>
    </row>
    <row r="1270" spans="2:6" s="1081" customFormat="1">
      <c r="B1270" s="1082"/>
      <c r="C1270" s="1083"/>
      <c r="D1270" s="1083"/>
      <c r="E1270" s="1101"/>
      <c r="F1270" s="1084"/>
    </row>
    <row r="1271" spans="2:6" s="1081" customFormat="1">
      <c r="B1271" s="1082"/>
      <c r="C1271" s="1083"/>
      <c r="D1271" s="1083"/>
      <c r="E1271" s="1101"/>
      <c r="F1271" s="1084"/>
    </row>
    <row r="1272" spans="2:6" s="1081" customFormat="1">
      <c r="B1272" s="1082"/>
      <c r="C1272" s="1083"/>
      <c r="D1272" s="1083"/>
      <c r="E1272" s="1101"/>
      <c r="F1272" s="1084"/>
    </row>
    <row r="1273" spans="2:6" s="1081" customFormat="1">
      <c r="B1273" s="1082"/>
      <c r="C1273" s="1083"/>
      <c r="D1273" s="1083"/>
      <c r="E1273" s="1101"/>
      <c r="F1273" s="1084"/>
    </row>
    <row r="1274" spans="2:6" s="1081" customFormat="1">
      <c r="B1274" s="1082"/>
      <c r="C1274" s="1083"/>
      <c r="D1274" s="1083"/>
      <c r="E1274" s="1101"/>
      <c r="F1274" s="1084"/>
    </row>
    <row r="1275" spans="2:6" s="1081" customFormat="1">
      <c r="B1275" s="1082"/>
      <c r="C1275" s="1083"/>
      <c r="D1275" s="1083"/>
      <c r="E1275" s="1101"/>
      <c r="F1275" s="1084"/>
    </row>
    <row r="1276" spans="2:6" s="1081" customFormat="1">
      <c r="B1276" s="1082"/>
      <c r="C1276" s="1083"/>
      <c r="D1276" s="1083"/>
      <c r="E1276" s="1101"/>
      <c r="F1276" s="1084"/>
    </row>
    <row r="1277" spans="2:6" s="1081" customFormat="1">
      <c r="B1277" s="1082"/>
      <c r="C1277" s="1083"/>
      <c r="D1277" s="1083"/>
      <c r="E1277" s="1101"/>
      <c r="F1277" s="1084"/>
    </row>
    <row r="1278" spans="2:6" s="1081" customFormat="1">
      <c r="B1278" s="1082"/>
      <c r="C1278" s="1083"/>
      <c r="D1278" s="1083"/>
      <c r="E1278" s="1101"/>
      <c r="F1278" s="1084"/>
    </row>
    <row r="1279" spans="2:6" s="1081" customFormat="1">
      <c r="B1279" s="1082"/>
      <c r="C1279" s="1083"/>
      <c r="D1279" s="1083"/>
      <c r="E1279" s="1101"/>
      <c r="F1279" s="1084"/>
    </row>
    <row r="1280" spans="2:6" s="1081" customFormat="1">
      <c r="B1280" s="1082"/>
      <c r="C1280" s="1083"/>
      <c r="D1280" s="1083"/>
      <c r="E1280" s="1101"/>
      <c r="F1280" s="1084"/>
    </row>
    <row r="1281" spans="2:6" s="1081" customFormat="1">
      <c r="B1281" s="1082"/>
      <c r="C1281" s="1083"/>
      <c r="D1281" s="1083"/>
      <c r="E1281" s="1101"/>
      <c r="F1281" s="1084"/>
    </row>
    <row r="1282" spans="2:6" s="1081" customFormat="1">
      <c r="B1282" s="1082"/>
      <c r="C1282" s="1083"/>
      <c r="D1282" s="1083"/>
      <c r="E1282" s="1101"/>
      <c r="F1282" s="1084"/>
    </row>
    <row r="1283" spans="2:6" s="1081" customFormat="1">
      <c r="B1283" s="1082"/>
      <c r="C1283" s="1083"/>
      <c r="D1283" s="1083"/>
      <c r="E1283" s="1101"/>
      <c r="F1283" s="1084"/>
    </row>
    <row r="1284" spans="2:6" s="1081" customFormat="1">
      <c r="B1284" s="1082"/>
      <c r="C1284" s="1083"/>
      <c r="D1284" s="1083"/>
      <c r="E1284" s="1101"/>
      <c r="F1284" s="1084"/>
    </row>
    <row r="1285" spans="2:6" s="1081" customFormat="1">
      <c r="B1285" s="1082"/>
      <c r="C1285" s="1083"/>
      <c r="D1285" s="1083"/>
      <c r="E1285" s="1101"/>
      <c r="F1285" s="1084"/>
    </row>
    <row r="1286" spans="2:6" s="1081" customFormat="1">
      <c r="B1286" s="1082"/>
      <c r="C1286" s="1083"/>
      <c r="D1286" s="1083"/>
      <c r="E1286" s="1101"/>
      <c r="F1286" s="1084"/>
    </row>
    <row r="1287" spans="2:6" s="1081" customFormat="1">
      <c r="B1287" s="1082"/>
      <c r="C1287" s="1083"/>
      <c r="D1287" s="1083"/>
      <c r="E1287" s="1101"/>
      <c r="F1287" s="1084"/>
    </row>
    <row r="1288" spans="2:6" s="1081" customFormat="1">
      <c r="B1288" s="1082"/>
      <c r="C1288" s="1083"/>
      <c r="D1288" s="1083"/>
      <c r="E1288" s="1101"/>
      <c r="F1288" s="1084"/>
    </row>
    <row r="1289" spans="2:6" s="1081" customFormat="1">
      <c r="B1289" s="1082"/>
      <c r="C1289" s="1083"/>
      <c r="D1289" s="1083"/>
      <c r="E1289" s="1101"/>
      <c r="F1289" s="1084"/>
    </row>
    <row r="1290" spans="2:6" s="1081" customFormat="1">
      <c r="B1290" s="1082"/>
      <c r="C1290" s="1083"/>
      <c r="D1290" s="1083"/>
      <c r="E1290" s="1101"/>
      <c r="F1290" s="1084"/>
    </row>
    <row r="1291" spans="2:6" s="1081" customFormat="1">
      <c r="B1291" s="1082"/>
      <c r="C1291" s="1083"/>
      <c r="D1291" s="1083"/>
      <c r="E1291" s="1101"/>
      <c r="F1291" s="1084"/>
    </row>
    <row r="1292" spans="2:6" s="1081" customFormat="1">
      <c r="B1292" s="1082"/>
      <c r="C1292" s="1083"/>
      <c r="D1292" s="1083"/>
      <c r="E1292" s="1101"/>
      <c r="F1292" s="1084"/>
    </row>
    <row r="1293" spans="2:6" s="1081" customFormat="1">
      <c r="B1293" s="1082"/>
      <c r="C1293" s="1083"/>
      <c r="D1293" s="1083"/>
      <c r="E1293" s="1101"/>
      <c r="F1293" s="1084"/>
    </row>
    <row r="1294" spans="2:6" s="1081" customFormat="1">
      <c r="B1294" s="1082"/>
      <c r="C1294" s="1083"/>
      <c r="D1294" s="1083"/>
      <c r="E1294" s="1101"/>
      <c r="F1294" s="1084"/>
    </row>
    <row r="1295" spans="2:6" s="1081" customFormat="1">
      <c r="B1295" s="1082"/>
      <c r="C1295" s="1083"/>
      <c r="D1295" s="1083"/>
      <c r="E1295" s="1101"/>
      <c r="F1295" s="1084"/>
    </row>
    <row r="1296" spans="2:6" s="1081" customFormat="1">
      <c r="B1296" s="1082"/>
      <c r="C1296" s="1083"/>
      <c r="D1296" s="1083"/>
      <c r="E1296" s="1101"/>
      <c r="F1296" s="1084"/>
    </row>
    <row r="1297" spans="2:6" s="1081" customFormat="1">
      <c r="B1297" s="1082"/>
      <c r="C1297" s="1083"/>
      <c r="D1297" s="1083"/>
      <c r="E1297" s="1101"/>
      <c r="F1297" s="1084"/>
    </row>
    <row r="1298" spans="2:6" s="1081" customFormat="1">
      <c r="B1298" s="1082"/>
      <c r="C1298" s="1083"/>
      <c r="D1298" s="1083"/>
      <c r="E1298" s="1101"/>
      <c r="F1298" s="1084"/>
    </row>
    <row r="1299" spans="2:6" s="1081" customFormat="1">
      <c r="B1299" s="1082"/>
      <c r="C1299" s="1083"/>
      <c r="D1299" s="1083"/>
      <c r="E1299" s="1101"/>
      <c r="F1299" s="1084"/>
    </row>
    <row r="1300" spans="2:6" s="1081" customFormat="1">
      <c r="B1300" s="1082"/>
      <c r="C1300" s="1083"/>
      <c r="D1300" s="1083"/>
      <c r="E1300" s="1101"/>
      <c r="F1300" s="1084"/>
    </row>
    <row r="1301" spans="2:6" s="1081" customFormat="1">
      <c r="B1301" s="1082"/>
      <c r="C1301" s="1083"/>
      <c r="D1301" s="1083"/>
      <c r="E1301" s="1101"/>
      <c r="F1301" s="1084"/>
    </row>
    <row r="1302" spans="2:6" s="1081" customFormat="1">
      <c r="B1302" s="1082"/>
      <c r="C1302" s="1083"/>
      <c r="D1302" s="1083"/>
      <c r="E1302" s="1101"/>
      <c r="F1302" s="1084"/>
    </row>
    <row r="1303" spans="2:6" s="1081" customFormat="1">
      <c r="B1303" s="1082"/>
      <c r="C1303" s="1083"/>
      <c r="D1303" s="1083"/>
      <c r="E1303" s="1101"/>
      <c r="F1303" s="1084"/>
    </row>
    <row r="1304" spans="2:6" s="1081" customFormat="1">
      <c r="B1304" s="1082"/>
      <c r="C1304" s="1083"/>
      <c r="D1304" s="1083"/>
      <c r="E1304" s="1101"/>
      <c r="F1304" s="1084"/>
    </row>
    <row r="1305" spans="2:6" s="1081" customFormat="1">
      <c r="B1305" s="1082"/>
      <c r="C1305" s="1083"/>
      <c r="D1305" s="1083"/>
      <c r="E1305" s="1101"/>
      <c r="F1305" s="1084"/>
    </row>
    <row r="1306" spans="2:6" s="1081" customFormat="1">
      <c r="B1306" s="1082"/>
      <c r="C1306" s="1083"/>
      <c r="D1306" s="1083"/>
      <c r="E1306" s="1101"/>
      <c r="F1306" s="1084"/>
    </row>
    <row r="1307" spans="2:6" s="1081" customFormat="1">
      <c r="B1307" s="1082"/>
      <c r="C1307" s="1083"/>
      <c r="D1307" s="1083"/>
      <c r="E1307" s="1101"/>
      <c r="F1307" s="1084"/>
    </row>
    <row r="1308" spans="2:6" s="1081" customFormat="1">
      <c r="B1308" s="1082"/>
      <c r="C1308" s="1083"/>
      <c r="D1308" s="1083"/>
      <c r="E1308" s="1101"/>
      <c r="F1308" s="1084"/>
    </row>
    <row r="1309" spans="2:6" s="1081" customFormat="1">
      <c r="B1309" s="1082"/>
      <c r="C1309" s="1083"/>
      <c r="D1309" s="1083"/>
      <c r="E1309" s="1101"/>
      <c r="F1309" s="1084"/>
    </row>
    <row r="1310" spans="2:6" s="1081" customFormat="1">
      <c r="B1310" s="1082"/>
      <c r="C1310" s="1083"/>
      <c r="D1310" s="1083"/>
      <c r="E1310" s="1101"/>
      <c r="F1310" s="1084"/>
    </row>
    <row r="1311" spans="2:6" s="1081" customFormat="1">
      <c r="B1311" s="1082"/>
      <c r="C1311" s="1083"/>
      <c r="D1311" s="1083"/>
      <c r="E1311" s="1101"/>
      <c r="F1311" s="1084"/>
    </row>
    <row r="1312" spans="2:6" s="1081" customFormat="1">
      <c r="B1312" s="1082"/>
      <c r="C1312" s="1083"/>
      <c r="D1312" s="1083"/>
      <c r="E1312" s="1101"/>
      <c r="F1312" s="1084"/>
    </row>
    <row r="1313" spans="2:6" s="1081" customFormat="1">
      <c r="B1313" s="1082"/>
      <c r="C1313" s="1083"/>
      <c r="D1313" s="1083"/>
      <c r="E1313" s="1101"/>
      <c r="F1313" s="1084"/>
    </row>
    <row r="1314" spans="2:6" s="1081" customFormat="1">
      <c r="B1314" s="1082"/>
      <c r="C1314" s="1083"/>
      <c r="D1314" s="1083"/>
      <c r="E1314" s="1101"/>
      <c r="F1314" s="1084"/>
    </row>
    <row r="1315" spans="2:6" s="1081" customFormat="1">
      <c r="B1315" s="1082"/>
      <c r="C1315" s="1083"/>
      <c r="D1315" s="1083"/>
      <c r="E1315" s="1101"/>
      <c r="F1315" s="1084"/>
    </row>
    <row r="1316" spans="2:6" s="1081" customFormat="1">
      <c r="B1316" s="1082"/>
      <c r="C1316" s="1083"/>
      <c r="D1316" s="1083"/>
      <c r="E1316" s="1101"/>
      <c r="F1316" s="1084"/>
    </row>
    <row r="1317" spans="2:6" s="1081" customFormat="1">
      <c r="B1317" s="1082"/>
      <c r="C1317" s="1083"/>
      <c r="D1317" s="1083"/>
      <c r="E1317" s="1101"/>
      <c r="F1317" s="1084"/>
    </row>
    <row r="1318" spans="2:6" s="1081" customFormat="1">
      <c r="B1318" s="1082"/>
      <c r="C1318" s="1083"/>
      <c r="D1318" s="1083"/>
      <c r="E1318" s="1101"/>
      <c r="F1318" s="1084"/>
    </row>
    <row r="1319" spans="2:6" s="1081" customFormat="1">
      <c r="B1319" s="1082"/>
      <c r="C1319" s="1083"/>
      <c r="D1319" s="1083"/>
      <c r="E1319" s="1101"/>
      <c r="F1319" s="1084"/>
    </row>
    <row r="1320" spans="2:6" s="1081" customFormat="1">
      <c r="B1320" s="1082"/>
      <c r="C1320" s="1083"/>
      <c r="D1320" s="1083"/>
      <c r="E1320" s="1101"/>
      <c r="F1320" s="1084"/>
    </row>
    <row r="1321" spans="2:6" s="1081" customFormat="1">
      <c r="B1321" s="1082"/>
      <c r="C1321" s="1083"/>
      <c r="D1321" s="1083"/>
      <c r="E1321" s="1101"/>
      <c r="F1321" s="1084"/>
    </row>
    <row r="1322" spans="2:6" s="1081" customFormat="1">
      <c r="B1322" s="1082"/>
      <c r="C1322" s="1083"/>
      <c r="D1322" s="1083"/>
      <c r="E1322" s="1101"/>
      <c r="F1322" s="1084"/>
    </row>
    <row r="1323" spans="2:6" s="1081" customFormat="1">
      <c r="B1323" s="1082"/>
      <c r="C1323" s="1083"/>
      <c r="D1323" s="1083"/>
      <c r="E1323" s="1101"/>
      <c r="F1323" s="1084"/>
    </row>
    <row r="1324" spans="2:6" s="1081" customFormat="1">
      <c r="B1324" s="1082"/>
      <c r="C1324" s="1083"/>
      <c r="D1324" s="1083"/>
      <c r="E1324" s="1101"/>
      <c r="F1324" s="1084"/>
    </row>
    <row r="1325" spans="2:6" s="1081" customFormat="1">
      <c r="B1325" s="1082"/>
      <c r="C1325" s="1083"/>
      <c r="D1325" s="1083"/>
      <c r="E1325" s="1101"/>
      <c r="F1325" s="1084"/>
    </row>
    <row r="1326" spans="2:6" s="1081" customFormat="1">
      <c r="B1326" s="1082"/>
      <c r="C1326" s="1083"/>
      <c r="D1326" s="1083"/>
      <c r="E1326" s="1101"/>
      <c r="F1326" s="1084"/>
    </row>
    <row r="1327" spans="2:6" s="1081" customFormat="1">
      <c r="B1327" s="1082"/>
      <c r="C1327" s="1083"/>
      <c r="D1327" s="1083"/>
      <c r="E1327" s="1101"/>
      <c r="F1327" s="1084"/>
    </row>
    <row r="1328" spans="2:6" s="1081" customFormat="1">
      <c r="B1328" s="1082"/>
      <c r="C1328" s="1083"/>
      <c r="D1328" s="1083"/>
      <c r="E1328" s="1101"/>
      <c r="F1328" s="1084"/>
    </row>
    <row r="1329" spans="2:6" s="1081" customFormat="1">
      <c r="B1329" s="1082"/>
      <c r="C1329" s="1083"/>
      <c r="D1329" s="1083"/>
      <c r="E1329" s="1101"/>
      <c r="F1329" s="1084"/>
    </row>
    <row r="1330" spans="2:6" s="1081" customFormat="1">
      <c r="B1330" s="1082"/>
      <c r="C1330" s="1083"/>
      <c r="D1330" s="1083"/>
      <c r="E1330" s="1101"/>
      <c r="F1330" s="1084"/>
    </row>
    <row r="1331" spans="2:6" s="1081" customFormat="1">
      <c r="B1331" s="1082"/>
      <c r="C1331" s="1083"/>
      <c r="D1331" s="1083"/>
      <c r="E1331" s="1101"/>
      <c r="F1331" s="1084"/>
    </row>
    <row r="1332" spans="2:6" s="1081" customFormat="1">
      <c r="B1332" s="1082"/>
      <c r="C1332" s="1083"/>
      <c r="D1332" s="1083"/>
      <c r="E1332" s="1101"/>
      <c r="F1332" s="1084"/>
    </row>
    <row r="1333" spans="2:6" s="1081" customFormat="1">
      <c r="B1333" s="1082"/>
      <c r="C1333" s="1083"/>
      <c r="D1333" s="1083"/>
      <c r="E1333" s="1101"/>
      <c r="F1333" s="1084"/>
    </row>
    <row r="1334" spans="2:6" s="1081" customFormat="1">
      <c r="B1334" s="1082"/>
      <c r="C1334" s="1083"/>
      <c r="D1334" s="1083"/>
      <c r="E1334" s="1101"/>
      <c r="F1334" s="1084"/>
    </row>
    <row r="1335" spans="2:6" s="1081" customFormat="1">
      <c r="B1335" s="1082"/>
      <c r="C1335" s="1083"/>
      <c r="D1335" s="1083"/>
      <c r="E1335" s="1101"/>
      <c r="F1335" s="1084"/>
    </row>
    <row r="1336" spans="2:6" s="1081" customFormat="1">
      <c r="B1336" s="1082"/>
      <c r="C1336" s="1083"/>
      <c r="D1336" s="1083"/>
      <c r="E1336" s="1101"/>
      <c r="F1336" s="1084"/>
    </row>
    <row r="1337" spans="2:6" s="1081" customFormat="1">
      <c r="B1337" s="1082"/>
      <c r="C1337" s="1083"/>
      <c r="D1337" s="1083"/>
      <c r="E1337" s="1101"/>
      <c r="F1337" s="1084"/>
    </row>
    <row r="1338" spans="2:6" s="1081" customFormat="1">
      <c r="B1338" s="1082"/>
      <c r="C1338" s="1083"/>
      <c r="D1338" s="1083"/>
      <c r="E1338" s="1101"/>
      <c r="F1338" s="1084"/>
    </row>
    <row r="1339" spans="2:6" s="1081" customFormat="1">
      <c r="B1339" s="1082"/>
      <c r="C1339" s="1083"/>
      <c r="D1339" s="1083"/>
      <c r="E1339" s="1101"/>
      <c r="F1339" s="1084"/>
    </row>
    <row r="1340" spans="2:6" s="1081" customFormat="1">
      <c r="B1340" s="1082"/>
      <c r="C1340" s="1083"/>
      <c r="D1340" s="1083"/>
      <c r="E1340" s="1101"/>
      <c r="F1340" s="1084"/>
    </row>
    <row r="1341" spans="2:6" s="1081" customFormat="1">
      <c r="B1341" s="1082"/>
      <c r="C1341" s="1083"/>
      <c r="D1341" s="1083"/>
      <c r="E1341" s="1101"/>
      <c r="F1341" s="1084"/>
    </row>
    <row r="1342" spans="2:6" s="1081" customFormat="1">
      <c r="B1342" s="1082"/>
      <c r="C1342" s="1083"/>
      <c r="D1342" s="1083"/>
      <c r="E1342" s="1101"/>
      <c r="F1342" s="1084"/>
    </row>
    <row r="1343" spans="2:6" s="1081" customFormat="1">
      <c r="B1343" s="1082"/>
      <c r="C1343" s="1083"/>
      <c r="D1343" s="1083"/>
      <c r="E1343" s="1101"/>
      <c r="F1343" s="1084"/>
    </row>
    <row r="1344" spans="2:6" s="1081" customFormat="1">
      <c r="B1344" s="1082"/>
      <c r="C1344" s="1083"/>
      <c r="D1344" s="1083"/>
      <c r="E1344" s="1101"/>
      <c r="F1344" s="1084"/>
    </row>
    <row r="1345" spans="2:6" s="1081" customFormat="1">
      <c r="B1345" s="1082"/>
      <c r="C1345" s="1083"/>
      <c r="D1345" s="1083"/>
      <c r="E1345" s="1101"/>
      <c r="F1345" s="1084"/>
    </row>
    <row r="1346" spans="2:6" s="1081" customFormat="1">
      <c r="B1346" s="1082"/>
      <c r="C1346" s="1083"/>
      <c r="D1346" s="1083"/>
      <c r="E1346" s="1101"/>
      <c r="F1346" s="1084"/>
    </row>
    <row r="1347" spans="2:6" s="1081" customFormat="1">
      <c r="B1347" s="1082"/>
      <c r="C1347" s="1083"/>
      <c r="D1347" s="1083"/>
      <c r="E1347" s="1101"/>
      <c r="F1347" s="1084"/>
    </row>
    <row r="1348" spans="2:6" s="1081" customFormat="1">
      <c r="B1348" s="1082"/>
      <c r="C1348" s="1083"/>
      <c r="D1348" s="1083"/>
      <c r="E1348" s="1101"/>
      <c r="F1348" s="1084"/>
    </row>
    <row r="1349" spans="2:6" s="1081" customFormat="1">
      <c r="B1349" s="1082"/>
      <c r="C1349" s="1083"/>
      <c r="D1349" s="1083"/>
      <c r="E1349" s="1101"/>
      <c r="F1349" s="1084"/>
    </row>
    <row r="1350" spans="2:6" s="1081" customFormat="1">
      <c r="B1350" s="1082"/>
      <c r="C1350" s="1083"/>
      <c r="D1350" s="1083"/>
      <c r="E1350" s="1101"/>
      <c r="F1350" s="1084"/>
    </row>
    <row r="1351" spans="2:6" s="1081" customFormat="1">
      <c r="B1351" s="1082"/>
      <c r="C1351" s="1083"/>
      <c r="D1351" s="1083"/>
      <c r="E1351" s="1101"/>
      <c r="F1351" s="1084"/>
    </row>
    <row r="1352" spans="2:6" s="1081" customFormat="1">
      <c r="B1352" s="1082"/>
      <c r="C1352" s="1083"/>
      <c r="D1352" s="1083"/>
      <c r="E1352" s="1101"/>
      <c r="F1352" s="1084"/>
    </row>
    <row r="1353" spans="2:6" s="1081" customFormat="1">
      <c r="B1353" s="1082"/>
      <c r="C1353" s="1083"/>
      <c r="D1353" s="1083"/>
      <c r="E1353" s="1101"/>
      <c r="F1353" s="1084"/>
    </row>
    <row r="1354" spans="2:6" s="1081" customFormat="1">
      <c r="B1354" s="1082"/>
      <c r="C1354" s="1083"/>
      <c r="D1354" s="1083"/>
      <c r="E1354" s="1101"/>
      <c r="F1354" s="1084"/>
    </row>
    <row r="1355" spans="2:6" s="1081" customFormat="1">
      <c r="B1355" s="1082"/>
      <c r="C1355" s="1083"/>
      <c r="D1355" s="1083"/>
      <c r="E1355" s="1101"/>
      <c r="F1355" s="1084"/>
    </row>
    <row r="1356" spans="2:6" s="1081" customFormat="1">
      <c r="B1356" s="1082"/>
      <c r="C1356" s="1083"/>
      <c r="D1356" s="1083"/>
      <c r="E1356" s="1101"/>
      <c r="F1356" s="1084"/>
    </row>
    <row r="1357" spans="2:6" s="1081" customFormat="1">
      <c r="B1357" s="1082"/>
      <c r="C1357" s="1083"/>
      <c r="D1357" s="1083"/>
      <c r="E1357" s="1101"/>
      <c r="F1357" s="1084"/>
    </row>
    <row r="1358" spans="2:6" s="1081" customFormat="1">
      <c r="B1358" s="1082"/>
      <c r="C1358" s="1083"/>
      <c r="D1358" s="1083"/>
      <c r="E1358" s="1101"/>
      <c r="F1358" s="1084"/>
    </row>
    <row r="1359" spans="2:6" s="1081" customFormat="1">
      <c r="B1359" s="1082"/>
      <c r="C1359" s="1083"/>
      <c r="D1359" s="1083"/>
      <c r="E1359" s="1101"/>
      <c r="F1359" s="1084"/>
    </row>
    <row r="1360" spans="2:6" s="1081" customFormat="1">
      <c r="B1360" s="1082"/>
      <c r="C1360" s="1083"/>
      <c r="D1360" s="1083"/>
      <c r="E1360" s="1101"/>
      <c r="F1360" s="1084"/>
    </row>
    <row r="1361" spans="2:6" s="1081" customFormat="1">
      <c r="B1361" s="1082"/>
      <c r="C1361" s="1083"/>
      <c r="D1361" s="1083"/>
      <c r="E1361" s="1101"/>
      <c r="F1361" s="1084"/>
    </row>
    <row r="1362" spans="2:6" s="1081" customFormat="1">
      <c r="B1362" s="1082"/>
      <c r="C1362" s="1083"/>
      <c r="D1362" s="1083"/>
      <c r="E1362" s="1101"/>
      <c r="F1362" s="1084"/>
    </row>
    <row r="1363" spans="2:6" s="1081" customFormat="1">
      <c r="B1363" s="1082"/>
      <c r="C1363" s="1083"/>
      <c r="D1363" s="1083"/>
      <c r="E1363" s="1101"/>
      <c r="F1363" s="1084"/>
    </row>
    <row r="1364" spans="2:6" s="1081" customFormat="1">
      <c r="B1364" s="1082"/>
      <c r="C1364" s="1083"/>
      <c r="D1364" s="1083"/>
      <c r="E1364" s="1101"/>
      <c r="F1364" s="1084"/>
    </row>
    <row r="1365" spans="2:6" s="1081" customFormat="1">
      <c r="B1365" s="1082"/>
      <c r="C1365" s="1083"/>
      <c r="D1365" s="1083"/>
      <c r="E1365" s="1101"/>
      <c r="F1365" s="1084"/>
    </row>
    <row r="1366" spans="2:6" s="1081" customFormat="1">
      <c r="B1366" s="1082"/>
      <c r="C1366" s="1083"/>
      <c r="D1366" s="1083"/>
      <c r="E1366" s="1101"/>
      <c r="F1366" s="1084"/>
    </row>
    <row r="1367" spans="2:6" s="1081" customFormat="1">
      <c r="B1367" s="1082"/>
      <c r="C1367" s="1083"/>
      <c r="D1367" s="1083"/>
      <c r="E1367" s="1101"/>
      <c r="F1367" s="1084"/>
    </row>
    <row r="1368" spans="2:6" s="1081" customFormat="1">
      <c r="B1368" s="1082"/>
      <c r="C1368" s="1083"/>
      <c r="D1368" s="1083"/>
      <c r="E1368" s="1101"/>
      <c r="F1368" s="1084"/>
    </row>
    <row r="1369" spans="2:6" s="1081" customFormat="1">
      <c r="B1369" s="1082"/>
      <c r="C1369" s="1083"/>
      <c r="D1369" s="1083"/>
      <c r="E1369" s="1101"/>
      <c r="F1369" s="1084"/>
    </row>
    <row r="1370" spans="2:6" s="1081" customFormat="1">
      <c r="B1370" s="1082"/>
      <c r="C1370" s="1083"/>
      <c r="D1370" s="1083"/>
      <c r="E1370" s="1101"/>
      <c r="F1370" s="1084"/>
    </row>
    <row r="1371" spans="2:6" s="1081" customFormat="1">
      <c r="B1371" s="1082"/>
      <c r="C1371" s="1083"/>
      <c r="D1371" s="1083"/>
      <c r="E1371" s="1101"/>
      <c r="F1371" s="1084"/>
    </row>
    <row r="1372" spans="2:6" s="1081" customFormat="1">
      <c r="B1372" s="1082"/>
      <c r="C1372" s="1083"/>
      <c r="D1372" s="1083"/>
      <c r="E1372" s="1101"/>
      <c r="F1372" s="1084"/>
    </row>
    <row r="1373" spans="2:6" s="1081" customFormat="1">
      <c r="B1373" s="1082"/>
      <c r="C1373" s="1083"/>
      <c r="D1373" s="1083"/>
      <c r="E1373" s="1101"/>
      <c r="F1373" s="1084"/>
    </row>
    <row r="1374" spans="2:6" s="1081" customFormat="1">
      <c r="B1374" s="1082"/>
      <c r="C1374" s="1083"/>
      <c r="D1374" s="1083"/>
      <c r="E1374" s="1101"/>
      <c r="F1374" s="1084"/>
    </row>
    <row r="1375" spans="2:6" s="1081" customFormat="1">
      <c r="B1375" s="1082"/>
      <c r="C1375" s="1083"/>
      <c r="D1375" s="1083"/>
      <c r="E1375" s="1101"/>
      <c r="F1375" s="1084"/>
    </row>
    <row r="1376" spans="2:6" s="1081" customFormat="1">
      <c r="B1376" s="1082"/>
      <c r="C1376" s="1083"/>
      <c r="D1376" s="1083"/>
      <c r="E1376" s="1101"/>
      <c r="F1376" s="1084"/>
    </row>
    <row r="1377" spans="2:6" s="1081" customFormat="1">
      <c r="B1377" s="1082"/>
      <c r="C1377" s="1083"/>
      <c r="D1377" s="1083"/>
      <c r="E1377" s="1101"/>
      <c r="F1377" s="1084"/>
    </row>
    <row r="1378" spans="2:6" s="1081" customFormat="1">
      <c r="B1378" s="1082"/>
      <c r="C1378" s="1083"/>
      <c r="D1378" s="1083"/>
      <c r="E1378" s="1101"/>
      <c r="F1378" s="1084"/>
    </row>
    <row r="1379" spans="2:6" s="1081" customFormat="1">
      <c r="B1379" s="1082"/>
      <c r="C1379" s="1083"/>
      <c r="D1379" s="1083"/>
      <c r="E1379" s="1101"/>
      <c r="F1379" s="1084"/>
    </row>
    <row r="1380" spans="2:6" s="1081" customFormat="1">
      <c r="B1380" s="1082"/>
      <c r="C1380" s="1083"/>
      <c r="D1380" s="1083"/>
      <c r="E1380" s="1101"/>
      <c r="F1380" s="1084"/>
    </row>
    <row r="1381" spans="2:6" s="1081" customFormat="1">
      <c r="B1381" s="1082"/>
      <c r="C1381" s="1083"/>
      <c r="D1381" s="1083"/>
      <c r="E1381" s="1101"/>
      <c r="F1381" s="1084"/>
    </row>
    <row r="1382" spans="2:6" s="1081" customFormat="1">
      <c r="B1382" s="1082"/>
      <c r="C1382" s="1083"/>
      <c r="D1382" s="1083"/>
      <c r="E1382" s="1101"/>
      <c r="F1382" s="1084"/>
    </row>
    <row r="1383" spans="2:6" s="1081" customFormat="1">
      <c r="B1383" s="1082"/>
      <c r="C1383" s="1083"/>
      <c r="D1383" s="1083"/>
      <c r="E1383" s="1101"/>
      <c r="F1383" s="1084"/>
    </row>
    <row r="1384" spans="2:6" s="1081" customFormat="1">
      <c r="B1384" s="1082"/>
      <c r="C1384" s="1083"/>
      <c r="D1384" s="1083"/>
      <c r="E1384" s="1101"/>
      <c r="F1384" s="1084"/>
    </row>
    <row r="1385" spans="2:6" s="1081" customFormat="1">
      <c r="B1385" s="1082"/>
      <c r="C1385" s="1083"/>
      <c r="D1385" s="1083"/>
      <c r="E1385" s="1101"/>
      <c r="F1385" s="1084"/>
    </row>
    <row r="1386" spans="2:6" s="1081" customFormat="1">
      <c r="B1386" s="1082"/>
      <c r="C1386" s="1083"/>
      <c r="D1386" s="1083"/>
      <c r="E1386" s="1101"/>
      <c r="F1386" s="1084"/>
    </row>
    <row r="1387" spans="2:6" s="1081" customFormat="1">
      <c r="B1387" s="1082"/>
      <c r="C1387" s="1083"/>
      <c r="D1387" s="1083"/>
      <c r="E1387" s="1101"/>
      <c r="F1387" s="1084"/>
    </row>
    <row r="1388" spans="2:6" s="1081" customFormat="1">
      <c r="B1388" s="1082"/>
      <c r="C1388" s="1083"/>
      <c r="D1388" s="1083"/>
      <c r="E1388" s="1101"/>
      <c r="F1388" s="1084"/>
    </row>
    <row r="1389" spans="2:6" s="1081" customFormat="1">
      <c r="B1389" s="1082"/>
      <c r="C1389" s="1083"/>
      <c r="D1389" s="1083"/>
      <c r="E1389" s="1101"/>
      <c r="F1389" s="1084"/>
    </row>
    <row r="1390" spans="2:6" s="1081" customFormat="1">
      <c r="B1390" s="1082"/>
      <c r="C1390" s="1083"/>
      <c r="D1390" s="1083"/>
      <c r="E1390" s="1101"/>
      <c r="F1390" s="1084"/>
    </row>
    <row r="1391" spans="2:6" s="1081" customFormat="1">
      <c r="B1391" s="1082"/>
      <c r="C1391" s="1083"/>
      <c r="D1391" s="1083"/>
      <c r="E1391" s="1101"/>
      <c r="F1391" s="1084"/>
    </row>
    <row r="1392" spans="2:6" s="1081" customFormat="1">
      <c r="B1392" s="1082"/>
      <c r="C1392" s="1083"/>
      <c r="D1392" s="1083"/>
      <c r="E1392" s="1101"/>
      <c r="F1392" s="1084"/>
    </row>
    <row r="1393" spans="2:6" s="1081" customFormat="1">
      <c r="B1393" s="1082"/>
      <c r="C1393" s="1083"/>
      <c r="D1393" s="1083"/>
      <c r="E1393" s="1101"/>
      <c r="F1393" s="1084"/>
    </row>
    <row r="1394" spans="2:6" s="1081" customFormat="1">
      <c r="B1394" s="1082"/>
      <c r="C1394" s="1083"/>
      <c r="D1394" s="1083"/>
      <c r="E1394" s="1101"/>
      <c r="F1394" s="1084"/>
    </row>
    <row r="1395" spans="2:6" s="1081" customFormat="1">
      <c r="B1395" s="1082"/>
      <c r="C1395" s="1083"/>
      <c r="D1395" s="1083"/>
      <c r="E1395" s="1101"/>
      <c r="F1395" s="1084"/>
    </row>
    <row r="1396" spans="2:6" s="1081" customFormat="1">
      <c r="B1396" s="1082"/>
      <c r="C1396" s="1083"/>
      <c r="D1396" s="1083"/>
      <c r="E1396" s="1101"/>
      <c r="F1396" s="1084"/>
    </row>
    <row r="1397" spans="2:6" s="1081" customFormat="1">
      <c r="B1397" s="1082"/>
      <c r="C1397" s="1083"/>
      <c r="D1397" s="1083"/>
      <c r="E1397" s="1101"/>
      <c r="F1397" s="1084"/>
    </row>
    <row r="1398" spans="2:6" s="1081" customFormat="1">
      <c r="B1398" s="1082"/>
      <c r="C1398" s="1083"/>
      <c r="D1398" s="1083"/>
      <c r="E1398" s="1101"/>
      <c r="F1398" s="1084"/>
    </row>
    <row r="1399" spans="2:6" s="1081" customFormat="1">
      <c r="B1399" s="1082"/>
      <c r="C1399" s="1083"/>
      <c r="D1399" s="1083"/>
      <c r="E1399" s="1101"/>
      <c r="F1399" s="1084"/>
    </row>
    <row r="1400" spans="2:6" s="1081" customFormat="1">
      <c r="B1400" s="1082"/>
      <c r="C1400" s="1083"/>
      <c r="D1400" s="1083"/>
      <c r="E1400" s="1101"/>
      <c r="F1400" s="1084"/>
    </row>
    <row r="1401" spans="2:6" s="1081" customFormat="1">
      <c r="B1401" s="1082"/>
      <c r="C1401" s="1083"/>
      <c r="D1401" s="1083"/>
      <c r="E1401" s="1101"/>
      <c r="F1401" s="1084"/>
    </row>
    <row r="1402" spans="2:6" s="1081" customFormat="1">
      <c r="B1402" s="1082"/>
      <c r="C1402" s="1083"/>
      <c r="D1402" s="1083"/>
      <c r="E1402" s="1101"/>
      <c r="F1402" s="1084"/>
    </row>
    <row r="1403" spans="2:6" s="1081" customFormat="1">
      <c r="B1403" s="1082"/>
      <c r="C1403" s="1083"/>
      <c r="D1403" s="1083"/>
      <c r="E1403" s="1101"/>
      <c r="F1403" s="1084"/>
    </row>
    <row r="1404" spans="2:6" s="1081" customFormat="1">
      <c r="B1404" s="1082"/>
      <c r="C1404" s="1083"/>
      <c r="D1404" s="1083"/>
      <c r="E1404" s="1101"/>
      <c r="F1404" s="1084"/>
    </row>
    <row r="1405" spans="2:6" s="1081" customFormat="1">
      <c r="B1405" s="1082"/>
      <c r="C1405" s="1083"/>
      <c r="D1405" s="1083"/>
      <c r="E1405" s="1101"/>
      <c r="F1405" s="1084"/>
    </row>
    <row r="1406" spans="2:6" s="1081" customFormat="1">
      <c r="B1406" s="1082"/>
      <c r="C1406" s="1083"/>
      <c r="D1406" s="1083"/>
      <c r="E1406" s="1101"/>
      <c r="F1406" s="1084"/>
    </row>
    <row r="1407" spans="2:6" s="1081" customFormat="1">
      <c r="B1407" s="1082"/>
      <c r="C1407" s="1083"/>
      <c r="D1407" s="1083"/>
      <c r="E1407" s="1101"/>
      <c r="F1407" s="1084"/>
    </row>
    <row r="1408" spans="2:6" s="1081" customFormat="1">
      <c r="B1408" s="1082"/>
      <c r="C1408" s="1083"/>
      <c r="D1408" s="1083"/>
      <c r="E1408" s="1101"/>
      <c r="F1408" s="1084"/>
    </row>
    <row r="1409" spans="2:6" s="1081" customFormat="1">
      <c r="B1409" s="1082"/>
      <c r="C1409" s="1083"/>
      <c r="D1409" s="1083"/>
      <c r="E1409" s="1101"/>
      <c r="F1409" s="1084"/>
    </row>
    <row r="1410" spans="2:6" s="1081" customFormat="1">
      <c r="B1410" s="1082"/>
      <c r="C1410" s="1083"/>
      <c r="D1410" s="1083"/>
      <c r="E1410" s="1101"/>
      <c r="F1410" s="1084"/>
    </row>
    <row r="1411" spans="2:6" s="1081" customFormat="1">
      <c r="B1411" s="1082"/>
      <c r="C1411" s="1083"/>
      <c r="D1411" s="1083"/>
      <c r="E1411" s="1101"/>
      <c r="F1411" s="1084"/>
    </row>
    <row r="1412" spans="2:6" s="1081" customFormat="1">
      <c r="B1412" s="1082"/>
      <c r="C1412" s="1083"/>
      <c r="D1412" s="1083"/>
      <c r="E1412" s="1101"/>
      <c r="F1412" s="1084"/>
    </row>
    <row r="1413" spans="2:6" s="1081" customFormat="1">
      <c r="B1413" s="1082"/>
      <c r="C1413" s="1083"/>
      <c r="D1413" s="1083"/>
      <c r="E1413" s="1101"/>
      <c r="F1413" s="1084"/>
    </row>
    <row r="1414" spans="2:6" s="1081" customFormat="1">
      <c r="B1414" s="1082"/>
      <c r="C1414" s="1083"/>
      <c r="D1414" s="1083"/>
      <c r="E1414" s="1101"/>
      <c r="F1414" s="1084"/>
    </row>
    <row r="1415" spans="2:6" s="1081" customFormat="1">
      <c r="B1415" s="1082"/>
      <c r="C1415" s="1083"/>
      <c r="D1415" s="1083"/>
      <c r="E1415" s="1101"/>
      <c r="F1415" s="1084"/>
    </row>
    <row r="1416" spans="2:6" s="1081" customFormat="1">
      <c r="B1416" s="1082"/>
      <c r="C1416" s="1083"/>
      <c r="D1416" s="1083"/>
      <c r="E1416" s="1101"/>
      <c r="F1416" s="1084"/>
    </row>
    <row r="1417" spans="2:6" s="1081" customFormat="1">
      <c r="B1417" s="1082"/>
      <c r="C1417" s="1083"/>
      <c r="D1417" s="1083"/>
      <c r="E1417" s="1101"/>
      <c r="F1417" s="1084"/>
    </row>
    <row r="1418" spans="2:6" s="1081" customFormat="1">
      <c r="B1418" s="1082"/>
      <c r="C1418" s="1083"/>
      <c r="D1418" s="1083"/>
      <c r="E1418" s="1101"/>
      <c r="F1418" s="1084"/>
    </row>
    <row r="1419" spans="2:6" s="1081" customFormat="1">
      <c r="B1419" s="1082"/>
      <c r="C1419" s="1083"/>
      <c r="D1419" s="1083"/>
      <c r="E1419" s="1101"/>
      <c r="F1419" s="1084"/>
    </row>
    <row r="1420" spans="2:6" s="1081" customFormat="1">
      <c r="B1420" s="1082"/>
      <c r="C1420" s="1083"/>
      <c r="D1420" s="1083"/>
      <c r="E1420" s="1101"/>
      <c r="F1420" s="1084"/>
    </row>
    <row r="1421" spans="2:6" s="1081" customFormat="1">
      <c r="B1421" s="1082"/>
      <c r="C1421" s="1083"/>
      <c r="D1421" s="1083"/>
      <c r="E1421" s="1101"/>
      <c r="F1421" s="1084"/>
    </row>
    <row r="1422" spans="2:6" s="1081" customFormat="1">
      <c r="B1422" s="1082"/>
      <c r="C1422" s="1083"/>
      <c r="D1422" s="1083"/>
      <c r="E1422" s="1101"/>
      <c r="F1422" s="1084"/>
    </row>
    <row r="1423" spans="2:6" s="1081" customFormat="1">
      <c r="B1423" s="1082"/>
      <c r="C1423" s="1083"/>
      <c r="D1423" s="1083"/>
      <c r="E1423" s="1101"/>
      <c r="F1423" s="1084"/>
    </row>
    <row r="1424" spans="2:6" s="1081" customFormat="1">
      <c r="B1424" s="1082"/>
      <c r="C1424" s="1083"/>
      <c r="D1424" s="1083"/>
      <c r="E1424" s="1101"/>
      <c r="F1424" s="1084"/>
    </row>
    <row r="1425" spans="2:6" s="1081" customFormat="1">
      <c r="B1425" s="1082"/>
      <c r="C1425" s="1083"/>
      <c r="D1425" s="1083"/>
      <c r="E1425" s="1101"/>
      <c r="F1425" s="1084"/>
    </row>
    <row r="1426" spans="2:6" s="1081" customFormat="1">
      <c r="B1426" s="1082"/>
      <c r="C1426" s="1083"/>
      <c r="D1426" s="1083"/>
      <c r="E1426" s="1101"/>
      <c r="F1426" s="1084"/>
    </row>
    <row r="1427" spans="2:6" s="1081" customFormat="1">
      <c r="B1427" s="1082"/>
      <c r="C1427" s="1083"/>
      <c r="D1427" s="1083"/>
      <c r="E1427" s="1101"/>
      <c r="F1427" s="1084"/>
    </row>
    <row r="1428" spans="2:6" s="1081" customFormat="1">
      <c r="B1428" s="1082"/>
      <c r="C1428" s="1083"/>
      <c r="D1428" s="1083"/>
      <c r="E1428" s="1101"/>
      <c r="F1428" s="1084"/>
    </row>
    <row r="1429" spans="2:6" s="1081" customFormat="1">
      <c r="B1429" s="1082"/>
      <c r="C1429" s="1083"/>
      <c r="D1429" s="1083"/>
      <c r="E1429" s="1101"/>
      <c r="F1429" s="1084"/>
    </row>
    <row r="1430" spans="2:6" s="1081" customFormat="1">
      <c r="B1430" s="1082"/>
      <c r="C1430" s="1083"/>
      <c r="D1430" s="1083"/>
      <c r="E1430" s="1101"/>
      <c r="F1430" s="1084"/>
    </row>
    <row r="1431" spans="2:6" s="1081" customFormat="1">
      <c r="B1431" s="1082"/>
      <c r="C1431" s="1083"/>
      <c r="D1431" s="1083"/>
      <c r="E1431" s="1101"/>
      <c r="F1431" s="1084"/>
    </row>
    <row r="1432" spans="2:6" s="1081" customFormat="1">
      <c r="B1432" s="1082"/>
      <c r="C1432" s="1083"/>
      <c r="D1432" s="1083"/>
      <c r="E1432" s="1101"/>
      <c r="F1432" s="1084"/>
    </row>
    <row r="1433" spans="2:6" s="1081" customFormat="1">
      <c r="B1433" s="1082"/>
      <c r="C1433" s="1083"/>
      <c r="D1433" s="1083"/>
      <c r="E1433" s="1101"/>
      <c r="F1433" s="1084"/>
    </row>
    <row r="1434" spans="2:6" s="1081" customFormat="1">
      <c r="B1434" s="1082"/>
      <c r="C1434" s="1083"/>
      <c r="D1434" s="1083"/>
      <c r="E1434" s="1101"/>
      <c r="F1434" s="1084"/>
    </row>
    <row r="1435" spans="2:6" s="1081" customFormat="1">
      <c r="B1435" s="1082"/>
      <c r="C1435" s="1083"/>
      <c r="D1435" s="1083"/>
      <c r="E1435" s="1101"/>
      <c r="F1435" s="1084"/>
    </row>
    <row r="1436" spans="2:6" s="1081" customFormat="1">
      <c r="B1436" s="1082"/>
      <c r="C1436" s="1083"/>
      <c r="D1436" s="1083"/>
      <c r="E1436" s="1101"/>
      <c r="F1436" s="1084"/>
    </row>
    <row r="1437" spans="2:6" s="1081" customFormat="1">
      <c r="B1437" s="1082"/>
      <c r="C1437" s="1083"/>
      <c r="D1437" s="1083"/>
      <c r="E1437" s="1101"/>
      <c r="F1437" s="1084"/>
    </row>
    <row r="1438" spans="2:6" s="1081" customFormat="1">
      <c r="B1438" s="1082"/>
      <c r="C1438" s="1083"/>
      <c r="D1438" s="1083"/>
      <c r="E1438" s="1101"/>
      <c r="F1438" s="1084"/>
    </row>
    <row r="1439" spans="2:6" s="1081" customFormat="1">
      <c r="B1439" s="1082"/>
      <c r="C1439" s="1083"/>
      <c r="D1439" s="1083"/>
      <c r="E1439" s="1101"/>
      <c r="F1439" s="1084"/>
    </row>
    <row r="1440" spans="2:6" s="1081" customFormat="1">
      <c r="B1440" s="1082"/>
      <c r="C1440" s="1083"/>
      <c r="D1440" s="1083"/>
      <c r="E1440" s="1101"/>
      <c r="F1440" s="1084"/>
    </row>
    <row r="1441" spans="2:6" s="1081" customFormat="1">
      <c r="B1441" s="1082"/>
      <c r="C1441" s="1083"/>
      <c r="D1441" s="1083"/>
      <c r="E1441" s="1101"/>
      <c r="F1441" s="1084"/>
    </row>
    <row r="1442" spans="2:6" s="1081" customFormat="1">
      <c r="B1442" s="1082"/>
      <c r="C1442" s="1083"/>
      <c r="D1442" s="1083"/>
      <c r="E1442" s="1101"/>
      <c r="F1442" s="1084"/>
    </row>
    <row r="1443" spans="2:6" s="1081" customFormat="1">
      <c r="B1443" s="1082"/>
      <c r="C1443" s="1083"/>
      <c r="D1443" s="1083"/>
      <c r="E1443" s="1101"/>
      <c r="F1443" s="1084"/>
    </row>
    <row r="1444" spans="2:6" s="1081" customFormat="1">
      <c r="B1444" s="1082"/>
      <c r="C1444" s="1083"/>
      <c r="D1444" s="1083"/>
      <c r="E1444" s="1101"/>
      <c r="F1444" s="1084"/>
    </row>
    <row r="1445" spans="2:6" s="1081" customFormat="1">
      <c r="B1445" s="1082"/>
      <c r="C1445" s="1083"/>
      <c r="D1445" s="1083"/>
      <c r="E1445" s="1101"/>
      <c r="F1445" s="1084"/>
    </row>
    <row r="1446" spans="2:6" s="1081" customFormat="1">
      <c r="B1446" s="1082"/>
      <c r="C1446" s="1083"/>
      <c r="D1446" s="1083"/>
      <c r="E1446" s="1101"/>
      <c r="F1446" s="1084"/>
    </row>
    <row r="1447" spans="2:6" s="1081" customFormat="1">
      <c r="B1447" s="1082"/>
      <c r="C1447" s="1083"/>
      <c r="D1447" s="1083"/>
      <c r="E1447" s="1101"/>
      <c r="F1447" s="1084"/>
    </row>
    <row r="1448" spans="2:6" s="1081" customFormat="1">
      <c r="B1448" s="1082"/>
      <c r="C1448" s="1083"/>
      <c r="D1448" s="1083"/>
      <c r="E1448" s="1101"/>
      <c r="F1448" s="1084"/>
    </row>
    <row r="1449" spans="2:6" s="1081" customFormat="1">
      <c r="B1449" s="1082"/>
      <c r="C1449" s="1083"/>
      <c r="D1449" s="1083"/>
      <c r="E1449" s="1101"/>
      <c r="F1449" s="1084"/>
    </row>
    <row r="1450" spans="2:6" s="1081" customFormat="1">
      <c r="B1450" s="1082"/>
      <c r="C1450" s="1083"/>
      <c r="D1450" s="1083"/>
      <c r="E1450" s="1101"/>
      <c r="F1450" s="1084"/>
    </row>
    <row r="1451" spans="2:6" s="1081" customFormat="1">
      <c r="B1451" s="1082"/>
      <c r="C1451" s="1083"/>
      <c r="D1451" s="1083"/>
      <c r="E1451" s="1101"/>
      <c r="F1451" s="1084"/>
    </row>
    <row r="1452" spans="2:6" s="1081" customFormat="1">
      <c r="B1452" s="1082"/>
      <c r="C1452" s="1083"/>
      <c r="D1452" s="1083"/>
      <c r="E1452" s="1101"/>
      <c r="F1452" s="1084"/>
    </row>
    <row r="1453" spans="2:6" s="1081" customFormat="1">
      <c r="B1453" s="1082"/>
      <c r="C1453" s="1083"/>
      <c r="D1453" s="1083"/>
      <c r="E1453" s="1101"/>
      <c r="F1453" s="1084"/>
    </row>
    <row r="1454" spans="2:6" s="1081" customFormat="1">
      <c r="B1454" s="1082"/>
      <c r="C1454" s="1083"/>
      <c r="D1454" s="1083"/>
      <c r="E1454" s="1101"/>
      <c r="F1454" s="1084"/>
    </row>
    <row r="1455" spans="2:6" s="1081" customFormat="1">
      <c r="B1455" s="1082"/>
      <c r="C1455" s="1083"/>
      <c r="D1455" s="1083"/>
      <c r="E1455" s="1101"/>
      <c r="F1455" s="1084"/>
    </row>
    <row r="1456" spans="2:6" s="1081" customFormat="1">
      <c r="B1456" s="1082"/>
      <c r="C1456" s="1083"/>
      <c r="D1456" s="1083"/>
      <c r="E1456" s="1101"/>
      <c r="F1456" s="1084"/>
    </row>
    <row r="1457" spans="2:6" s="1081" customFormat="1">
      <c r="B1457" s="1082"/>
      <c r="C1457" s="1083"/>
      <c r="D1457" s="1083"/>
      <c r="E1457" s="1101"/>
      <c r="F1457" s="1084"/>
    </row>
    <row r="1458" spans="2:6" s="1081" customFormat="1">
      <c r="B1458" s="1082"/>
      <c r="C1458" s="1083"/>
      <c r="D1458" s="1083"/>
      <c r="E1458" s="1101"/>
      <c r="F1458" s="1084"/>
    </row>
    <row r="1459" spans="2:6" s="1081" customFormat="1">
      <c r="B1459" s="1082"/>
      <c r="C1459" s="1083"/>
      <c r="D1459" s="1083"/>
      <c r="E1459" s="1101"/>
      <c r="F1459" s="1084"/>
    </row>
    <row r="1460" spans="2:6" s="1081" customFormat="1">
      <c r="B1460" s="1082"/>
      <c r="C1460" s="1083"/>
      <c r="D1460" s="1083"/>
      <c r="E1460" s="1101"/>
      <c r="F1460" s="1084"/>
    </row>
    <row r="1461" spans="2:6" s="1081" customFormat="1">
      <c r="B1461" s="1082"/>
      <c r="C1461" s="1083"/>
      <c r="D1461" s="1083"/>
      <c r="E1461" s="1101"/>
      <c r="F1461" s="1084"/>
    </row>
    <row r="1462" spans="2:6" s="1081" customFormat="1">
      <c r="B1462" s="1082"/>
      <c r="C1462" s="1083"/>
      <c r="D1462" s="1083"/>
      <c r="E1462" s="1101"/>
      <c r="F1462" s="1084"/>
    </row>
    <row r="1463" spans="2:6" s="1081" customFormat="1">
      <c r="B1463" s="1082"/>
      <c r="C1463" s="1083"/>
      <c r="D1463" s="1083"/>
      <c r="E1463" s="1101"/>
      <c r="F1463" s="1084"/>
    </row>
    <row r="1464" spans="2:6" s="1081" customFormat="1">
      <c r="B1464" s="1082"/>
      <c r="C1464" s="1083"/>
      <c r="D1464" s="1083"/>
      <c r="E1464" s="1101"/>
      <c r="F1464" s="1084"/>
    </row>
    <row r="1465" spans="2:6" s="1081" customFormat="1">
      <c r="B1465" s="1082"/>
      <c r="C1465" s="1083"/>
      <c r="D1465" s="1083"/>
      <c r="E1465" s="1101"/>
      <c r="F1465" s="1084"/>
    </row>
    <row r="1466" spans="2:6" s="1081" customFormat="1">
      <c r="B1466" s="1082"/>
      <c r="C1466" s="1083"/>
      <c r="D1466" s="1083"/>
      <c r="E1466" s="1101"/>
      <c r="F1466" s="1084"/>
    </row>
    <row r="1467" spans="2:6" s="1081" customFormat="1">
      <c r="B1467" s="1082"/>
      <c r="C1467" s="1083"/>
      <c r="D1467" s="1083"/>
      <c r="E1467" s="1101"/>
      <c r="F1467" s="1084"/>
    </row>
    <row r="1468" spans="2:6" s="1081" customFormat="1">
      <c r="B1468" s="1082"/>
      <c r="C1468" s="1083"/>
      <c r="D1468" s="1083"/>
      <c r="E1468" s="1101"/>
      <c r="F1468" s="1084"/>
    </row>
    <row r="1469" spans="2:6" s="1081" customFormat="1">
      <c r="B1469" s="1082"/>
      <c r="C1469" s="1083"/>
      <c r="D1469" s="1083"/>
      <c r="E1469" s="1101"/>
      <c r="F1469" s="1084"/>
    </row>
    <row r="1470" spans="2:6" s="1081" customFormat="1">
      <c r="B1470" s="1082"/>
      <c r="C1470" s="1083"/>
      <c r="D1470" s="1083"/>
      <c r="E1470" s="1101"/>
      <c r="F1470" s="1084"/>
    </row>
    <row r="1471" spans="2:6" s="1081" customFormat="1">
      <c r="B1471" s="1082"/>
      <c r="C1471" s="1083"/>
      <c r="D1471" s="1083"/>
      <c r="E1471" s="1101"/>
      <c r="F1471" s="1084"/>
    </row>
    <row r="1472" spans="2:6" s="1081" customFormat="1">
      <c r="B1472" s="1082"/>
      <c r="C1472" s="1083"/>
      <c r="D1472" s="1083"/>
      <c r="E1472" s="1101"/>
      <c r="F1472" s="1084"/>
    </row>
    <row r="1473" spans="2:6" s="1081" customFormat="1">
      <c r="B1473" s="1082"/>
      <c r="C1473" s="1083"/>
      <c r="D1473" s="1083"/>
      <c r="E1473" s="1101"/>
      <c r="F1473" s="1084"/>
    </row>
    <row r="1474" spans="2:6" s="1081" customFormat="1">
      <c r="B1474" s="1082"/>
      <c r="C1474" s="1083"/>
      <c r="D1474" s="1083"/>
      <c r="E1474" s="1101"/>
      <c r="F1474" s="1084"/>
    </row>
    <row r="1475" spans="2:6" s="1081" customFormat="1">
      <c r="B1475" s="1082"/>
      <c r="C1475" s="1083"/>
      <c r="D1475" s="1083"/>
      <c r="E1475" s="1101"/>
      <c r="F1475" s="1084"/>
    </row>
    <row r="1476" spans="2:6" s="1081" customFormat="1">
      <c r="B1476" s="1082"/>
      <c r="C1476" s="1083"/>
      <c r="D1476" s="1083"/>
      <c r="E1476" s="1101"/>
      <c r="F1476" s="1084"/>
    </row>
    <row r="1477" spans="2:6" s="1081" customFormat="1">
      <c r="B1477" s="1082"/>
      <c r="C1477" s="1083"/>
      <c r="D1477" s="1083"/>
      <c r="E1477" s="1101"/>
      <c r="F1477" s="1084"/>
    </row>
    <row r="1478" spans="2:6" s="1081" customFormat="1">
      <c r="B1478" s="1082"/>
      <c r="C1478" s="1083"/>
      <c r="D1478" s="1083"/>
      <c r="E1478" s="1101"/>
      <c r="F1478" s="1084"/>
    </row>
    <row r="1479" spans="2:6" s="1081" customFormat="1">
      <c r="B1479" s="1082"/>
      <c r="C1479" s="1083"/>
      <c r="D1479" s="1083"/>
      <c r="E1479" s="1101"/>
      <c r="F1479" s="1084"/>
    </row>
    <row r="1480" spans="2:6" s="1081" customFormat="1">
      <c r="B1480" s="1082"/>
      <c r="C1480" s="1083"/>
      <c r="D1480" s="1083"/>
      <c r="E1480" s="1101"/>
      <c r="F1480" s="1084"/>
    </row>
    <row r="1481" spans="2:6" s="1081" customFormat="1">
      <c r="B1481" s="1082"/>
      <c r="C1481" s="1083"/>
      <c r="D1481" s="1083"/>
      <c r="E1481" s="1101"/>
      <c r="F1481" s="1084"/>
    </row>
    <row r="1482" spans="2:6" s="1081" customFormat="1">
      <c r="B1482" s="1082"/>
      <c r="C1482" s="1083"/>
      <c r="D1482" s="1083"/>
      <c r="E1482" s="1101"/>
      <c r="F1482" s="1084"/>
    </row>
    <row r="1483" spans="2:6" s="1081" customFormat="1">
      <c r="B1483" s="1082"/>
      <c r="C1483" s="1083"/>
      <c r="D1483" s="1083"/>
      <c r="E1483" s="1101"/>
      <c r="F1483" s="1084"/>
    </row>
    <row r="1484" spans="2:6" s="1081" customFormat="1">
      <c r="B1484" s="1082"/>
      <c r="C1484" s="1083"/>
      <c r="D1484" s="1083"/>
      <c r="E1484" s="1101"/>
      <c r="F1484" s="1084"/>
    </row>
    <row r="1485" spans="2:6" s="1081" customFormat="1">
      <c r="B1485" s="1082"/>
      <c r="C1485" s="1083"/>
      <c r="D1485" s="1083"/>
      <c r="E1485" s="1101"/>
      <c r="F1485" s="1084"/>
    </row>
    <row r="1486" spans="2:6" s="1081" customFormat="1">
      <c r="B1486" s="1082"/>
      <c r="C1486" s="1083"/>
      <c r="D1486" s="1083"/>
      <c r="E1486" s="1101"/>
      <c r="F1486" s="1084"/>
    </row>
    <row r="1487" spans="2:6" s="1081" customFormat="1">
      <c r="B1487" s="1082"/>
      <c r="C1487" s="1083"/>
      <c r="D1487" s="1083"/>
      <c r="E1487" s="1101"/>
      <c r="F1487" s="1084"/>
    </row>
    <row r="1488" spans="2:6" s="1081" customFormat="1">
      <c r="B1488" s="1082"/>
      <c r="C1488" s="1083"/>
      <c r="D1488" s="1083"/>
      <c r="E1488" s="1101"/>
      <c r="F1488" s="1084"/>
    </row>
    <row r="1489" spans="2:6" s="1081" customFormat="1">
      <c r="B1489" s="1082"/>
      <c r="C1489" s="1083"/>
      <c r="D1489" s="1083"/>
      <c r="E1489" s="1101"/>
      <c r="F1489" s="1084"/>
    </row>
    <row r="1490" spans="2:6" s="1081" customFormat="1">
      <c r="B1490" s="1082"/>
      <c r="C1490" s="1083"/>
      <c r="D1490" s="1083"/>
      <c r="E1490" s="1101"/>
      <c r="F1490" s="1084"/>
    </row>
    <row r="1491" spans="2:6" s="1081" customFormat="1">
      <c r="B1491" s="1082"/>
      <c r="C1491" s="1083"/>
      <c r="D1491" s="1083"/>
      <c r="E1491" s="1101"/>
      <c r="F1491" s="1084"/>
    </row>
    <row r="1492" spans="2:6" s="1081" customFormat="1">
      <c r="B1492" s="1082"/>
      <c r="C1492" s="1083"/>
      <c r="D1492" s="1083"/>
      <c r="E1492" s="1101"/>
      <c r="F1492" s="1084"/>
    </row>
    <row r="1493" spans="2:6" s="1081" customFormat="1">
      <c r="B1493" s="1082"/>
      <c r="C1493" s="1083"/>
      <c r="D1493" s="1083"/>
      <c r="E1493" s="1101"/>
      <c r="F1493" s="1084"/>
    </row>
    <row r="1494" spans="2:6" s="1081" customFormat="1">
      <c r="B1494" s="1082"/>
      <c r="C1494" s="1083"/>
      <c r="D1494" s="1083"/>
      <c r="E1494" s="1101"/>
      <c r="F1494" s="1084"/>
    </row>
    <row r="1495" spans="2:6" s="1081" customFormat="1">
      <c r="B1495" s="1082"/>
      <c r="C1495" s="1083"/>
      <c r="D1495" s="1083"/>
      <c r="E1495" s="1101"/>
      <c r="F1495" s="1084"/>
    </row>
    <row r="1496" spans="2:6" s="1081" customFormat="1">
      <c r="B1496" s="1082"/>
      <c r="C1496" s="1083"/>
      <c r="D1496" s="1083"/>
      <c r="E1496" s="1101"/>
      <c r="F1496" s="1084"/>
    </row>
    <row r="1497" spans="2:6" s="1081" customFormat="1">
      <c r="B1497" s="1082"/>
      <c r="C1497" s="1083"/>
      <c r="D1497" s="1083"/>
      <c r="E1497" s="1101"/>
      <c r="F1497" s="1084"/>
    </row>
    <row r="1498" spans="2:6" s="1081" customFormat="1">
      <c r="B1498" s="1082"/>
      <c r="C1498" s="1083"/>
      <c r="D1498" s="1083"/>
      <c r="E1498" s="1101"/>
      <c r="F1498" s="1084"/>
    </row>
    <row r="1499" spans="2:6" s="1081" customFormat="1">
      <c r="B1499" s="1082"/>
      <c r="C1499" s="1083"/>
      <c r="D1499" s="1083"/>
      <c r="E1499" s="1101"/>
      <c r="F1499" s="1084"/>
    </row>
    <row r="1500" spans="2:6" s="1081" customFormat="1">
      <c r="B1500" s="1082"/>
      <c r="C1500" s="1083"/>
      <c r="D1500" s="1083"/>
      <c r="E1500" s="1101"/>
      <c r="F1500" s="1084"/>
    </row>
    <row r="1501" spans="2:6" s="1081" customFormat="1">
      <c r="B1501" s="1082"/>
      <c r="C1501" s="1083"/>
      <c r="D1501" s="1083"/>
      <c r="E1501" s="1101"/>
      <c r="F1501" s="1084"/>
    </row>
    <row r="1502" spans="2:6" s="1081" customFormat="1">
      <c r="B1502" s="1082"/>
      <c r="C1502" s="1083"/>
      <c r="D1502" s="1083"/>
      <c r="E1502" s="1101"/>
      <c r="F1502" s="1084"/>
    </row>
    <row r="1503" spans="2:6" s="1081" customFormat="1">
      <c r="B1503" s="1082"/>
      <c r="C1503" s="1083"/>
      <c r="D1503" s="1083"/>
      <c r="E1503" s="1101"/>
      <c r="F1503" s="1084"/>
    </row>
    <row r="1504" spans="2:6" s="1081" customFormat="1">
      <c r="B1504" s="1082"/>
      <c r="C1504" s="1083"/>
      <c r="D1504" s="1083"/>
      <c r="E1504" s="1101"/>
      <c r="F1504" s="1084"/>
    </row>
    <row r="1505" spans="2:6" s="1081" customFormat="1">
      <c r="B1505" s="1082"/>
      <c r="C1505" s="1083"/>
      <c r="D1505" s="1083"/>
      <c r="E1505" s="1101"/>
      <c r="F1505" s="1084"/>
    </row>
    <row r="1506" spans="2:6" s="1081" customFormat="1">
      <c r="B1506" s="1082"/>
      <c r="C1506" s="1083"/>
      <c r="D1506" s="1083"/>
      <c r="E1506" s="1101"/>
      <c r="F1506" s="1084"/>
    </row>
    <row r="1507" spans="2:6" s="1081" customFormat="1">
      <c r="B1507" s="1082"/>
      <c r="C1507" s="1083"/>
      <c r="D1507" s="1083"/>
      <c r="E1507" s="1101"/>
      <c r="F1507" s="1084"/>
    </row>
    <row r="1508" spans="2:6" s="1081" customFormat="1">
      <c r="B1508" s="1082"/>
      <c r="C1508" s="1083"/>
      <c r="D1508" s="1083"/>
      <c r="E1508" s="1101"/>
      <c r="F1508" s="1084"/>
    </row>
    <row r="1509" spans="2:6" s="1081" customFormat="1">
      <c r="B1509" s="1082"/>
      <c r="C1509" s="1083"/>
      <c r="D1509" s="1083"/>
      <c r="E1509" s="1101"/>
      <c r="F1509" s="1084"/>
    </row>
    <row r="1510" spans="2:6" s="1081" customFormat="1">
      <c r="B1510" s="1082"/>
      <c r="C1510" s="1083"/>
      <c r="D1510" s="1083"/>
      <c r="E1510" s="1101"/>
      <c r="F1510" s="1084"/>
    </row>
    <row r="1511" spans="2:6" s="1081" customFormat="1">
      <c r="B1511" s="1082"/>
      <c r="C1511" s="1083"/>
      <c r="D1511" s="1083"/>
      <c r="E1511" s="1101"/>
      <c r="F1511" s="1084"/>
    </row>
    <row r="1512" spans="2:6" s="1081" customFormat="1">
      <c r="B1512" s="1082"/>
      <c r="C1512" s="1083"/>
      <c r="D1512" s="1083"/>
      <c r="E1512" s="1101"/>
      <c r="F1512" s="1084"/>
    </row>
    <row r="1513" spans="2:6" s="1081" customFormat="1">
      <c r="B1513" s="1082"/>
      <c r="C1513" s="1083"/>
      <c r="D1513" s="1083"/>
      <c r="E1513" s="1101"/>
      <c r="F1513" s="1084"/>
    </row>
    <row r="1514" spans="2:6" s="1081" customFormat="1">
      <c r="B1514" s="1082"/>
      <c r="C1514" s="1083"/>
      <c r="D1514" s="1083"/>
      <c r="E1514" s="1101"/>
      <c r="F1514" s="1084"/>
    </row>
    <row r="1515" spans="2:6" s="1081" customFormat="1">
      <c r="B1515" s="1082"/>
      <c r="C1515" s="1083"/>
      <c r="D1515" s="1083"/>
      <c r="E1515" s="1101"/>
      <c r="F1515" s="1084"/>
    </row>
    <row r="1516" spans="2:6" s="1081" customFormat="1">
      <c r="B1516" s="1082"/>
      <c r="C1516" s="1083"/>
      <c r="D1516" s="1083"/>
      <c r="E1516" s="1101"/>
      <c r="F1516" s="1084"/>
    </row>
    <row r="1517" spans="2:6" s="1081" customFormat="1">
      <c r="B1517" s="1082"/>
      <c r="C1517" s="1083"/>
      <c r="D1517" s="1083"/>
      <c r="E1517" s="1101"/>
      <c r="F1517" s="1084"/>
    </row>
    <row r="1518" spans="2:6" s="1081" customFormat="1">
      <c r="B1518" s="1082"/>
      <c r="C1518" s="1083"/>
      <c r="D1518" s="1083"/>
      <c r="E1518" s="1101"/>
      <c r="F1518" s="1084"/>
    </row>
    <row r="1519" spans="2:6" s="1081" customFormat="1">
      <c r="B1519" s="1082"/>
      <c r="C1519" s="1083"/>
      <c r="D1519" s="1083"/>
      <c r="E1519" s="1101"/>
      <c r="F1519" s="1084"/>
    </row>
    <row r="1520" spans="2:6" s="1081" customFormat="1">
      <c r="B1520" s="1082"/>
      <c r="C1520" s="1083"/>
      <c r="D1520" s="1083"/>
      <c r="E1520" s="1101"/>
      <c r="F1520" s="1084"/>
    </row>
    <row r="1521" spans="2:6" s="1081" customFormat="1">
      <c r="B1521" s="1082"/>
      <c r="C1521" s="1083"/>
      <c r="D1521" s="1083"/>
      <c r="E1521" s="1101"/>
      <c r="F1521" s="1084"/>
    </row>
    <row r="1522" spans="2:6" s="1081" customFormat="1">
      <c r="B1522" s="1082"/>
      <c r="C1522" s="1083"/>
      <c r="D1522" s="1083"/>
      <c r="E1522" s="1101"/>
      <c r="F1522" s="1084"/>
    </row>
    <row r="1523" spans="2:6" s="1081" customFormat="1">
      <c r="B1523" s="1082"/>
      <c r="C1523" s="1083"/>
      <c r="D1523" s="1083"/>
      <c r="E1523" s="1101"/>
      <c r="F1523" s="1084"/>
    </row>
    <row r="1524" spans="2:6" s="1081" customFormat="1">
      <c r="B1524" s="1082"/>
      <c r="C1524" s="1083"/>
      <c r="D1524" s="1083"/>
      <c r="E1524" s="1101"/>
      <c r="F1524" s="1084"/>
    </row>
    <row r="1525" spans="2:6" s="1081" customFormat="1">
      <c r="B1525" s="1082"/>
      <c r="C1525" s="1083"/>
      <c r="D1525" s="1083"/>
      <c r="E1525" s="1101"/>
      <c r="F1525" s="1084"/>
    </row>
    <row r="1526" spans="2:6" s="1081" customFormat="1">
      <c r="B1526" s="1082"/>
      <c r="C1526" s="1083"/>
      <c r="D1526" s="1083"/>
      <c r="E1526" s="1101"/>
      <c r="F1526" s="1084"/>
    </row>
    <row r="1527" spans="2:6" s="1081" customFormat="1">
      <c r="B1527" s="1082"/>
      <c r="C1527" s="1083"/>
      <c r="D1527" s="1083"/>
      <c r="E1527" s="1101"/>
      <c r="F1527" s="1084"/>
    </row>
    <row r="1528" spans="2:6" s="1081" customFormat="1">
      <c r="B1528" s="1082"/>
      <c r="C1528" s="1083"/>
      <c r="D1528" s="1083"/>
      <c r="E1528" s="1101"/>
      <c r="F1528" s="1084"/>
    </row>
    <row r="1529" spans="2:6" s="1081" customFormat="1">
      <c r="B1529" s="1082"/>
      <c r="C1529" s="1083"/>
      <c r="D1529" s="1083"/>
      <c r="E1529" s="1101"/>
      <c r="F1529" s="1084"/>
    </row>
    <row r="1530" spans="2:6" s="1081" customFormat="1">
      <c r="B1530" s="1082"/>
      <c r="C1530" s="1083"/>
      <c r="D1530" s="1083"/>
      <c r="E1530" s="1101"/>
      <c r="F1530" s="1084"/>
    </row>
    <row r="1531" spans="2:6" s="1081" customFormat="1">
      <c r="B1531" s="1082"/>
      <c r="C1531" s="1083"/>
      <c r="D1531" s="1083"/>
      <c r="E1531" s="1101"/>
      <c r="F1531" s="1084"/>
    </row>
    <row r="1532" spans="2:6" s="1081" customFormat="1">
      <c r="B1532" s="1082"/>
      <c r="C1532" s="1083"/>
      <c r="D1532" s="1083"/>
      <c r="E1532" s="1101"/>
      <c r="F1532" s="1084"/>
    </row>
    <row r="1533" spans="2:6" s="1081" customFormat="1">
      <c r="B1533" s="1082"/>
      <c r="C1533" s="1083"/>
      <c r="D1533" s="1083"/>
      <c r="E1533" s="1101"/>
      <c r="F1533" s="1084"/>
    </row>
    <row r="1534" spans="2:6" s="1081" customFormat="1">
      <c r="B1534" s="1082"/>
      <c r="C1534" s="1083"/>
      <c r="D1534" s="1083"/>
      <c r="E1534" s="1101"/>
      <c r="F1534" s="1084"/>
    </row>
    <row r="1535" spans="2:6" s="1081" customFormat="1">
      <c r="B1535" s="1082"/>
      <c r="C1535" s="1083"/>
      <c r="D1535" s="1083"/>
      <c r="E1535" s="1101"/>
      <c r="F1535" s="1084"/>
    </row>
    <row r="1536" spans="2:6" s="1081" customFormat="1">
      <c r="B1536" s="1082"/>
      <c r="C1536" s="1083"/>
      <c r="D1536" s="1083"/>
      <c r="E1536" s="1101"/>
      <c r="F1536" s="1084"/>
    </row>
    <row r="1537" spans="2:6" s="1081" customFormat="1">
      <c r="B1537" s="1082"/>
      <c r="C1537" s="1083"/>
      <c r="D1537" s="1083"/>
      <c r="E1537" s="1101"/>
      <c r="F1537" s="1084"/>
    </row>
    <row r="1538" spans="2:6" s="1081" customFormat="1">
      <c r="B1538" s="1082"/>
      <c r="C1538" s="1083"/>
      <c r="D1538" s="1083"/>
      <c r="E1538" s="1101"/>
      <c r="F1538" s="1084"/>
    </row>
    <row r="1539" spans="2:6" s="1081" customFormat="1">
      <c r="B1539" s="1082"/>
      <c r="C1539" s="1083"/>
      <c r="D1539" s="1083"/>
      <c r="E1539" s="1101"/>
      <c r="F1539" s="1084"/>
    </row>
    <row r="1540" spans="2:6" s="1081" customFormat="1">
      <c r="B1540" s="1082"/>
      <c r="C1540" s="1083"/>
      <c r="D1540" s="1083"/>
      <c r="E1540" s="1101"/>
      <c r="F1540" s="1084"/>
    </row>
    <row r="1541" spans="2:6" s="1081" customFormat="1">
      <c r="B1541" s="1082"/>
      <c r="C1541" s="1083"/>
      <c r="D1541" s="1083"/>
      <c r="E1541" s="1101"/>
      <c r="F1541" s="1084"/>
    </row>
    <row r="1542" spans="2:6" s="1081" customFormat="1">
      <c r="B1542" s="1082"/>
      <c r="C1542" s="1083"/>
      <c r="D1542" s="1083"/>
      <c r="E1542" s="1101"/>
      <c r="F1542" s="1084"/>
    </row>
    <row r="1543" spans="2:6" s="1081" customFormat="1">
      <c r="B1543" s="1082"/>
      <c r="C1543" s="1083"/>
      <c r="D1543" s="1083"/>
      <c r="E1543" s="1101"/>
      <c r="F1543" s="1084"/>
    </row>
    <row r="1544" spans="2:6" s="1081" customFormat="1">
      <c r="B1544" s="1082"/>
      <c r="C1544" s="1083"/>
      <c r="D1544" s="1083"/>
      <c r="E1544" s="1101"/>
      <c r="F1544" s="1084"/>
    </row>
    <row r="1545" spans="2:6" s="1081" customFormat="1">
      <c r="B1545" s="1082"/>
      <c r="C1545" s="1083"/>
      <c r="D1545" s="1083"/>
      <c r="E1545" s="1101"/>
      <c r="F1545" s="1084"/>
    </row>
    <row r="1546" spans="2:6" s="1081" customFormat="1">
      <c r="B1546" s="1082"/>
      <c r="C1546" s="1083"/>
      <c r="D1546" s="1083"/>
      <c r="E1546" s="1101"/>
      <c r="F1546" s="1084"/>
    </row>
    <row r="1547" spans="2:6" s="1081" customFormat="1">
      <c r="B1547" s="1082"/>
      <c r="C1547" s="1083"/>
      <c r="D1547" s="1083"/>
      <c r="E1547" s="1101"/>
      <c r="F1547" s="1084"/>
    </row>
    <row r="1548" spans="2:6" s="1081" customFormat="1">
      <c r="B1548" s="1082"/>
      <c r="C1548" s="1083"/>
      <c r="D1548" s="1083"/>
      <c r="E1548" s="1101"/>
      <c r="F1548" s="1084"/>
    </row>
    <row r="1549" spans="2:6" s="1081" customFormat="1">
      <c r="B1549" s="1082"/>
      <c r="C1549" s="1083"/>
      <c r="D1549" s="1083"/>
      <c r="E1549" s="1101"/>
      <c r="F1549" s="1084"/>
    </row>
    <row r="1550" spans="2:6" s="1081" customFormat="1">
      <c r="B1550" s="1082"/>
      <c r="C1550" s="1083"/>
      <c r="D1550" s="1083"/>
      <c r="E1550" s="1101"/>
      <c r="F1550" s="1084"/>
    </row>
    <row r="1551" spans="2:6" s="1081" customFormat="1">
      <c r="B1551" s="1082"/>
      <c r="C1551" s="1083"/>
      <c r="D1551" s="1083"/>
      <c r="E1551" s="1101"/>
      <c r="F1551" s="1084"/>
    </row>
    <row r="1552" spans="2:6" s="1081" customFormat="1">
      <c r="B1552" s="1082"/>
      <c r="C1552" s="1083"/>
      <c r="D1552" s="1083"/>
      <c r="E1552" s="1101"/>
      <c r="F1552" s="1084"/>
    </row>
    <row r="1553" spans="2:6" s="1081" customFormat="1">
      <c r="B1553" s="1082"/>
      <c r="C1553" s="1083"/>
      <c r="D1553" s="1083"/>
      <c r="E1553" s="1101"/>
      <c r="F1553" s="1084"/>
    </row>
    <row r="1554" spans="2:6" s="1081" customFormat="1">
      <c r="B1554" s="1082"/>
      <c r="C1554" s="1083"/>
      <c r="D1554" s="1083"/>
      <c r="E1554" s="1101"/>
      <c r="F1554" s="1084"/>
    </row>
    <row r="1555" spans="2:6" s="1081" customFormat="1">
      <c r="B1555" s="1082"/>
      <c r="C1555" s="1083"/>
      <c r="D1555" s="1083"/>
      <c r="E1555" s="1101"/>
      <c r="F1555" s="1084"/>
    </row>
    <row r="1556" spans="2:6" s="1081" customFormat="1">
      <c r="B1556" s="1082"/>
      <c r="C1556" s="1083"/>
      <c r="D1556" s="1083"/>
      <c r="E1556" s="1101"/>
      <c r="F1556" s="1084"/>
    </row>
    <row r="1557" spans="2:6" s="1081" customFormat="1">
      <c r="B1557" s="1082"/>
      <c r="C1557" s="1083"/>
      <c r="D1557" s="1083"/>
      <c r="E1557" s="1101"/>
      <c r="F1557" s="1084"/>
    </row>
    <row r="1558" spans="2:6" s="1081" customFormat="1">
      <c r="B1558" s="1082"/>
      <c r="C1558" s="1083"/>
      <c r="D1558" s="1083"/>
      <c r="E1558" s="1101"/>
      <c r="F1558" s="1084"/>
    </row>
    <row r="1559" spans="2:6" s="1081" customFormat="1">
      <c r="B1559" s="1082"/>
      <c r="C1559" s="1083"/>
      <c r="D1559" s="1083"/>
      <c r="E1559" s="1101"/>
      <c r="F1559" s="1084"/>
    </row>
    <row r="1560" spans="2:6" s="1081" customFormat="1">
      <c r="B1560" s="1082"/>
      <c r="C1560" s="1083"/>
      <c r="D1560" s="1083"/>
      <c r="E1560" s="1101"/>
      <c r="F1560" s="1084"/>
    </row>
    <row r="1561" spans="2:6" s="1081" customFormat="1">
      <c r="B1561" s="1082"/>
      <c r="C1561" s="1083"/>
      <c r="D1561" s="1083"/>
      <c r="E1561" s="1101"/>
      <c r="F1561" s="1084"/>
    </row>
    <row r="1562" spans="2:6" s="1081" customFormat="1">
      <c r="B1562" s="1082"/>
      <c r="C1562" s="1083"/>
      <c r="D1562" s="1083"/>
      <c r="E1562" s="1101"/>
      <c r="F1562" s="1084"/>
    </row>
    <row r="1563" spans="2:6" s="1081" customFormat="1">
      <c r="B1563" s="1082"/>
      <c r="C1563" s="1083"/>
      <c r="D1563" s="1083"/>
      <c r="E1563" s="1101"/>
      <c r="F1563" s="1084"/>
    </row>
    <row r="1564" spans="2:6" s="1081" customFormat="1">
      <c r="B1564" s="1082"/>
      <c r="C1564" s="1083"/>
      <c r="D1564" s="1083"/>
      <c r="E1564" s="1101"/>
      <c r="F1564" s="1084"/>
    </row>
    <row r="1565" spans="2:6" s="1081" customFormat="1">
      <c r="B1565" s="1082"/>
      <c r="C1565" s="1083"/>
      <c r="D1565" s="1083"/>
      <c r="E1565" s="1101"/>
      <c r="F1565" s="1084"/>
    </row>
    <row r="1566" spans="2:6" s="1081" customFormat="1">
      <c r="B1566" s="1082"/>
      <c r="C1566" s="1083"/>
      <c r="D1566" s="1083"/>
      <c r="E1566" s="1101"/>
      <c r="F1566" s="1084"/>
    </row>
    <row r="1567" spans="2:6" s="1081" customFormat="1">
      <c r="B1567" s="1082"/>
      <c r="C1567" s="1083"/>
      <c r="D1567" s="1083"/>
      <c r="E1567" s="1101"/>
      <c r="F1567" s="1084"/>
    </row>
    <row r="1568" spans="2:6" s="1081" customFormat="1">
      <c r="B1568" s="1082"/>
      <c r="C1568" s="1083"/>
      <c r="D1568" s="1083"/>
      <c r="E1568" s="1101"/>
      <c r="F1568" s="1084"/>
    </row>
    <row r="1569" spans="2:6" s="1081" customFormat="1">
      <c r="B1569" s="1082"/>
      <c r="C1569" s="1083"/>
      <c r="D1569" s="1083"/>
      <c r="E1569" s="1101"/>
      <c r="F1569" s="1084"/>
    </row>
    <row r="1570" spans="2:6" s="1081" customFormat="1">
      <c r="B1570" s="1082"/>
      <c r="C1570" s="1083"/>
      <c r="D1570" s="1083"/>
      <c r="E1570" s="1101"/>
      <c r="F1570" s="1084"/>
    </row>
    <row r="1571" spans="2:6" s="1081" customFormat="1">
      <c r="B1571" s="1082"/>
      <c r="C1571" s="1083"/>
      <c r="D1571" s="1083"/>
      <c r="E1571" s="1101"/>
      <c r="F1571" s="1084"/>
    </row>
    <row r="1572" spans="2:6" s="1081" customFormat="1">
      <c r="B1572" s="1082"/>
      <c r="C1572" s="1083"/>
      <c r="D1572" s="1083"/>
      <c r="E1572" s="1101"/>
      <c r="F1572" s="1084"/>
    </row>
    <row r="1573" spans="2:6" s="1081" customFormat="1">
      <c r="B1573" s="1082"/>
      <c r="C1573" s="1083"/>
      <c r="D1573" s="1083"/>
      <c r="E1573" s="1101"/>
      <c r="F1573" s="1084"/>
    </row>
    <row r="1574" spans="2:6" s="1081" customFormat="1">
      <c r="B1574" s="1082"/>
      <c r="C1574" s="1083"/>
      <c r="D1574" s="1083"/>
      <c r="E1574" s="1101"/>
      <c r="F1574" s="1084"/>
    </row>
    <row r="1575" spans="2:6" s="1081" customFormat="1">
      <c r="B1575" s="1082"/>
      <c r="C1575" s="1083"/>
      <c r="D1575" s="1083"/>
      <c r="E1575" s="1101"/>
      <c r="F1575" s="1084"/>
    </row>
    <row r="1576" spans="2:6" s="1081" customFormat="1">
      <c r="B1576" s="1082"/>
      <c r="C1576" s="1083"/>
      <c r="D1576" s="1083"/>
      <c r="E1576" s="1101"/>
      <c r="F1576" s="1084"/>
    </row>
    <row r="1577" spans="2:6" s="1081" customFormat="1">
      <c r="B1577" s="1082"/>
      <c r="C1577" s="1083"/>
      <c r="D1577" s="1083"/>
      <c r="E1577" s="1101"/>
      <c r="F1577" s="1084"/>
    </row>
    <row r="1578" spans="2:6" s="1081" customFormat="1">
      <c r="B1578" s="1082"/>
      <c r="C1578" s="1083"/>
      <c r="D1578" s="1083"/>
      <c r="E1578" s="1101"/>
      <c r="F1578" s="1084"/>
    </row>
    <row r="1579" spans="2:6" s="1081" customFormat="1">
      <c r="B1579" s="1082"/>
      <c r="C1579" s="1083"/>
      <c r="D1579" s="1083"/>
      <c r="E1579" s="1101"/>
      <c r="F1579" s="1084"/>
    </row>
    <row r="1580" spans="2:6" s="1081" customFormat="1">
      <c r="B1580" s="1082"/>
      <c r="C1580" s="1083"/>
      <c r="D1580" s="1083"/>
      <c r="E1580" s="1101"/>
      <c r="F1580" s="1084"/>
    </row>
    <row r="1581" spans="2:6" s="1081" customFormat="1">
      <c r="B1581" s="1082"/>
      <c r="C1581" s="1083"/>
      <c r="D1581" s="1083"/>
      <c r="E1581" s="1101"/>
      <c r="F1581" s="1084"/>
    </row>
    <row r="1582" spans="2:6" s="1081" customFormat="1">
      <c r="B1582" s="1082"/>
      <c r="C1582" s="1083"/>
      <c r="D1582" s="1083"/>
      <c r="E1582" s="1101"/>
      <c r="F1582" s="1084"/>
    </row>
    <row r="1583" spans="2:6" s="1081" customFormat="1">
      <c r="B1583" s="1082"/>
      <c r="C1583" s="1083"/>
      <c r="D1583" s="1083"/>
      <c r="E1583" s="1101"/>
      <c r="F1583" s="1084"/>
    </row>
    <row r="1584" spans="2:6" s="1081" customFormat="1">
      <c r="B1584" s="1082"/>
      <c r="C1584" s="1083"/>
      <c r="D1584" s="1083"/>
      <c r="E1584" s="1101"/>
      <c r="F1584" s="1084"/>
    </row>
    <row r="1585" spans="2:6" s="1081" customFormat="1">
      <c r="B1585" s="1082"/>
      <c r="C1585" s="1083"/>
      <c r="D1585" s="1083"/>
      <c r="E1585" s="1101"/>
      <c r="F1585" s="1084"/>
    </row>
    <row r="1586" spans="2:6" s="1081" customFormat="1">
      <c r="B1586" s="1082"/>
      <c r="C1586" s="1083"/>
      <c r="D1586" s="1083"/>
      <c r="E1586" s="1101"/>
      <c r="F1586" s="1084"/>
    </row>
    <row r="1587" spans="2:6" s="1081" customFormat="1">
      <c r="B1587" s="1082"/>
      <c r="C1587" s="1083"/>
      <c r="D1587" s="1083"/>
      <c r="E1587" s="1101"/>
      <c r="F1587" s="1084"/>
    </row>
    <row r="1588" spans="2:6" s="1081" customFormat="1">
      <c r="B1588" s="1082"/>
      <c r="C1588" s="1083"/>
      <c r="D1588" s="1083"/>
      <c r="E1588" s="1101"/>
      <c r="F1588" s="1084"/>
    </row>
    <row r="1589" spans="2:6" s="1081" customFormat="1">
      <c r="B1589" s="1082"/>
      <c r="C1589" s="1083"/>
      <c r="D1589" s="1083"/>
      <c r="E1589" s="1101"/>
      <c r="F1589" s="1084"/>
    </row>
    <row r="1590" spans="2:6" s="1081" customFormat="1">
      <c r="B1590" s="1082"/>
      <c r="C1590" s="1083"/>
      <c r="D1590" s="1083"/>
      <c r="E1590" s="1101"/>
      <c r="F1590" s="1084"/>
    </row>
    <row r="1591" spans="2:6" s="1081" customFormat="1">
      <c r="B1591" s="1082"/>
      <c r="C1591" s="1083"/>
      <c r="D1591" s="1083"/>
      <c r="E1591" s="1101"/>
      <c r="F1591" s="1084"/>
    </row>
    <row r="1592" spans="2:6" s="1081" customFormat="1">
      <c r="B1592" s="1082"/>
      <c r="C1592" s="1083"/>
      <c r="D1592" s="1083"/>
      <c r="E1592" s="1101"/>
      <c r="F1592" s="1084"/>
    </row>
    <row r="1593" spans="2:6" s="1081" customFormat="1">
      <c r="B1593" s="1082"/>
      <c r="C1593" s="1083"/>
      <c r="D1593" s="1083"/>
      <c r="E1593" s="1101"/>
      <c r="F1593" s="1084"/>
    </row>
    <row r="1594" spans="2:6" s="1081" customFormat="1">
      <c r="B1594" s="1082"/>
      <c r="C1594" s="1083"/>
      <c r="D1594" s="1083"/>
      <c r="E1594" s="1101"/>
      <c r="F1594" s="1084"/>
    </row>
    <row r="1595" spans="2:6" s="1081" customFormat="1">
      <c r="B1595" s="1082"/>
      <c r="C1595" s="1083"/>
      <c r="D1595" s="1083"/>
      <c r="E1595" s="1101"/>
      <c r="F1595" s="1084"/>
    </row>
    <row r="1596" spans="2:6" s="1081" customFormat="1">
      <c r="B1596" s="1082"/>
      <c r="C1596" s="1083"/>
      <c r="D1596" s="1083"/>
      <c r="E1596" s="1101"/>
      <c r="F1596" s="1084"/>
    </row>
    <row r="1597" spans="2:6" s="1081" customFormat="1">
      <c r="B1597" s="1082"/>
      <c r="C1597" s="1083"/>
      <c r="D1597" s="1083"/>
      <c r="E1597" s="1101"/>
      <c r="F1597" s="1084"/>
    </row>
    <row r="1598" spans="2:6" s="1081" customFormat="1">
      <c r="B1598" s="1082"/>
      <c r="C1598" s="1083"/>
      <c r="D1598" s="1083"/>
      <c r="E1598" s="1101"/>
      <c r="F1598" s="1084"/>
    </row>
    <row r="1599" spans="2:6" s="1081" customFormat="1">
      <c r="B1599" s="1082"/>
      <c r="C1599" s="1083"/>
      <c r="D1599" s="1083"/>
      <c r="E1599" s="1101"/>
      <c r="F1599" s="1084"/>
    </row>
    <row r="1600" spans="2:6" s="1081" customFormat="1">
      <c r="B1600" s="1082"/>
      <c r="C1600" s="1083"/>
      <c r="D1600" s="1083"/>
      <c r="E1600" s="1101"/>
      <c r="F1600" s="1084"/>
    </row>
    <row r="1601" spans="2:6" s="1081" customFormat="1">
      <c r="B1601" s="1082"/>
      <c r="C1601" s="1083"/>
      <c r="D1601" s="1083"/>
      <c r="E1601" s="1101"/>
      <c r="F1601" s="1084"/>
    </row>
    <row r="1602" spans="2:6" s="1081" customFormat="1">
      <c r="B1602" s="1082"/>
      <c r="C1602" s="1083"/>
      <c r="D1602" s="1083"/>
      <c r="E1602" s="1101"/>
      <c r="F1602" s="1084"/>
    </row>
    <row r="1603" spans="2:6" s="1081" customFormat="1">
      <c r="B1603" s="1082"/>
      <c r="C1603" s="1083"/>
      <c r="D1603" s="1083"/>
      <c r="E1603" s="1101"/>
      <c r="F1603" s="1084"/>
    </row>
    <row r="1604" spans="2:6" s="1081" customFormat="1">
      <c r="B1604" s="1082"/>
      <c r="C1604" s="1083"/>
      <c r="D1604" s="1083"/>
      <c r="E1604" s="1101"/>
      <c r="F1604" s="1084"/>
    </row>
    <row r="1605" spans="2:6" s="1081" customFormat="1">
      <c r="B1605" s="1082"/>
      <c r="C1605" s="1083"/>
      <c r="D1605" s="1083"/>
      <c r="E1605" s="1101"/>
      <c r="F1605" s="1084"/>
    </row>
    <row r="1606" spans="2:6" s="1081" customFormat="1">
      <c r="B1606" s="1082"/>
      <c r="C1606" s="1083"/>
      <c r="D1606" s="1083"/>
      <c r="E1606" s="1101"/>
      <c r="F1606" s="1084"/>
    </row>
    <row r="1607" spans="2:6" s="1081" customFormat="1">
      <c r="B1607" s="1082"/>
      <c r="C1607" s="1083"/>
      <c r="D1607" s="1083"/>
      <c r="E1607" s="1101"/>
      <c r="F1607" s="1084"/>
    </row>
    <row r="1608" spans="2:6" s="1081" customFormat="1">
      <c r="B1608" s="1082"/>
      <c r="C1608" s="1083"/>
      <c r="D1608" s="1083"/>
      <c r="E1608" s="1101"/>
      <c r="F1608" s="1084"/>
    </row>
    <row r="1609" spans="2:6" s="1081" customFormat="1">
      <c r="B1609" s="1082"/>
      <c r="C1609" s="1083"/>
      <c r="D1609" s="1083"/>
      <c r="E1609" s="1101"/>
      <c r="F1609" s="1084"/>
    </row>
    <row r="1610" spans="2:6" s="1081" customFormat="1">
      <c r="B1610" s="1082"/>
      <c r="C1610" s="1083"/>
      <c r="D1610" s="1083"/>
      <c r="E1610" s="1101"/>
      <c r="F1610" s="1084"/>
    </row>
    <row r="1611" spans="2:6" s="1081" customFormat="1">
      <c r="B1611" s="1082"/>
      <c r="C1611" s="1083"/>
      <c r="D1611" s="1083"/>
      <c r="E1611" s="1101"/>
      <c r="F1611" s="1084"/>
    </row>
    <row r="1612" spans="2:6" s="1081" customFormat="1">
      <c r="B1612" s="1082"/>
      <c r="C1612" s="1083"/>
      <c r="D1612" s="1083"/>
      <c r="E1612" s="1101"/>
      <c r="F1612" s="1084"/>
    </row>
    <row r="1613" spans="2:6" s="1081" customFormat="1">
      <c r="B1613" s="1082"/>
      <c r="C1613" s="1083"/>
      <c r="D1613" s="1083"/>
      <c r="E1613" s="1101"/>
      <c r="F1613" s="1084"/>
    </row>
    <row r="1614" spans="2:6" s="1081" customFormat="1">
      <c r="B1614" s="1082"/>
      <c r="C1614" s="1083"/>
      <c r="D1614" s="1083"/>
      <c r="E1614" s="1101"/>
      <c r="F1614" s="1084"/>
    </row>
    <row r="1615" spans="2:6" s="1081" customFormat="1">
      <c r="B1615" s="1082"/>
      <c r="C1615" s="1083"/>
      <c r="D1615" s="1083"/>
      <c r="E1615" s="1101"/>
      <c r="F1615" s="1084"/>
    </row>
    <row r="1616" spans="2:6" s="1081" customFormat="1">
      <c r="B1616" s="1082"/>
      <c r="C1616" s="1083"/>
      <c r="D1616" s="1083"/>
      <c r="E1616" s="1101"/>
      <c r="F1616" s="1084"/>
    </row>
    <row r="1617" spans="2:6" s="1081" customFormat="1">
      <c r="B1617" s="1082"/>
      <c r="C1617" s="1083"/>
      <c r="D1617" s="1083"/>
      <c r="E1617" s="1101"/>
      <c r="F1617" s="1084"/>
    </row>
    <row r="1618" spans="2:6" s="1081" customFormat="1">
      <c r="B1618" s="1082"/>
      <c r="C1618" s="1083"/>
      <c r="D1618" s="1083"/>
      <c r="E1618" s="1101"/>
      <c r="F1618" s="1084"/>
    </row>
    <row r="1619" spans="2:6" s="1081" customFormat="1">
      <c r="B1619" s="1082"/>
      <c r="C1619" s="1083"/>
      <c r="D1619" s="1083"/>
      <c r="E1619" s="1101"/>
      <c r="F1619" s="1084"/>
    </row>
    <row r="1620" spans="2:6" s="1081" customFormat="1">
      <c r="B1620" s="1082"/>
      <c r="C1620" s="1083"/>
      <c r="D1620" s="1083"/>
      <c r="E1620" s="1101"/>
      <c r="F1620" s="1084"/>
    </row>
    <row r="1621" spans="2:6" s="1081" customFormat="1">
      <c r="B1621" s="1082"/>
      <c r="C1621" s="1083"/>
      <c r="D1621" s="1083"/>
      <c r="E1621" s="1101"/>
      <c r="F1621" s="1084"/>
    </row>
    <row r="1622" spans="2:6" s="1081" customFormat="1">
      <c r="B1622" s="1082"/>
      <c r="C1622" s="1083"/>
      <c r="D1622" s="1083"/>
      <c r="E1622" s="1101"/>
      <c r="F1622" s="1084"/>
    </row>
    <row r="1623" spans="2:6" s="1081" customFormat="1">
      <c r="B1623" s="1082"/>
      <c r="C1623" s="1083"/>
      <c r="D1623" s="1083"/>
      <c r="E1623" s="1101"/>
      <c r="F1623" s="1084"/>
    </row>
    <row r="1624" spans="2:6" s="1081" customFormat="1">
      <c r="B1624" s="1082"/>
      <c r="C1624" s="1083"/>
      <c r="D1624" s="1083"/>
      <c r="E1624" s="1101"/>
      <c r="F1624" s="1084"/>
    </row>
    <row r="1625" spans="2:6" s="1081" customFormat="1">
      <c r="B1625" s="1082"/>
      <c r="C1625" s="1083"/>
      <c r="D1625" s="1083"/>
      <c r="E1625" s="1101"/>
      <c r="F1625" s="1084"/>
    </row>
    <row r="1626" spans="2:6" s="1081" customFormat="1">
      <c r="B1626" s="1082"/>
      <c r="C1626" s="1083"/>
      <c r="D1626" s="1083"/>
      <c r="E1626" s="1101"/>
      <c r="F1626" s="1084"/>
    </row>
    <row r="1627" spans="2:6" s="1081" customFormat="1">
      <c r="B1627" s="1082"/>
      <c r="C1627" s="1083"/>
      <c r="D1627" s="1083"/>
      <c r="E1627" s="1101"/>
      <c r="F1627" s="1084"/>
    </row>
    <row r="1628" spans="2:6" s="1081" customFormat="1">
      <c r="B1628" s="1082"/>
      <c r="C1628" s="1083"/>
      <c r="D1628" s="1083"/>
      <c r="E1628" s="1101"/>
      <c r="F1628" s="1084"/>
    </row>
    <row r="1629" spans="2:6" s="1081" customFormat="1">
      <c r="B1629" s="1082"/>
      <c r="C1629" s="1083"/>
      <c r="D1629" s="1083"/>
      <c r="E1629" s="1101"/>
      <c r="F1629" s="1084"/>
    </row>
    <row r="1630" spans="2:6" s="1081" customFormat="1">
      <c r="B1630" s="1082"/>
      <c r="C1630" s="1083"/>
      <c r="D1630" s="1083"/>
      <c r="E1630" s="1101"/>
      <c r="F1630" s="1084"/>
    </row>
    <row r="1631" spans="2:6" s="1081" customFormat="1">
      <c r="B1631" s="1082"/>
      <c r="C1631" s="1083"/>
      <c r="D1631" s="1083"/>
      <c r="E1631" s="1101"/>
      <c r="F1631" s="1084"/>
    </row>
    <row r="1632" spans="2:6" s="1081" customFormat="1">
      <c r="B1632" s="1082"/>
      <c r="C1632" s="1083"/>
      <c r="D1632" s="1083"/>
      <c r="E1632" s="1101"/>
      <c r="F1632" s="1084"/>
    </row>
    <row r="1633" spans="2:6" s="1081" customFormat="1">
      <c r="B1633" s="1082"/>
      <c r="C1633" s="1083"/>
      <c r="D1633" s="1083"/>
      <c r="E1633" s="1101"/>
      <c r="F1633" s="1084"/>
    </row>
    <row r="1634" spans="2:6" s="1081" customFormat="1">
      <c r="B1634" s="1082"/>
      <c r="C1634" s="1083"/>
      <c r="D1634" s="1083"/>
      <c r="E1634" s="1101"/>
      <c r="F1634" s="1084"/>
    </row>
    <row r="1635" spans="2:6" s="1081" customFormat="1">
      <c r="B1635" s="1082"/>
      <c r="C1635" s="1083"/>
      <c r="D1635" s="1083"/>
      <c r="E1635" s="1101"/>
      <c r="F1635" s="1084"/>
    </row>
    <row r="1636" spans="2:6" s="1081" customFormat="1">
      <c r="B1636" s="1082"/>
      <c r="C1636" s="1083"/>
      <c r="D1636" s="1083"/>
      <c r="E1636" s="1101"/>
      <c r="F1636" s="1084"/>
    </row>
    <row r="1637" spans="2:6" s="1081" customFormat="1">
      <c r="B1637" s="1082"/>
      <c r="C1637" s="1083"/>
      <c r="D1637" s="1083"/>
      <c r="E1637" s="1101"/>
      <c r="F1637" s="1084"/>
    </row>
    <row r="1638" spans="2:6" s="1081" customFormat="1">
      <c r="B1638" s="1082"/>
      <c r="C1638" s="1083"/>
      <c r="D1638" s="1083"/>
      <c r="E1638" s="1101"/>
      <c r="F1638" s="1084"/>
    </row>
    <row r="1639" spans="2:6" s="1081" customFormat="1">
      <c r="B1639" s="1082"/>
      <c r="C1639" s="1083"/>
      <c r="D1639" s="1083"/>
      <c r="E1639" s="1101"/>
      <c r="F1639" s="1084"/>
    </row>
    <row r="1640" spans="2:6" s="1081" customFormat="1">
      <c r="B1640" s="1082"/>
      <c r="C1640" s="1083"/>
      <c r="D1640" s="1083"/>
      <c r="E1640" s="1101"/>
      <c r="F1640" s="1084"/>
    </row>
    <row r="1641" spans="2:6" s="1081" customFormat="1">
      <c r="B1641" s="1082"/>
      <c r="C1641" s="1083"/>
      <c r="D1641" s="1083"/>
      <c r="E1641" s="1101"/>
      <c r="F1641" s="1084"/>
    </row>
    <row r="1642" spans="2:6" s="1081" customFormat="1">
      <c r="B1642" s="1082"/>
      <c r="C1642" s="1083"/>
      <c r="D1642" s="1083"/>
      <c r="E1642" s="1101"/>
      <c r="F1642" s="1084"/>
    </row>
    <row r="1643" spans="2:6" s="1081" customFormat="1">
      <c r="B1643" s="1082"/>
      <c r="C1643" s="1083"/>
      <c r="D1643" s="1083"/>
      <c r="E1643" s="1101"/>
      <c r="F1643" s="1084"/>
    </row>
    <row r="1644" spans="2:6" s="1081" customFormat="1">
      <c r="B1644" s="1082"/>
      <c r="C1644" s="1083"/>
      <c r="D1644" s="1083"/>
      <c r="E1644" s="1101"/>
      <c r="F1644" s="1084"/>
    </row>
    <row r="1645" spans="2:6" s="1081" customFormat="1">
      <c r="B1645" s="1082"/>
      <c r="C1645" s="1083"/>
      <c r="D1645" s="1083"/>
      <c r="E1645" s="1101"/>
      <c r="F1645" s="1084"/>
    </row>
    <row r="1646" spans="2:6" s="1081" customFormat="1">
      <c r="B1646" s="1082"/>
      <c r="C1646" s="1083"/>
      <c r="D1646" s="1083"/>
      <c r="E1646" s="1101"/>
      <c r="F1646" s="1084"/>
    </row>
    <row r="1647" spans="2:6" s="1081" customFormat="1">
      <c r="B1647" s="1082"/>
      <c r="C1647" s="1083"/>
      <c r="D1647" s="1083"/>
      <c r="E1647" s="1101"/>
      <c r="F1647" s="1084"/>
    </row>
    <row r="1648" spans="2:6" s="1081" customFormat="1">
      <c r="B1648" s="1082"/>
      <c r="C1648" s="1083"/>
      <c r="D1648" s="1083"/>
      <c r="E1648" s="1101"/>
      <c r="F1648" s="1084"/>
    </row>
    <row r="1649" spans="2:6" s="1081" customFormat="1">
      <c r="B1649" s="1082"/>
      <c r="C1649" s="1083"/>
      <c r="D1649" s="1083"/>
      <c r="E1649" s="1101"/>
      <c r="F1649" s="1084"/>
    </row>
    <row r="1650" spans="2:6" s="1081" customFormat="1">
      <c r="B1650" s="1082"/>
      <c r="C1650" s="1083"/>
      <c r="D1650" s="1083"/>
      <c r="E1650" s="1101"/>
      <c r="F1650" s="1084"/>
    </row>
    <row r="1651" spans="2:6" s="1081" customFormat="1">
      <c r="B1651" s="1082"/>
      <c r="C1651" s="1083"/>
      <c r="D1651" s="1083"/>
      <c r="E1651" s="1101"/>
      <c r="F1651" s="1084"/>
    </row>
    <row r="1652" spans="2:6" s="1081" customFormat="1">
      <c r="B1652" s="1082"/>
      <c r="C1652" s="1083"/>
      <c r="D1652" s="1083"/>
      <c r="E1652" s="1101"/>
      <c r="F1652" s="1084"/>
    </row>
    <row r="1653" spans="2:6" s="1081" customFormat="1">
      <c r="B1653" s="1082"/>
      <c r="C1653" s="1083"/>
      <c r="D1653" s="1083"/>
      <c r="E1653" s="1101"/>
      <c r="F1653" s="1084"/>
    </row>
    <row r="1654" spans="2:6" s="1081" customFormat="1">
      <c r="B1654" s="1082"/>
      <c r="C1654" s="1083"/>
      <c r="D1654" s="1083"/>
      <c r="E1654" s="1101"/>
      <c r="F1654" s="1084"/>
    </row>
    <row r="1655" spans="2:6" s="1081" customFormat="1">
      <c r="B1655" s="1082"/>
      <c r="C1655" s="1083"/>
      <c r="D1655" s="1083"/>
      <c r="E1655" s="1101"/>
      <c r="F1655" s="1084"/>
    </row>
    <row r="1656" spans="2:6" s="1081" customFormat="1">
      <c r="B1656" s="1082"/>
      <c r="C1656" s="1083"/>
      <c r="D1656" s="1083"/>
      <c r="E1656" s="1101"/>
      <c r="F1656" s="1084"/>
    </row>
    <row r="1657" spans="2:6" s="1081" customFormat="1">
      <c r="B1657" s="1082"/>
      <c r="C1657" s="1083"/>
      <c r="D1657" s="1083"/>
      <c r="E1657" s="1101"/>
      <c r="F1657" s="1084"/>
    </row>
    <row r="1658" spans="2:6" s="1081" customFormat="1">
      <c r="B1658" s="1082"/>
      <c r="C1658" s="1083"/>
      <c r="D1658" s="1083"/>
      <c r="E1658" s="1101"/>
      <c r="F1658" s="1084"/>
    </row>
    <row r="1659" spans="2:6" s="1081" customFormat="1">
      <c r="B1659" s="1082"/>
      <c r="C1659" s="1083"/>
      <c r="D1659" s="1083"/>
      <c r="E1659" s="1101"/>
      <c r="F1659" s="1084"/>
    </row>
    <row r="1660" spans="2:6" s="1081" customFormat="1">
      <c r="B1660" s="1082"/>
      <c r="C1660" s="1083"/>
      <c r="D1660" s="1083"/>
      <c r="E1660" s="1101"/>
      <c r="F1660" s="1084"/>
    </row>
    <row r="1661" spans="2:6" s="1081" customFormat="1">
      <c r="B1661" s="1082"/>
      <c r="C1661" s="1083"/>
      <c r="D1661" s="1083"/>
      <c r="E1661" s="1101"/>
      <c r="F1661" s="1084"/>
    </row>
    <row r="1662" spans="2:6" s="1081" customFormat="1">
      <c r="B1662" s="1082"/>
      <c r="C1662" s="1083"/>
      <c r="D1662" s="1083"/>
      <c r="E1662" s="1101"/>
      <c r="F1662" s="1084"/>
    </row>
    <row r="1663" spans="2:6" s="1081" customFormat="1">
      <c r="B1663" s="1082"/>
      <c r="C1663" s="1083"/>
      <c r="D1663" s="1083"/>
      <c r="E1663" s="1101"/>
      <c r="F1663" s="1084"/>
    </row>
    <row r="1664" spans="2:6" s="1081" customFormat="1">
      <c r="B1664" s="1082"/>
      <c r="C1664" s="1083"/>
      <c r="D1664" s="1083"/>
      <c r="E1664" s="1101"/>
      <c r="F1664" s="1084"/>
    </row>
    <row r="1665" spans="2:6" s="1081" customFormat="1">
      <c r="B1665" s="1082"/>
      <c r="C1665" s="1083"/>
      <c r="D1665" s="1083"/>
      <c r="E1665" s="1101"/>
      <c r="F1665" s="1084"/>
    </row>
    <row r="1666" spans="2:6" s="1081" customFormat="1">
      <c r="B1666" s="1082"/>
      <c r="C1666" s="1083"/>
      <c r="D1666" s="1083"/>
      <c r="E1666" s="1101"/>
      <c r="F1666" s="1084"/>
    </row>
    <row r="1667" spans="2:6" s="1081" customFormat="1">
      <c r="B1667" s="1082"/>
      <c r="C1667" s="1083"/>
      <c r="D1667" s="1083"/>
      <c r="E1667" s="1101"/>
      <c r="F1667" s="1084"/>
    </row>
    <row r="1668" spans="2:6" s="1081" customFormat="1">
      <c r="B1668" s="1082"/>
      <c r="C1668" s="1083"/>
      <c r="D1668" s="1083"/>
      <c r="E1668" s="1101"/>
      <c r="F1668" s="1084"/>
    </row>
    <row r="1669" spans="2:6" s="1081" customFormat="1">
      <c r="B1669" s="1082"/>
      <c r="C1669" s="1083"/>
      <c r="D1669" s="1083"/>
      <c r="E1669" s="1101"/>
      <c r="F1669" s="1084"/>
    </row>
    <row r="1670" spans="2:6" s="1081" customFormat="1">
      <c r="B1670" s="1082"/>
      <c r="C1670" s="1083"/>
      <c r="D1670" s="1083"/>
      <c r="E1670" s="1101"/>
      <c r="F1670" s="1084"/>
    </row>
    <row r="1671" spans="2:6" s="1081" customFormat="1">
      <c r="B1671" s="1082"/>
      <c r="C1671" s="1083"/>
      <c r="D1671" s="1083"/>
      <c r="E1671" s="1101"/>
      <c r="F1671" s="1084"/>
    </row>
    <row r="1672" spans="2:6" s="1081" customFormat="1">
      <c r="B1672" s="1082"/>
      <c r="C1672" s="1083"/>
      <c r="D1672" s="1083"/>
      <c r="E1672" s="1101"/>
      <c r="F1672" s="1084"/>
    </row>
    <row r="1673" spans="2:6" s="1081" customFormat="1">
      <c r="B1673" s="1082"/>
      <c r="C1673" s="1083"/>
      <c r="D1673" s="1083"/>
      <c r="E1673" s="1101"/>
      <c r="F1673" s="1084"/>
    </row>
    <row r="1674" spans="2:6" s="1081" customFormat="1">
      <c r="B1674" s="1082"/>
      <c r="C1674" s="1083"/>
      <c r="D1674" s="1083"/>
      <c r="E1674" s="1101"/>
      <c r="F1674" s="1084"/>
    </row>
    <row r="1675" spans="2:6" s="1081" customFormat="1">
      <c r="B1675" s="1082"/>
      <c r="C1675" s="1083"/>
      <c r="D1675" s="1083"/>
      <c r="E1675" s="1101"/>
      <c r="F1675" s="1084"/>
    </row>
    <row r="1676" spans="2:6" s="1081" customFormat="1">
      <c r="B1676" s="1082"/>
      <c r="C1676" s="1083"/>
      <c r="D1676" s="1083"/>
      <c r="E1676" s="1101"/>
      <c r="F1676" s="1084"/>
    </row>
    <row r="1677" spans="2:6" s="1081" customFormat="1">
      <c r="B1677" s="1082"/>
      <c r="C1677" s="1083"/>
      <c r="D1677" s="1083"/>
      <c r="E1677" s="1101"/>
      <c r="F1677" s="1084"/>
    </row>
    <row r="1678" spans="2:6" s="1081" customFormat="1">
      <c r="B1678" s="1082"/>
      <c r="C1678" s="1083"/>
      <c r="D1678" s="1083"/>
      <c r="E1678" s="1101"/>
      <c r="F1678" s="1084"/>
    </row>
    <row r="1679" spans="2:6" s="1081" customFormat="1">
      <c r="B1679" s="1082"/>
      <c r="C1679" s="1083"/>
      <c r="D1679" s="1083"/>
      <c r="E1679" s="1101"/>
      <c r="F1679" s="1084"/>
    </row>
    <row r="1680" spans="2:6" s="1081" customFormat="1">
      <c r="B1680" s="1082"/>
      <c r="C1680" s="1083"/>
      <c r="D1680" s="1083"/>
      <c r="E1680" s="1101"/>
      <c r="F1680" s="1084"/>
    </row>
    <row r="1681" spans="2:6" s="1081" customFormat="1">
      <c r="B1681" s="1082"/>
      <c r="C1681" s="1083"/>
      <c r="D1681" s="1083"/>
      <c r="E1681" s="1101"/>
      <c r="F1681" s="1084"/>
    </row>
    <row r="1682" spans="2:6" s="1081" customFormat="1">
      <c r="B1682" s="1082"/>
      <c r="C1682" s="1083"/>
      <c r="D1682" s="1083"/>
      <c r="E1682" s="1101"/>
      <c r="F1682" s="1084"/>
    </row>
    <row r="1683" spans="2:6" s="1081" customFormat="1">
      <c r="B1683" s="1082"/>
      <c r="C1683" s="1083"/>
      <c r="D1683" s="1083"/>
      <c r="E1683" s="1101"/>
      <c r="F1683" s="1084"/>
    </row>
    <row r="1684" spans="2:6" s="1081" customFormat="1">
      <c r="B1684" s="1082"/>
      <c r="C1684" s="1083"/>
      <c r="D1684" s="1083"/>
      <c r="E1684" s="1101"/>
      <c r="F1684" s="1084"/>
    </row>
    <row r="1685" spans="2:6" s="1081" customFormat="1">
      <c r="B1685" s="1082"/>
      <c r="C1685" s="1083"/>
      <c r="D1685" s="1083"/>
      <c r="E1685" s="1101"/>
      <c r="F1685" s="1084"/>
    </row>
    <row r="1686" spans="2:6" s="1081" customFormat="1">
      <c r="B1686" s="1082"/>
      <c r="C1686" s="1083"/>
      <c r="D1686" s="1083"/>
      <c r="E1686" s="1101"/>
      <c r="F1686" s="1084"/>
    </row>
    <row r="1687" spans="2:6" s="1081" customFormat="1">
      <c r="B1687" s="1082"/>
      <c r="C1687" s="1083"/>
      <c r="D1687" s="1083"/>
      <c r="E1687" s="1101"/>
      <c r="F1687" s="1084"/>
    </row>
    <row r="1688" spans="2:6" s="1081" customFormat="1">
      <c r="B1688" s="1082"/>
      <c r="C1688" s="1083"/>
      <c r="D1688" s="1083"/>
      <c r="E1688" s="1101"/>
      <c r="F1688" s="1084"/>
    </row>
    <row r="1689" spans="2:6" s="1081" customFormat="1">
      <c r="B1689" s="1082"/>
      <c r="C1689" s="1083"/>
      <c r="D1689" s="1083"/>
      <c r="E1689" s="1101"/>
      <c r="F1689" s="1084"/>
    </row>
    <row r="1690" spans="2:6" s="1081" customFormat="1">
      <c r="B1690" s="1082"/>
      <c r="C1690" s="1083"/>
      <c r="D1690" s="1083"/>
      <c r="E1690" s="1101"/>
      <c r="F1690" s="1084"/>
    </row>
    <row r="1691" spans="2:6" s="1081" customFormat="1">
      <c r="B1691" s="1082"/>
      <c r="C1691" s="1083"/>
      <c r="D1691" s="1083"/>
      <c r="E1691" s="1101"/>
      <c r="F1691" s="1084"/>
    </row>
    <row r="1692" spans="2:6" s="1081" customFormat="1">
      <c r="B1692" s="1082"/>
      <c r="C1692" s="1083"/>
      <c r="D1692" s="1083"/>
      <c r="E1692" s="1101"/>
      <c r="F1692" s="1084"/>
    </row>
    <row r="1693" spans="2:6" s="1081" customFormat="1">
      <c r="B1693" s="1082"/>
      <c r="C1693" s="1083"/>
      <c r="D1693" s="1083"/>
      <c r="E1693" s="1101"/>
      <c r="F1693" s="1084"/>
    </row>
    <row r="1694" spans="2:6" s="1081" customFormat="1">
      <c r="B1694" s="1082"/>
      <c r="C1694" s="1083"/>
      <c r="D1694" s="1083"/>
      <c r="E1694" s="1101"/>
      <c r="F1694" s="1084"/>
    </row>
    <row r="1695" spans="2:6" s="1081" customFormat="1">
      <c r="B1695" s="1082"/>
      <c r="C1695" s="1083"/>
      <c r="D1695" s="1083"/>
      <c r="E1695" s="1101"/>
      <c r="F1695" s="1084"/>
    </row>
    <row r="1696" spans="2:6" s="1081" customFormat="1">
      <c r="B1696" s="1082"/>
      <c r="C1696" s="1083"/>
      <c r="D1696" s="1083"/>
      <c r="E1696" s="1101"/>
      <c r="F1696" s="1084"/>
    </row>
    <row r="1697" spans="2:6" s="1081" customFormat="1">
      <c r="B1697" s="1082"/>
      <c r="C1697" s="1083"/>
      <c r="D1697" s="1083"/>
      <c r="E1697" s="1101"/>
      <c r="F1697" s="1084"/>
    </row>
    <row r="1698" spans="2:6" s="1081" customFormat="1">
      <c r="B1698" s="1082"/>
      <c r="C1698" s="1083"/>
      <c r="D1698" s="1083"/>
      <c r="E1698" s="1101"/>
      <c r="F1698" s="1084"/>
    </row>
    <row r="1699" spans="2:6" s="1081" customFormat="1">
      <c r="B1699" s="1082"/>
      <c r="C1699" s="1083"/>
      <c r="D1699" s="1083"/>
      <c r="E1699" s="1101"/>
      <c r="F1699" s="1084"/>
    </row>
    <row r="1700" spans="2:6" s="1081" customFormat="1">
      <c r="B1700" s="1082"/>
      <c r="C1700" s="1083"/>
      <c r="D1700" s="1083"/>
      <c r="E1700" s="1101"/>
      <c r="F1700" s="1084"/>
    </row>
    <row r="1701" spans="2:6" s="1081" customFormat="1">
      <c r="B1701" s="1082"/>
      <c r="C1701" s="1083"/>
      <c r="D1701" s="1083"/>
      <c r="E1701" s="1101"/>
      <c r="F1701" s="1084"/>
    </row>
    <row r="1702" spans="2:6" s="1081" customFormat="1">
      <c r="B1702" s="1082"/>
      <c r="C1702" s="1083"/>
      <c r="D1702" s="1083"/>
      <c r="E1702" s="1101"/>
      <c r="F1702" s="1084"/>
    </row>
    <row r="1703" spans="2:6" s="1081" customFormat="1">
      <c r="B1703" s="1082"/>
      <c r="C1703" s="1083"/>
      <c r="D1703" s="1083"/>
      <c r="E1703" s="1101"/>
      <c r="F1703" s="1084"/>
    </row>
    <row r="1704" spans="2:6" s="1081" customFormat="1">
      <c r="B1704" s="1082"/>
      <c r="C1704" s="1083"/>
      <c r="D1704" s="1083"/>
      <c r="E1704" s="1101"/>
      <c r="F1704" s="1084"/>
    </row>
    <row r="1705" spans="2:6" s="1081" customFormat="1">
      <c r="B1705" s="1082"/>
      <c r="C1705" s="1083"/>
      <c r="D1705" s="1083"/>
      <c r="E1705" s="1101"/>
      <c r="F1705" s="1084"/>
    </row>
    <row r="1706" spans="2:6" s="1081" customFormat="1">
      <c r="B1706" s="1082"/>
      <c r="C1706" s="1083"/>
      <c r="D1706" s="1083"/>
      <c r="E1706" s="1101"/>
      <c r="F1706" s="1084"/>
    </row>
    <row r="1707" spans="2:6" s="1081" customFormat="1">
      <c r="B1707" s="1082"/>
      <c r="C1707" s="1083"/>
      <c r="D1707" s="1083"/>
      <c r="E1707" s="1101"/>
      <c r="F1707" s="1084"/>
    </row>
    <row r="1708" spans="2:6" s="1081" customFormat="1">
      <c r="B1708" s="1082"/>
      <c r="C1708" s="1083"/>
      <c r="D1708" s="1083"/>
      <c r="E1708" s="1101"/>
      <c r="F1708" s="1084"/>
    </row>
    <row r="1709" spans="2:6" s="1081" customFormat="1">
      <c r="B1709" s="1082"/>
      <c r="C1709" s="1083"/>
      <c r="D1709" s="1083"/>
      <c r="E1709" s="1101"/>
      <c r="F1709" s="1084"/>
    </row>
    <row r="1710" spans="2:6" s="1081" customFormat="1">
      <c r="B1710" s="1082"/>
      <c r="C1710" s="1083"/>
      <c r="D1710" s="1083"/>
      <c r="E1710" s="1101"/>
      <c r="F1710" s="1084"/>
    </row>
    <row r="1711" spans="2:6" s="1081" customFormat="1">
      <c r="B1711" s="1082"/>
      <c r="C1711" s="1083"/>
      <c r="D1711" s="1083"/>
      <c r="E1711" s="1101"/>
      <c r="F1711" s="1084"/>
    </row>
    <row r="1712" spans="2:6" s="1081" customFormat="1">
      <c r="B1712" s="1082"/>
      <c r="C1712" s="1083"/>
      <c r="D1712" s="1083"/>
      <c r="E1712" s="1101"/>
      <c r="F1712" s="1084"/>
    </row>
    <row r="1713" spans="2:6" s="1081" customFormat="1">
      <c r="B1713" s="1082"/>
      <c r="C1713" s="1083"/>
      <c r="D1713" s="1083"/>
      <c r="E1713" s="1101"/>
      <c r="F1713" s="1084"/>
    </row>
    <row r="1714" spans="2:6" s="1081" customFormat="1">
      <c r="B1714" s="1082"/>
      <c r="C1714" s="1083"/>
      <c r="D1714" s="1083"/>
      <c r="E1714" s="1101"/>
      <c r="F1714" s="1084"/>
    </row>
    <row r="1715" spans="2:6" s="1081" customFormat="1">
      <c r="B1715" s="1082"/>
      <c r="C1715" s="1083"/>
      <c r="D1715" s="1083"/>
      <c r="E1715" s="1101"/>
      <c r="F1715" s="1084"/>
    </row>
    <row r="1716" spans="2:6" s="1081" customFormat="1">
      <c r="B1716" s="1082"/>
      <c r="C1716" s="1083"/>
      <c r="D1716" s="1083"/>
      <c r="E1716" s="1101"/>
      <c r="F1716" s="1084"/>
    </row>
    <row r="1717" spans="2:6" s="1081" customFormat="1">
      <c r="B1717" s="1082"/>
      <c r="C1717" s="1083"/>
      <c r="D1717" s="1083"/>
      <c r="E1717" s="1101"/>
      <c r="F1717" s="1084"/>
    </row>
    <row r="1718" spans="2:6" s="1081" customFormat="1">
      <c r="B1718" s="1082"/>
      <c r="C1718" s="1083"/>
      <c r="D1718" s="1083"/>
      <c r="E1718" s="1101"/>
      <c r="F1718" s="1084"/>
    </row>
    <row r="1719" spans="2:6" s="1081" customFormat="1">
      <c r="B1719" s="1082"/>
      <c r="C1719" s="1083"/>
      <c r="D1719" s="1083"/>
      <c r="E1719" s="1101"/>
      <c r="F1719" s="1084"/>
    </row>
    <row r="1720" spans="2:6" s="1081" customFormat="1">
      <c r="B1720" s="1082"/>
      <c r="C1720" s="1083"/>
      <c r="D1720" s="1083"/>
      <c r="E1720" s="1101"/>
      <c r="F1720" s="1084"/>
    </row>
    <row r="1721" spans="2:6" s="1081" customFormat="1">
      <c r="B1721" s="1082"/>
      <c r="C1721" s="1083"/>
      <c r="D1721" s="1083"/>
      <c r="E1721" s="1101"/>
      <c r="F1721" s="1084"/>
    </row>
    <row r="1722" spans="2:6" s="1081" customFormat="1">
      <c r="B1722" s="1082"/>
      <c r="C1722" s="1083"/>
      <c r="D1722" s="1083"/>
      <c r="E1722" s="1101"/>
      <c r="F1722" s="1084"/>
    </row>
    <row r="1723" spans="2:6" s="1081" customFormat="1">
      <c r="B1723" s="1082"/>
      <c r="C1723" s="1083"/>
      <c r="D1723" s="1083"/>
      <c r="E1723" s="1101"/>
      <c r="F1723" s="1084"/>
    </row>
    <row r="1724" spans="2:6" s="1081" customFormat="1">
      <c r="B1724" s="1082"/>
      <c r="C1724" s="1083"/>
      <c r="D1724" s="1083"/>
      <c r="E1724" s="1101"/>
      <c r="F1724" s="1084"/>
    </row>
    <row r="1725" spans="2:6" s="1081" customFormat="1">
      <c r="B1725" s="1082"/>
      <c r="C1725" s="1083"/>
      <c r="D1725" s="1083"/>
      <c r="E1725" s="1101"/>
      <c r="F1725" s="1084"/>
    </row>
    <row r="1726" spans="2:6" s="1081" customFormat="1">
      <c r="B1726" s="1082"/>
      <c r="C1726" s="1083"/>
      <c r="D1726" s="1083"/>
      <c r="E1726" s="1101"/>
      <c r="F1726" s="1084"/>
    </row>
    <row r="1727" spans="2:6" s="1081" customFormat="1">
      <c r="B1727" s="1082"/>
      <c r="C1727" s="1083"/>
      <c r="D1727" s="1083"/>
      <c r="E1727" s="1101"/>
      <c r="F1727" s="1084"/>
    </row>
    <row r="1728" spans="2:6" s="1081" customFormat="1">
      <c r="B1728" s="1082"/>
      <c r="C1728" s="1083"/>
      <c r="D1728" s="1083"/>
      <c r="E1728" s="1101"/>
      <c r="F1728" s="1084"/>
    </row>
    <row r="1729" spans="2:6" s="1081" customFormat="1">
      <c r="B1729" s="1082"/>
      <c r="C1729" s="1083"/>
      <c r="D1729" s="1083"/>
      <c r="E1729" s="1101"/>
      <c r="F1729" s="1084"/>
    </row>
    <row r="1730" spans="2:6" s="1081" customFormat="1">
      <c r="B1730" s="1082"/>
      <c r="C1730" s="1083"/>
      <c r="D1730" s="1083"/>
      <c r="E1730" s="1101"/>
      <c r="F1730" s="1084"/>
    </row>
    <row r="1731" spans="2:6" s="1081" customFormat="1">
      <c r="B1731" s="1082"/>
      <c r="C1731" s="1083"/>
      <c r="D1731" s="1083"/>
      <c r="E1731" s="1101"/>
      <c r="F1731" s="1084"/>
    </row>
    <row r="1732" spans="2:6" s="1081" customFormat="1">
      <c r="B1732" s="1082"/>
      <c r="C1732" s="1083"/>
      <c r="D1732" s="1083"/>
      <c r="E1732" s="1101"/>
      <c r="F1732" s="1084"/>
    </row>
    <row r="1733" spans="2:6" s="1081" customFormat="1">
      <c r="B1733" s="1082"/>
      <c r="C1733" s="1083"/>
      <c r="D1733" s="1083"/>
      <c r="E1733" s="1101"/>
      <c r="F1733" s="1084"/>
    </row>
    <row r="1734" spans="2:6" s="1081" customFormat="1">
      <c r="B1734" s="1082"/>
      <c r="C1734" s="1083"/>
      <c r="D1734" s="1083"/>
      <c r="E1734" s="1101"/>
      <c r="F1734" s="1084"/>
    </row>
    <row r="1735" spans="2:6" s="1081" customFormat="1">
      <c r="B1735" s="1082"/>
      <c r="C1735" s="1083"/>
      <c r="D1735" s="1083"/>
      <c r="E1735" s="1101"/>
      <c r="F1735" s="1084"/>
    </row>
    <row r="1736" spans="2:6" s="1081" customFormat="1">
      <c r="B1736" s="1082"/>
      <c r="C1736" s="1083"/>
      <c r="D1736" s="1083"/>
      <c r="E1736" s="1101"/>
      <c r="F1736" s="1084"/>
    </row>
    <row r="1737" spans="2:6" s="1081" customFormat="1">
      <c r="B1737" s="1082"/>
      <c r="C1737" s="1083"/>
      <c r="D1737" s="1083"/>
      <c r="E1737" s="1101"/>
      <c r="F1737" s="1084"/>
    </row>
    <row r="1738" spans="2:6" s="1081" customFormat="1">
      <c r="B1738" s="1082"/>
      <c r="C1738" s="1083"/>
      <c r="D1738" s="1083"/>
      <c r="E1738" s="1101"/>
      <c r="F1738" s="1084"/>
    </row>
    <row r="1739" spans="2:6" s="1081" customFormat="1">
      <c r="B1739" s="1082"/>
      <c r="C1739" s="1083"/>
      <c r="D1739" s="1083"/>
      <c r="E1739" s="1101"/>
      <c r="F1739" s="1084"/>
    </row>
    <row r="1740" spans="2:6" s="1081" customFormat="1">
      <c r="B1740" s="1082"/>
      <c r="C1740" s="1083"/>
      <c r="D1740" s="1083"/>
      <c r="E1740" s="1101"/>
      <c r="F1740" s="1084"/>
    </row>
    <row r="1741" spans="2:6" s="1081" customFormat="1">
      <c r="B1741" s="1082"/>
      <c r="C1741" s="1083"/>
      <c r="D1741" s="1083"/>
      <c r="E1741" s="1101"/>
      <c r="F1741" s="1084"/>
    </row>
    <row r="1742" spans="2:6" s="1081" customFormat="1">
      <c r="B1742" s="1082"/>
      <c r="C1742" s="1083"/>
      <c r="D1742" s="1083"/>
      <c r="E1742" s="1101"/>
      <c r="F1742" s="1084"/>
    </row>
    <row r="1743" spans="2:6" s="1081" customFormat="1">
      <c r="B1743" s="1082"/>
      <c r="C1743" s="1083"/>
      <c r="D1743" s="1083"/>
      <c r="E1743" s="1101"/>
      <c r="F1743" s="1084"/>
    </row>
    <row r="1744" spans="2:6" s="1081" customFormat="1">
      <c r="B1744" s="1082"/>
      <c r="C1744" s="1083"/>
      <c r="D1744" s="1083"/>
      <c r="E1744" s="1101"/>
      <c r="F1744" s="1084"/>
    </row>
    <row r="1745" spans="2:6" s="1081" customFormat="1">
      <c r="B1745" s="1082"/>
      <c r="C1745" s="1083"/>
      <c r="D1745" s="1083"/>
      <c r="E1745" s="1101"/>
      <c r="F1745" s="1084"/>
    </row>
    <row r="1746" spans="2:6" s="1081" customFormat="1">
      <c r="B1746" s="1082"/>
      <c r="C1746" s="1083"/>
      <c r="D1746" s="1083"/>
      <c r="E1746" s="1101"/>
      <c r="F1746" s="1084"/>
    </row>
    <row r="1747" spans="2:6" s="1081" customFormat="1">
      <c r="B1747" s="1082"/>
      <c r="C1747" s="1083"/>
      <c r="D1747" s="1083"/>
      <c r="E1747" s="1101"/>
      <c r="F1747" s="1084"/>
    </row>
    <row r="1748" spans="2:6" s="1081" customFormat="1">
      <c r="B1748" s="1082"/>
      <c r="C1748" s="1083"/>
      <c r="D1748" s="1083"/>
      <c r="E1748" s="1101"/>
      <c r="F1748" s="1084"/>
    </row>
    <row r="1749" spans="2:6" s="1081" customFormat="1">
      <c r="B1749" s="1082"/>
      <c r="C1749" s="1083"/>
      <c r="D1749" s="1083"/>
      <c r="E1749" s="1101"/>
      <c r="F1749" s="1084"/>
    </row>
    <row r="1750" spans="2:6" s="1081" customFormat="1">
      <c r="B1750" s="1082"/>
      <c r="C1750" s="1083"/>
      <c r="D1750" s="1083"/>
      <c r="E1750" s="1101"/>
      <c r="F1750" s="1084"/>
    </row>
    <row r="1751" spans="2:6" s="1081" customFormat="1">
      <c r="B1751" s="1082"/>
      <c r="C1751" s="1083"/>
      <c r="D1751" s="1083"/>
      <c r="E1751" s="1101"/>
      <c r="F1751" s="1084"/>
    </row>
    <row r="1752" spans="2:6" s="1081" customFormat="1">
      <c r="B1752" s="1082"/>
      <c r="C1752" s="1083"/>
      <c r="D1752" s="1083"/>
      <c r="E1752" s="1101"/>
      <c r="F1752" s="1084"/>
    </row>
    <row r="1753" spans="2:6" s="1081" customFormat="1">
      <c r="B1753" s="1082"/>
      <c r="C1753" s="1083"/>
      <c r="D1753" s="1083"/>
      <c r="E1753" s="1101"/>
      <c r="F1753" s="1084"/>
    </row>
    <row r="1754" spans="2:6" s="1081" customFormat="1">
      <c r="B1754" s="1082"/>
      <c r="C1754" s="1083"/>
      <c r="D1754" s="1083"/>
      <c r="E1754" s="1101"/>
      <c r="F1754" s="1084"/>
    </row>
    <row r="1755" spans="2:6" s="1081" customFormat="1">
      <c r="B1755" s="1082"/>
      <c r="C1755" s="1083"/>
      <c r="D1755" s="1083"/>
      <c r="E1755" s="1101"/>
      <c r="F1755" s="1084"/>
    </row>
    <row r="1756" spans="2:6" s="1081" customFormat="1">
      <c r="B1756" s="1082"/>
      <c r="C1756" s="1083"/>
      <c r="D1756" s="1083"/>
      <c r="E1756" s="1101"/>
      <c r="F1756" s="1084"/>
    </row>
    <row r="1757" spans="2:6" s="1081" customFormat="1">
      <c r="B1757" s="1082"/>
      <c r="C1757" s="1083"/>
      <c r="D1757" s="1083"/>
      <c r="E1757" s="1101"/>
      <c r="F1757" s="1084"/>
    </row>
    <row r="1758" spans="2:6" s="1081" customFormat="1">
      <c r="B1758" s="1082"/>
      <c r="C1758" s="1083"/>
      <c r="D1758" s="1083"/>
      <c r="E1758" s="1101"/>
      <c r="F1758" s="1084"/>
    </row>
    <row r="1759" spans="2:6" s="1081" customFormat="1">
      <c r="B1759" s="1082"/>
      <c r="C1759" s="1083"/>
      <c r="D1759" s="1083"/>
      <c r="E1759" s="1101"/>
      <c r="F1759" s="1084"/>
    </row>
    <row r="1760" spans="2:6" s="1081" customFormat="1">
      <c r="B1760" s="1082"/>
      <c r="C1760" s="1083"/>
      <c r="D1760" s="1083"/>
      <c r="E1760" s="1101"/>
      <c r="F1760" s="1084"/>
    </row>
    <row r="1761" spans="2:6" s="1081" customFormat="1">
      <c r="B1761" s="1082"/>
      <c r="C1761" s="1083"/>
      <c r="D1761" s="1083"/>
      <c r="E1761" s="1101"/>
      <c r="F1761" s="1084"/>
    </row>
    <row r="1762" spans="2:6" s="1081" customFormat="1">
      <c r="B1762" s="1082"/>
      <c r="C1762" s="1083"/>
      <c r="D1762" s="1083"/>
      <c r="E1762" s="1101"/>
      <c r="F1762" s="1084"/>
    </row>
    <row r="1763" spans="2:6" s="1081" customFormat="1">
      <c r="B1763" s="1082"/>
      <c r="C1763" s="1083"/>
      <c r="D1763" s="1083"/>
      <c r="E1763" s="1101"/>
      <c r="F1763" s="1084"/>
    </row>
    <row r="1764" spans="2:6" s="1081" customFormat="1">
      <c r="B1764" s="1082"/>
      <c r="C1764" s="1083"/>
      <c r="D1764" s="1083"/>
      <c r="E1764" s="1101"/>
      <c r="F1764" s="1084"/>
    </row>
    <row r="1765" spans="2:6" s="1081" customFormat="1">
      <c r="B1765" s="1082"/>
      <c r="C1765" s="1083"/>
      <c r="D1765" s="1083"/>
      <c r="E1765" s="1101"/>
      <c r="F1765" s="1084"/>
    </row>
    <row r="1766" spans="2:6" s="1081" customFormat="1">
      <c r="B1766" s="1082"/>
      <c r="C1766" s="1083"/>
      <c r="D1766" s="1083"/>
      <c r="E1766" s="1101"/>
      <c r="F1766" s="1084"/>
    </row>
    <row r="1767" spans="2:6" s="1081" customFormat="1">
      <c r="B1767" s="1082"/>
      <c r="C1767" s="1083"/>
      <c r="D1767" s="1083"/>
      <c r="E1767" s="1101"/>
      <c r="F1767" s="1084"/>
    </row>
    <row r="1768" spans="2:6" s="1081" customFormat="1">
      <c r="B1768" s="1082"/>
      <c r="C1768" s="1083"/>
      <c r="D1768" s="1083"/>
      <c r="E1768" s="1101"/>
      <c r="F1768" s="1084"/>
    </row>
    <row r="1769" spans="2:6" s="1081" customFormat="1">
      <c r="B1769" s="1082"/>
      <c r="C1769" s="1083"/>
      <c r="D1769" s="1083"/>
      <c r="E1769" s="1101"/>
      <c r="F1769" s="1084"/>
    </row>
    <row r="1770" spans="2:6" s="1081" customFormat="1">
      <c r="B1770" s="1082"/>
      <c r="C1770" s="1083"/>
      <c r="D1770" s="1083"/>
      <c r="E1770" s="1101"/>
      <c r="F1770" s="1084"/>
    </row>
    <row r="1771" spans="2:6" s="1081" customFormat="1">
      <c r="B1771" s="1082"/>
      <c r="C1771" s="1083"/>
      <c r="D1771" s="1083"/>
      <c r="E1771" s="1101"/>
      <c r="F1771" s="1084"/>
    </row>
    <row r="1772" spans="2:6" s="1081" customFormat="1">
      <c r="B1772" s="1082"/>
      <c r="C1772" s="1083"/>
      <c r="D1772" s="1083"/>
      <c r="E1772" s="1101"/>
      <c r="F1772" s="1084"/>
    </row>
    <row r="1773" spans="2:6" s="1081" customFormat="1">
      <c r="B1773" s="1082"/>
      <c r="C1773" s="1083"/>
      <c r="D1773" s="1083"/>
      <c r="E1773" s="1101"/>
      <c r="F1773" s="1084"/>
    </row>
    <row r="1774" spans="2:6" s="1081" customFormat="1">
      <c r="B1774" s="1082"/>
      <c r="C1774" s="1083"/>
      <c r="D1774" s="1083"/>
      <c r="E1774" s="1101"/>
      <c r="F1774" s="1084"/>
    </row>
    <row r="1775" spans="2:6" s="1081" customFormat="1">
      <c r="B1775" s="1082"/>
      <c r="C1775" s="1083"/>
      <c r="D1775" s="1083"/>
      <c r="E1775" s="1101"/>
      <c r="F1775" s="1084"/>
    </row>
    <row r="1776" spans="2:6" s="1081" customFormat="1">
      <c r="B1776" s="1082"/>
      <c r="C1776" s="1083"/>
      <c r="D1776" s="1083"/>
      <c r="E1776" s="1101"/>
      <c r="F1776" s="1084"/>
    </row>
    <row r="1777" spans="2:6" s="1081" customFormat="1">
      <c r="B1777" s="1082"/>
      <c r="C1777" s="1083"/>
      <c r="D1777" s="1083"/>
      <c r="E1777" s="1101"/>
      <c r="F1777" s="1084"/>
    </row>
    <row r="1778" spans="2:6" s="1081" customFormat="1">
      <c r="B1778" s="1082"/>
      <c r="C1778" s="1083"/>
      <c r="D1778" s="1083"/>
      <c r="E1778" s="1101"/>
      <c r="F1778" s="1084"/>
    </row>
    <row r="1779" spans="2:6" s="1081" customFormat="1">
      <c r="B1779" s="1082"/>
      <c r="C1779" s="1083"/>
      <c r="D1779" s="1083"/>
      <c r="E1779" s="1101"/>
      <c r="F1779" s="1084"/>
    </row>
    <row r="1780" spans="2:6" s="1081" customFormat="1">
      <c r="B1780" s="1082"/>
      <c r="C1780" s="1083"/>
      <c r="D1780" s="1083"/>
      <c r="E1780" s="1101"/>
      <c r="F1780" s="1084"/>
    </row>
    <row r="1781" spans="2:6" s="1081" customFormat="1">
      <c r="B1781" s="1082"/>
      <c r="C1781" s="1083"/>
      <c r="D1781" s="1083"/>
      <c r="E1781" s="1101"/>
      <c r="F1781" s="1084"/>
    </row>
    <row r="1782" spans="2:6" s="1081" customFormat="1">
      <c r="B1782" s="1082"/>
      <c r="C1782" s="1083"/>
      <c r="D1782" s="1083"/>
      <c r="E1782" s="1101"/>
      <c r="F1782" s="1084"/>
    </row>
    <row r="1783" spans="2:6" s="1081" customFormat="1">
      <c r="B1783" s="1082"/>
      <c r="C1783" s="1083"/>
      <c r="D1783" s="1083"/>
      <c r="E1783" s="1101"/>
      <c r="F1783" s="1084"/>
    </row>
    <row r="1784" spans="2:6" s="1081" customFormat="1">
      <c r="B1784" s="1082"/>
      <c r="C1784" s="1083"/>
      <c r="D1784" s="1083"/>
      <c r="E1784" s="1101"/>
      <c r="F1784" s="1084"/>
    </row>
    <row r="1785" spans="2:6" s="1081" customFormat="1">
      <c r="B1785" s="1082"/>
      <c r="C1785" s="1083"/>
      <c r="D1785" s="1083"/>
      <c r="E1785" s="1101"/>
      <c r="F1785" s="1084"/>
    </row>
    <row r="1786" spans="2:6" s="1081" customFormat="1">
      <c r="B1786" s="1082"/>
      <c r="C1786" s="1083"/>
      <c r="D1786" s="1083"/>
      <c r="E1786" s="1101"/>
      <c r="F1786" s="1084"/>
    </row>
    <row r="1787" spans="2:6" s="1081" customFormat="1">
      <c r="B1787" s="1082"/>
      <c r="C1787" s="1083"/>
      <c r="D1787" s="1083"/>
      <c r="E1787" s="1101"/>
      <c r="F1787" s="1084"/>
    </row>
    <row r="1788" spans="2:6" s="1081" customFormat="1">
      <c r="B1788" s="1082"/>
      <c r="C1788" s="1083"/>
      <c r="D1788" s="1083"/>
      <c r="E1788" s="1101"/>
      <c r="F1788" s="1084"/>
    </row>
    <row r="1789" spans="2:6" s="1081" customFormat="1">
      <c r="B1789" s="1082"/>
      <c r="C1789" s="1083"/>
      <c r="D1789" s="1083"/>
      <c r="E1789" s="1101"/>
      <c r="F1789" s="1084"/>
    </row>
    <row r="1790" spans="2:6" s="1081" customFormat="1">
      <c r="B1790" s="1082"/>
      <c r="C1790" s="1083"/>
      <c r="D1790" s="1083"/>
      <c r="E1790" s="1101"/>
      <c r="F1790" s="1084"/>
    </row>
    <row r="1791" spans="2:6" s="1081" customFormat="1">
      <c r="B1791" s="1082"/>
      <c r="C1791" s="1083"/>
      <c r="D1791" s="1083"/>
      <c r="E1791" s="1101"/>
      <c r="F1791" s="1084"/>
    </row>
    <row r="1792" spans="2:6" s="1081" customFormat="1">
      <c r="B1792" s="1082"/>
      <c r="C1792" s="1083"/>
      <c r="D1792" s="1083"/>
      <c r="E1792" s="1101"/>
      <c r="F1792" s="1084"/>
    </row>
    <row r="1793" spans="2:6" s="1081" customFormat="1">
      <c r="B1793" s="1082"/>
      <c r="C1793" s="1083"/>
      <c r="D1793" s="1083"/>
      <c r="E1793" s="1101"/>
      <c r="F1793" s="1084"/>
    </row>
    <row r="1794" spans="2:6" s="1081" customFormat="1">
      <c r="B1794" s="1082"/>
      <c r="C1794" s="1083"/>
      <c r="D1794" s="1083"/>
      <c r="E1794" s="1101"/>
      <c r="F1794" s="1084"/>
    </row>
    <row r="1795" spans="2:6" s="1081" customFormat="1">
      <c r="B1795" s="1082"/>
      <c r="C1795" s="1083"/>
      <c r="D1795" s="1083"/>
      <c r="E1795" s="1101"/>
      <c r="F1795" s="1084"/>
    </row>
    <row r="1796" spans="2:6" s="1081" customFormat="1">
      <c r="B1796" s="1082"/>
      <c r="C1796" s="1083"/>
      <c r="D1796" s="1083"/>
      <c r="E1796" s="1101"/>
      <c r="F1796" s="1084"/>
    </row>
    <row r="1797" spans="2:6" s="1081" customFormat="1">
      <c r="B1797" s="1082"/>
      <c r="C1797" s="1083"/>
      <c r="D1797" s="1083"/>
      <c r="E1797" s="1101"/>
      <c r="F1797" s="1084"/>
    </row>
    <row r="1798" spans="2:6" s="1081" customFormat="1">
      <c r="B1798" s="1082"/>
      <c r="C1798" s="1083"/>
      <c r="D1798" s="1083"/>
      <c r="E1798" s="1101"/>
      <c r="F1798" s="1084"/>
    </row>
    <row r="1799" spans="2:6" s="1081" customFormat="1">
      <c r="B1799" s="1082"/>
      <c r="C1799" s="1083"/>
      <c r="D1799" s="1083"/>
      <c r="E1799" s="1101"/>
      <c r="F1799" s="1084"/>
    </row>
    <row r="1800" spans="2:6" s="1081" customFormat="1">
      <c r="B1800" s="1082"/>
      <c r="C1800" s="1083"/>
      <c r="D1800" s="1083"/>
      <c r="E1800" s="1101"/>
      <c r="F1800" s="1084"/>
    </row>
    <row r="1801" spans="2:6" s="1081" customFormat="1">
      <c r="B1801" s="1082"/>
      <c r="C1801" s="1083"/>
      <c r="D1801" s="1083"/>
      <c r="E1801" s="1101"/>
      <c r="F1801" s="1084"/>
    </row>
    <row r="1802" spans="2:6" s="1081" customFormat="1">
      <c r="B1802" s="1082"/>
      <c r="C1802" s="1083"/>
      <c r="D1802" s="1083"/>
      <c r="E1802" s="1101"/>
      <c r="F1802" s="1084"/>
    </row>
    <row r="1803" spans="2:6" s="1081" customFormat="1">
      <c r="B1803" s="1082"/>
      <c r="C1803" s="1083"/>
      <c r="D1803" s="1083"/>
      <c r="E1803" s="1101"/>
      <c r="F1803" s="1084"/>
    </row>
    <row r="1804" spans="2:6" s="1081" customFormat="1">
      <c r="B1804" s="1082"/>
      <c r="C1804" s="1083"/>
      <c r="D1804" s="1083"/>
      <c r="E1804" s="1101"/>
      <c r="F1804" s="1084"/>
    </row>
    <row r="1805" spans="2:6" s="1081" customFormat="1">
      <c r="B1805" s="1082"/>
      <c r="C1805" s="1083"/>
      <c r="D1805" s="1083"/>
      <c r="E1805" s="1101"/>
      <c r="F1805" s="1084"/>
    </row>
    <row r="1806" spans="2:6" s="1081" customFormat="1">
      <c r="B1806" s="1082"/>
      <c r="C1806" s="1083"/>
      <c r="D1806" s="1083"/>
      <c r="E1806" s="1101"/>
      <c r="F1806" s="1084"/>
    </row>
    <row r="1807" spans="2:6" s="1081" customFormat="1">
      <c r="B1807" s="1082"/>
      <c r="C1807" s="1083"/>
      <c r="D1807" s="1083"/>
      <c r="E1807" s="1101"/>
      <c r="F1807" s="1084"/>
    </row>
    <row r="1808" spans="2:6" s="1081" customFormat="1">
      <c r="B1808" s="1082"/>
      <c r="C1808" s="1083"/>
      <c r="D1808" s="1083"/>
      <c r="E1808" s="1101"/>
      <c r="F1808" s="1084"/>
    </row>
    <row r="1809" spans="2:6" s="1081" customFormat="1">
      <c r="B1809" s="1082"/>
      <c r="C1809" s="1083"/>
      <c r="D1809" s="1083"/>
      <c r="E1809" s="1101"/>
      <c r="F1809" s="1084"/>
    </row>
    <row r="1810" spans="2:6" s="1081" customFormat="1">
      <c r="B1810" s="1082"/>
      <c r="C1810" s="1083"/>
      <c r="D1810" s="1083"/>
      <c r="E1810" s="1101"/>
      <c r="F1810" s="1084"/>
    </row>
    <row r="1811" spans="2:6" s="1081" customFormat="1">
      <c r="B1811" s="1082"/>
      <c r="C1811" s="1083"/>
      <c r="D1811" s="1083"/>
      <c r="E1811" s="1101"/>
      <c r="F1811" s="1084"/>
    </row>
    <row r="1812" spans="2:6" s="1081" customFormat="1">
      <c r="B1812" s="1082"/>
      <c r="C1812" s="1083"/>
      <c r="D1812" s="1083"/>
      <c r="E1812" s="1101"/>
      <c r="F1812" s="1084"/>
    </row>
    <row r="1813" spans="2:6" s="1081" customFormat="1">
      <c r="B1813" s="1082"/>
      <c r="C1813" s="1083"/>
      <c r="D1813" s="1083"/>
      <c r="E1813" s="1101"/>
      <c r="F1813" s="1084"/>
    </row>
    <row r="1814" spans="2:6" s="1081" customFormat="1">
      <c r="B1814" s="1082"/>
      <c r="C1814" s="1083"/>
      <c r="D1814" s="1083"/>
      <c r="E1814" s="1101"/>
      <c r="F1814" s="1084"/>
    </row>
    <row r="1815" spans="2:6" s="1081" customFormat="1">
      <c r="B1815" s="1082"/>
      <c r="C1815" s="1083"/>
      <c r="D1815" s="1083"/>
      <c r="E1815" s="1101"/>
      <c r="F1815" s="1084"/>
    </row>
    <row r="1816" spans="2:6" s="1081" customFormat="1">
      <c r="B1816" s="1082"/>
      <c r="C1816" s="1083"/>
      <c r="D1816" s="1083"/>
      <c r="E1816" s="1101"/>
      <c r="F1816" s="1084"/>
    </row>
    <row r="1817" spans="2:6" s="1081" customFormat="1">
      <c r="B1817" s="1082"/>
      <c r="C1817" s="1083"/>
      <c r="D1817" s="1083"/>
      <c r="E1817" s="1101"/>
      <c r="F1817" s="1084"/>
    </row>
    <row r="1818" spans="2:6" s="1081" customFormat="1">
      <c r="B1818" s="1082"/>
      <c r="C1818" s="1083"/>
      <c r="D1818" s="1083"/>
      <c r="E1818" s="1101"/>
      <c r="F1818" s="1084"/>
    </row>
    <row r="1819" spans="2:6" s="1081" customFormat="1">
      <c r="B1819" s="1082"/>
      <c r="C1819" s="1083"/>
      <c r="D1819" s="1083"/>
      <c r="E1819" s="1101"/>
      <c r="F1819" s="1084"/>
    </row>
    <row r="1820" spans="2:6" s="1081" customFormat="1">
      <c r="B1820" s="1082"/>
      <c r="C1820" s="1083"/>
      <c r="D1820" s="1083"/>
      <c r="E1820" s="1101"/>
      <c r="F1820" s="1084"/>
    </row>
    <row r="1821" spans="2:6" s="1081" customFormat="1">
      <c r="B1821" s="1082"/>
      <c r="C1821" s="1083"/>
      <c r="D1821" s="1083"/>
      <c r="E1821" s="1101"/>
      <c r="F1821" s="1084"/>
    </row>
    <row r="1822" spans="2:6" s="1081" customFormat="1">
      <c r="B1822" s="1082"/>
      <c r="C1822" s="1083"/>
      <c r="D1822" s="1083"/>
      <c r="E1822" s="1101"/>
      <c r="F1822" s="1084"/>
    </row>
    <row r="1823" spans="2:6" s="1081" customFormat="1">
      <c r="B1823" s="1082"/>
      <c r="C1823" s="1083"/>
      <c r="D1823" s="1083"/>
      <c r="E1823" s="1101"/>
      <c r="F1823" s="1084"/>
    </row>
    <row r="1824" spans="2:6" s="1081" customFormat="1">
      <c r="B1824" s="1082"/>
      <c r="C1824" s="1083"/>
      <c r="D1824" s="1083"/>
      <c r="E1824" s="1101"/>
      <c r="F1824" s="1084"/>
    </row>
    <row r="1825" spans="2:6" s="1081" customFormat="1">
      <c r="B1825" s="1082"/>
      <c r="C1825" s="1083"/>
      <c r="D1825" s="1083"/>
      <c r="E1825" s="1101"/>
      <c r="F1825" s="1084"/>
    </row>
    <row r="1826" spans="2:6" s="1081" customFormat="1">
      <c r="B1826" s="1082"/>
      <c r="C1826" s="1083"/>
      <c r="D1826" s="1083"/>
      <c r="E1826" s="1101"/>
      <c r="F1826" s="1084"/>
    </row>
    <row r="1827" spans="2:6" s="1081" customFormat="1">
      <c r="B1827" s="1082"/>
      <c r="C1827" s="1083"/>
      <c r="D1827" s="1083"/>
      <c r="E1827" s="1101"/>
      <c r="F1827" s="1084"/>
    </row>
    <row r="1828" spans="2:6" s="1081" customFormat="1">
      <c r="B1828" s="1082"/>
      <c r="C1828" s="1083"/>
      <c r="D1828" s="1083"/>
      <c r="E1828" s="1101"/>
      <c r="F1828" s="1084"/>
    </row>
    <row r="1829" spans="2:6" s="1081" customFormat="1">
      <c r="B1829" s="1082"/>
      <c r="C1829" s="1083"/>
      <c r="D1829" s="1083"/>
      <c r="E1829" s="1101"/>
      <c r="F1829" s="1084"/>
    </row>
    <row r="1830" spans="2:6" s="1081" customFormat="1">
      <c r="B1830" s="1082"/>
      <c r="C1830" s="1083"/>
      <c r="D1830" s="1083"/>
      <c r="E1830" s="1101"/>
      <c r="F1830" s="1084"/>
    </row>
    <row r="1831" spans="2:6" s="1081" customFormat="1">
      <c r="B1831" s="1082"/>
      <c r="C1831" s="1083"/>
      <c r="D1831" s="1083"/>
      <c r="E1831" s="1101"/>
      <c r="F1831" s="1084"/>
    </row>
    <row r="1832" spans="2:6" s="1081" customFormat="1">
      <c r="B1832" s="1082"/>
      <c r="C1832" s="1083"/>
      <c r="D1832" s="1083"/>
      <c r="E1832" s="1101"/>
      <c r="F1832" s="1084"/>
    </row>
    <row r="1833" spans="2:6" s="1081" customFormat="1">
      <c r="B1833" s="1082"/>
      <c r="C1833" s="1083"/>
      <c r="D1833" s="1083"/>
      <c r="E1833" s="1101"/>
      <c r="F1833" s="1084"/>
    </row>
    <row r="1834" spans="2:6" s="1081" customFormat="1">
      <c r="B1834" s="1082"/>
      <c r="C1834" s="1083"/>
      <c r="D1834" s="1083"/>
      <c r="E1834" s="1101"/>
      <c r="F1834" s="1084"/>
    </row>
    <row r="1835" spans="2:6" s="1081" customFormat="1">
      <c r="B1835" s="1082"/>
      <c r="C1835" s="1083"/>
      <c r="D1835" s="1083"/>
      <c r="E1835" s="1101"/>
      <c r="F1835" s="1084"/>
    </row>
    <row r="1836" spans="2:6" s="1081" customFormat="1">
      <c r="B1836" s="1082"/>
      <c r="C1836" s="1083"/>
      <c r="D1836" s="1083"/>
      <c r="E1836" s="1101"/>
      <c r="F1836" s="1084"/>
    </row>
    <row r="1837" spans="2:6" s="1081" customFormat="1">
      <c r="B1837" s="1082"/>
      <c r="C1837" s="1083"/>
      <c r="D1837" s="1083"/>
      <c r="E1837" s="1101"/>
      <c r="F1837" s="1084"/>
    </row>
    <row r="1838" spans="2:6" s="1081" customFormat="1">
      <c r="B1838" s="1082"/>
      <c r="C1838" s="1083"/>
      <c r="D1838" s="1083"/>
      <c r="E1838" s="1101"/>
      <c r="F1838" s="1084"/>
    </row>
    <row r="1839" spans="2:6" s="1081" customFormat="1">
      <c r="B1839" s="1082"/>
      <c r="C1839" s="1083"/>
      <c r="D1839" s="1083"/>
      <c r="E1839" s="1101"/>
      <c r="F1839" s="1084"/>
    </row>
    <row r="1840" spans="2:6" s="1081" customFormat="1">
      <c r="B1840" s="1082"/>
      <c r="C1840" s="1083"/>
      <c r="D1840" s="1083"/>
      <c r="E1840" s="1101"/>
      <c r="F1840" s="1084"/>
    </row>
    <row r="1841" spans="2:6" s="1081" customFormat="1">
      <c r="B1841" s="1082"/>
      <c r="C1841" s="1083"/>
      <c r="D1841" s="1083"/>
      <c r="E1841" s="1101"/>
      <c r="F1841" s="1084"/>
    </row>
    <row r="1842" spans="2:6" s="1081" customFormat="1">
      <c r="B1842" s="1082"/>
      <c r="C1842" s="1083"/>
      <c r="D1842" s="1083"/>
      <c r="E1842" s="1101"/>
      <c r="F1842" s="1084"/>
    </row>
    <row r="1843" spans="2:6" s="1081" customFormat="1">
      <c r="B1843" s="1082"/>
      <c r="C1843" s="1083"/>
      <c r="D1843" s="1083"/>
      <c r="E1843" s="1101"/>
      <c r="F1843" s="1084"/>
    </row>
    <row r="1844" spans="2:6" s="1081" customFormat="1">
      <c r="B1844" s="1082"/>
      <c r="C1844" s="1083"/>
      <c r="D1844" s="1083"/>
      <c r="E1844" s="1101"/>
      <c r="F1844" s="1084"/>
    </row>
    <row r="1845" spans="2:6" s="1081" customFormat="1">
      <c r="B1845" s="1082"/>
      <c r="C1845" s="1083"/>
      <c r="D1845" s="1083"/>
      <c r="E1845" s="1101"/>
      <c r="F1845" s="1084"/>
    </row>
    <row r="1846" spans="2:6" s="1081" customFormat="1">
      <c r="B1846" s="1082"/>
      <c r="C1846" s="1083"/>
      <c r="D1846" s="1083"/>
      <c r="E1846" s="1101"/>
      <c r="F1846" s="1084"/>
    </row>
    <row r="1847" spans="2:6" s="1081" customFormat="1">
      <c r="B1847" s="1082"/>
      <c r="C1847" s="1083"/>
      <c r="D1847" s="1083"/>
      <c r="E1847" s="1101"/>
      <c r="F1847" s="1084"/>
    </row>
    <row r="1848" spans="2:6" s="1081" customFormat="1">
      <c r="B1848" s="1082"/>
      <c r="C1848" s="1083"/>
      <c r="D1848" s="1083"/>
      <c r="E1848" s="1101"/>
      <c r="F1848" s="1084"/>
    </row>
    <row r="1849" spans="2:6" s="1081" customFormat="1">
      <c r="B1849" s="1082"/>
      <c r="C1849" s="1083"/>
      <c r="D1849" s="1083"/>
      <c r="E1849" s="1101"/>
      <c r="F1849" s="1084"/>
    </row>
    <row r="1850" spans="2:6" s="1081" customFormat="1">
      <c r="B1850" s="1082"/>
      <c r="C1850" s="1083"/>
      <c r="D1850" s="1083"/>
      <c r="E1850" s="1101"/>
      <c r="F1850" s="1084"/>
    </row>
    <row r="1851" spans="2:6" s="1081" customFormat="1">
      <c r="B1851" s="1082"/>
      <c r="C1851" s="1083"/>
      <c r="D1851" s="1083"/>
      <c r="E1851" s="1101"/>
      <c r="F1851" s="1084"/>
    </row>
    <row r="1852" spans="2:6" s="1081" customFormat="1">
      <c r="B1852" s="1082"/>
      <c r="C1852" s="1083"/>
      <c r="D1852" s="1083"/>
      <c r="E1852" s="1101"/>
      <c r="F1852" s="1084"/>
    </row>
    <row r="1853" spans="2:6" s="1081" customFormat="1">
      <c r="B1853" s="1082"/>
      <c r="C1853" s="1083"/>
      <c r="D1853" s="1083"/>
      <c r="E1853" s="1101"/>
      <c r="F1853" s="1084"/>
    </row>
    <row r="1854" spans="2:6" s="1081" customFormat="1">
      <c r="B1854" s="1082"/>
      <c r="C1854" s="1083"/>
      <c r="D1854" s="1083"/>
      <c r="E1854" s="1101"/>
      <c r="F1854" s="1084"/>
    </row>
    <row r="1855" spans="2:6" s="1081" customFormat="1">
      <c r="B1855" s="1082"/>
      <c r="C1855" s="1083"/>
      <c r="D1855" s="1083"/>
      <c r="E1855" s="1101"/>
      <c r="F1855" s="1084"/>
    </row>
    <row r="1856" spans="2:6" s="1081" customFormat="1">
      <c r="B1856" s="1082"/>
      <c r="C1856" s="1083"/>
      <c r="D1856" s="1083"/>
      <c r="E1856" s="1101"/>
      <c r="F1856" s="1084"/>
    </row>
    <row r="1857" spans="2:6" s="1081" customFormat="1">
      <c r="B1857" s="1082"/>
      <c r="C1857" s="1083"/>
      <c r="D1857" s="1083"/>
      <c r="E1857" s="1101"/>
      <c r="F1857" s="1084"/>
    </row>
    <row r="1858" spans="2:6" s="1081" customFormat="1">
      <c r="B1858" s="1082"/>
      <c r="C1858" s="1083"/>
      <c r="D1858" s="1083"/>
      <c r="E1858" s="1101"/>
      <c r="F1858" s="1084"/>
    </row>
    <row r="1859" spans="2:6" s="1081" customFormat="1">
      <c r="B1859" s="1082"/>
      <c r="C1859" s="1083"/>
      <c r="D1859" s="1083"/>
      <c r="E1859" s="1101"/>
      <c r="F1859" s="1084"/>
    </row>
    <row r="1860" spans="2:6" s="1081" customFormat="1">
      <c r="B1860" s="1082"/>
      <c r="C1860" s="1083"/>
      <c r="D1860" s="1083"/>
      <c r="E1860" s="1101"/>
      <c r="F1860" s="1084"/>
    </row>
    <row r="1861" spans="2:6" s="1081" customFormat="1">
      <c r="B1861" s="1082"/>
      <c r="C1861" s="1083"/>
      <c r="D1861" s="1083"/>
      <c r="E1861" s="1101"/>
      <c r="F1861" s="1084"/>
    </row>
    <row r="1862" spans="2:6" s="1081" customFormat="1">
      <c r="B1862" s="1082"/>
      <c r="C1862" s="1083"/>
      <c r="D1862" s="1083"/>
      <c r="E1862" s="1101"/>
      <c r="F1862" s="1084"/>
    </row>
    <row r="1863" spans="2:6" s="1081" customFormat="1">
      <c r="B1863" s="1082"/>
      <c r="C1863" s="1083"/>
      <c r="D1863" s="1083"/>
      <c r="E1863" s="1101"/>
      <c r="F1863" s="1084"/>
    </row>
    <row r="1864" spans="2:6" s="1081" customFormat="1">
      <c r="B1864" s="1082"/>
      <c r="C1864" s="1083"/>
      <c r="D1864" s="1083"/>
      <c r="E1864" s="1101"/>
      <c r="F1864" s="1084"/>
    </row>
    <row r="1865" spans="2:6" s="1081" customFormat="1">
      <c r="B1865" s="1082"/>
      <c r="C1865" s="1083"/>
      <c r="D1865" s="1083"/>
      <c r="E1865" s="1101"/>
      <c r="F1865" s="1084"/>
    </row>
    <row r="1866" spans="2:6" s="1081" customFormat="1">
      <c r="B1866" s="1082"/>
      <c r="C1866" s="1083"/>
      <c r="D1866" s="1083"/>
      <c r="E1866" s="1101"/>
      <c r="F1866" s="1084"/>
    </row>
    <row r="1867" spans="2:6" s="1081" customFormat="1">
      <c r="B1867" s="1082"/>
      <c r="C1867" s="1083"/>
      <c r="D1867" s="1083"/>
      <c r="E1867" s="1101"/>
      <c r="F1867" s="1084"/>
    </row>
    <row r="1868" spans="2:6" s="1081" customFormat="1">
      <c r="B1868" s="1082"/>
      <c r="C1868" s="1083"/>
      <c r="D1868" s="1083"/>
      <c r="E1868" s="1101"/>
      <c r="F1868" s="1084"/>
    </row>
    <row r="1869" spans="2:6" s="1081" customFormat="1">
      <c r="B1869" s="1082"/>
      <c r="C1869" s="1083"/>
      <c r="D1869" s="1083"/>
      <c r="E1869" s="1101"/>
      <c r="F1869" s="1084"/>
    </row>
    <row r="1870" spans="2:6" s="1081" customFormat="1">
      <c r="B1870" s="1082"/>
      <c r="C1870" s="1083"/>
      <c r="D1870" s="1083"/>
      <c r="E1870" s="1101"/>
      <c r="F1870" s="1084"/>
    </row>
    <row r="1871" spans="2:6" s="1081" customFormat="1">
      <c r="B1871" s="1082"/>
      <c r="C1871" s="1083"/>
      <c r="D1871" s="1083"/>
      <c r="E1871" s="1101"/>
      <c r="F1871" s="1084"/>
    </row>
    <row r="1872" spans="2:6" s="1081" customFormat="1">
      <c r="B1872" s="1082"/>
      <c r="C1872" s="1083"/>
      <c r="D1872" s="1083"/>
      <c r="E1872" s="1101"/>
      <c r="F1872" s="1084"/>
    </row>
    <row r="1873" spans="2:6" s="1081" customFormat="1">
      <c r="B1873" s="1082"/>
      <c r="C1873" s="1083"/>
      <c r="D1873" s="1083"/>
      <c r="E1873" s="1101"/>
      <c r="F1873" s="1084"/>
    </row>
    <row r="1874" spans="2:6" s="1081" customFormat="1">
      <c r="B1874" s="1082"/>
      <c r="C1874" s="1083"/>
      <c r="D1874" s="1083"/>
      <c r="E1874" s="1101"/>
      <c r="F1874" s="1084"/>
    </row>
    <row r="1875" spans="2:6" s="1081" customFormat="1">
      <c r="B1875" s="1082"/>
      <c r="C1875" s="1083"/>
      <c r="D1875" s="1083"/>
      <c r="E1875" s="1101"/>
      <c r="F1875" s="1084"/>
    </row>
    <row r="1876" spans="2:6" s="1081" customFormat="1">
      <c r="B1876" s="1082"/>
      <c r="C1876" s="1083"/>
      <c r="D1876" s="1083"/>
      <c r="E1876" s="1101"/>
      <c r="F1876" s="1084"/>
    </row>
    <row r="1877" spans="2:6" s="1081" customFormat="1">
      <c r="B1877" s="1082"/>
      <c r="C1877" s="1083"/>
      <c r="D1877" s="1083"/>
      <c r="E1877" s="1101"/>
      <c r="F1877" s="1084"/>
    </row>
    <row r="1878" spans="2:6" s="1081" customFormat="1">
      <c r="B1878" s="1082"/>
      <c r="C1878" s="1083"/>
      <c r="D1878" s="1083"/>
      <c r="E1878" s="1101"/>
      <c r="F1878" s="1084"/>
    </row>
    <row r="1879" spans="2:6" s="1081" customFormat="1">
      <c r="B1879" s="1082"/>
      <c r="C1879" s="1083"/>
      <c r="D1879" s="1083"/>
      <c r="E1879" s="1101"/>
      <c r="F1879" s="1084"/>
    </row>
    <row r="1880" spans="2:6" s="1081" customFormat="1">
      <c r="B1880" s="1082"/>
      <c r="C1880" s="1083"/>
      <c r="D1880" s="1083"/>
      <c r="E1880" s="1101"/>
      <c r="F1880" s="1084"/>
    </row>
    <row r="1881" spans="2:6" s="1081" customFormat="1">
      <c r="B1881" s="1082"/>
      <c r="C1881" s="1083"/>
      <c r="D1881" s="1083"/>
      <c r="E1881" s="1101"/>
      <c r="F1881" s="1084"/>
    </row>
    <row r="1882" spans="2:6" s="1081" customFormat="1">
      <c r="B1882" s="1082"/>
      <c r="C1882" s="1083"/>
      <c r="D1882" s="1083"/>
      <c r="E1882" s="1101"/>
      <c r="F1882" s="1084"/>
    </row>
    <row r="1883" spans="2:6" s="1081" customFormat="1">
      <c r="B1883" s="1082"/>
      <c r="C1883" s="1083"/>
      <c r="D1883" s="1083"/>
      <c r="E1883" s="1101"/>
      <c r="F1883" s="1084"/>
    </row>
    <row r="1884" spans="2:6" s="1081" customFormat="1">
      <c r="B1884" s="1082"/>
      <c r="C1884" s="1083"/>
      <c r="D1884" s="1083"/>
      <c r="E1884" s="1101"/>
      <c r="F1884" s="1084"/>
    </row>
    <row r="1885" spans="2:6" s="1081" customFormat="1">
      <c r="B1885" s="1082"/>
      <c r="C1885" s="1083"/>
      <c r="D1885" s="1083"/>
      <c r="E1885" s="1101"/>
      <c r="F1885" s="1084"/>
    </row>
    <row r="1886" spans="2:6" s="1081" customFormat="1">
      <c r="B1886" s="1082"/>
      <c r="C1886" s="1083"/>
      <c r="D1886" s="1083"/>
      <c r="E1886" s="1101"/>
      <c r="F1886" s="1084"/>
    </row>
    <row r="1887" spans="2:6" s="1081" customFormat="1">
      <c r="B1887" s="1082"/>
      <c r="C1887" s="1083"/>
      <c r="D1887" s="1083"/>
      <c r="E1887" s="1101"/>
      <c r="F1887" s="1084"/>
    </row>
    <row r="1888" spans="2:6" s="1081" customFormat="1">
      <c r="B1888" s="1082"/>
      <c r="C1888" s="1083"/>
      <c r="D1888" s="1083"/>
      <c r="E1888" s="1101"/>
      <c r="F1888" s="1084"/>
    </row>
    <row r="1889" spans="2:6" s="1081" customFormat="1">
      <c r="B1889" s="1082"/>
      <c r="C1889" s="1083"/>
      <c r="D1889" s="1083"/>
      <c r="E1889" s="1101"/>
      <c r="F1889" s="1084"/>
    </row>
    <row r="1890" spans="2:6" s="1081" customFormat="1">
      <c r="B1890" s="1082"/>
      <c r="C1890" s="1083"/>
      <c r="D1890" s="1083"/>
      <c r="E1890" s="1101"/>
      <c r="F1890" s="1084"/>
    </row>
    <row r="1891" spans="2:6" s="1081" customFormat="1">
      <c r="B1891" s="1082"/>
      <c r="C1891" s="1083"/>
      <c r="D1891" s="1083"/>
      <c r="E1891" s="1101"/>
      <c r="F1891" s="1084"/>
    </row>
    <row r="1892" spans="2:6" s="1081" customFormat="1">
      <c r="B1892" s="1082"/>
      <c r="C1892" s="1083"/>
      <c r="D1892" s="1083"/>
      <c r="E1892" s="1101"/>
      <c r="F1892" s="1084"/>
    </row>
    <row r="1893" spans="2:6" s="1081" customFormat="1">
      <c r="B1893" s="1082"/>
      <c r="C1893" s="1083"/>
      <c r="D1893" s="1083"/>
      <c r="E1893" s="1101"/>
      <c r="F1893" s="1084"/>
    </row>
    <row r="1894" spans="2:6" s="1081" customFormat="1">
      <c r="B1894" s="1082"/>
      <c r="C1894" s="1083"/>
      <c r="D1894" s="1083"/>
      <c r="E1894" s="1101"/>
      <c r="F1894" s="1084"/>
    </row>
    <row r="1895" spans="2:6" s="1081" customFormat="1">
      <c r="B1895" s="1082"/>
      <c r="C1895" s="1083"/>
      <c r="D1895" s="1083"/>
      <c r="E1895" s="1101"/>
      <c r="F1895" s="1084"/>
    </row>
    <row r="1896" spans="2:6" s="1081" customFormat="1">
      <c r="B1896" s="1082"/>
      <c r="C1896" s="1083"/>
      <c r="D1896" s="1083"/>
      <c r="E1896" s="1101"/>
      <c r="F1896" s="1084"/>
    </row>
    <row r="1897" spans="2:6" s="1081" customFormat="1">
      <c r="B1897" s="1082"/>
      <c r="C1897" s="1083"/>
      <c r="D1897" s="1083"/>
      <c r="E1897" s="1101"/>
      <c r="F1897" s="1084"/>
    </row>
    <row r="1898" spans="2:6" s="1081" customFormat="1">
      <c r="B1898" s="1082"/>
      <c r="C1898" s="1083"/>
      <c r="D1898" s="1083"/>
      <c r="E1898" s="1101"/>
      <c r="F1898" s="1084"/>
    </row>
    <row r="1899" spans="2:6" s="1081" customFormat="1">
      <c r="B1899" s="1082"/>
      <c r="C1899" s="1083"/>
      <c r="D1899" s="1083"/>
      <c r="E1899" s="1101"/>
      <c r="F1899" s="1084"/>
    </row>
    <row r="1900" spans="2:6" s="1081" customFormat="1">
      <c r="B1900" s="1082"/>
      <c r="C1900" s="1083"/>
      <c r="D1900" s="1083"/>
      <c r="E1900" s="1101"/>
      <c r="F1900" s="1084"/>
    </row>
    <row r="1901" spans="2:6" s="1081" customFormat="1">
      <c r="B1901" s="1082"/>
      <c r="C1901" s="1083"/>
      <c r="D1901" s="1083"/>
      <c r="E1901" s="1101"/>
      <c r="F1901" s="1084"/>
    </row>
    <row r="1902" spans="2:6" s="1081" customFormat="1">
      <c r="B1902" s="1082"/>
      <c r="C1902" s="1083"/>
      <c r="D1902" s="1083"/>
      <c r="E1902" s="1101"/>
      <c r="F1902" s="1084"/>
    </row>
    <row r="1903" spans="2:6" s="1081" customFormat="1">
      <c r="B1903" s="1082"/>
      <c r="C1903" s="1083"/>
      <c r="D1903" s="1083"/>
      <c r="E1903" s="1101"/>
      <c r="F1903" s="1084"/>
    </row>
    <row r="1904" spans="2:6" s="1081" customFormat="1">
      <c r="B1904" s="1082"/>
      <c r="C1904" s="1083"/>
      <c r="D1904" s="1083"/>
      <c r="E1904" s="1101"/>
      <c r="F1904" s="1084"/>
    </row>
    <row r="1905" spans="2:6" s="1081" customFormat="1">
      <c r="B1905" s="1082"/>
      <c r="C1905" s="1083"/>
      <c r="D1905" s="1083"/>
      <c r="E1905" s="1101"/>
      <c r="F1905" s="1084"/>
    </row>
    <row r="1906" spans="2:6" s="1081" customFormat="1">
      <c r="B1906" s="1082"/>
      <c r="C1906" s="1083"/>
      <c r="D1906" s="1083"/>
      <c r="E1906" s="1101"/>
      <c r="F1906" s="1084"/>
    </row>
    <row r="1907" spans="2:6" s="1081" customFormat="1">
      <c r="B1907" s="1082"/>
      <c r="C1907" s="1083"/>
      <c r="D1907" s="1083"/>
      <c r="E1907" s="1101"/>
      <c r="F1907" s="1084"/>
    </row>
    <row r="1908" spans="2:6" s="1081" customFormat="1">
      <c r="B1908" s="1082"/>
      <c r="C1908" s="1083"/>
      <c r="D1908" s="1083"/>
      <c r="E1908" s="1101"/>
      <c r="F1908" s="1084"/>
    </row>
    <row r="1909" spans="2:6" s="1081" customFormat="1">
      <c r="B1909" s="1082"/>
      <c r="C1909" s="1083"/>
      <c r="D1909" s="1083"/>
      <c r="E1909" s="1101"/>
      <c r="F1909" s="1084"/>
    </row>
    <row r="1910" spans="2:6" s="1081" customFormat="1">
      <c r="B1910" s="1082"/>
      <c r="C1910" s="1083"/>
      <c r="D1910" s="1083"/>
      <c r="E1910" s="1101"/>
      <c r="F1910" s="1084"/>
    </row>
    <row r="1911" spans="2:6" s="1081" customFormat="1">
      <c r="B1911" s="1082"/>
      <c r="C1911" s="1083"/>
      <c r="D1911" s="1083"/>
      <c r="E1911" s="1101"/>
      <c r="F1911" s="1084"/>
    </row>
    <row r="1912" spans="2:6" s="1081" customFormat="1">
      <c r="B1912" s="1082"/>
      <c r="C1912" s="1083"/>
      <c r="D1912" s="1083"/>
      <c r="E1912" s="1101"/>
      <c r="F1912" s="1084"/>
    </row>
    <row r="1913" spans="2:6" s="1081" customFormat="1">
      <c r="B1913" s="1082"/>
      <c r="C1913" s="1083"/>
      <c r="D1913" s="1083"/>
      <c r="E1913" s="1101"/>
      <c r="F1913" s="1084"/>
    </row>
    <row r="1914" spans="2:6" s="1081" customFormat="1">
      <c r="B1914" s="1082"/>
      <c r="C1914" s="1083"/>
      <c r="D1914" s="1083"/>
      <c r="E1914" s="1101"/>
      <c r="F1914" s="1084"/>
    </row>
    <row r="1915" spans="2:6" s="1081" customFormat="1">
      <c r="B1915" s="1082"/>
      <c r="C1915" s="1083"/>
      <c r="D1915" s="1083"/>
      <c r="E1915" s="1101"/>
      <c r="F1915" s="1084"/>
    </row>
    <row r="1916" spans="2:6" s="1081" customFormat="1">
      <c r="B1916" s="1082"/>
      <c r="C1916" s="1083"/>
      <c r="D1916" s="1083"/>
      <c r="E1916" s="1101"/>
      <c r="F1916" s="1084"/>
    </row>
    <row r="1917" spans="2:6" s="1081" customFormat="1">
      <c r="B1917" s="1082"/>
      <c r="C1917" s="1083"/>
      <c r="D1917" s="1083"/>
      <c r="E1917" s="1101"/>
      <c r="F1917" s="1084"/>
    </row>
    <row r="1918" spans="2:6" s="1081" customFormat="1">
      <c r="B1918" s="1082"/>
      <c r="C1918" s="1083"/>
      <c r="D1918" s="1083"/>
      <c r="E1918" s="1101"/>
      <c r="F1918" s="1084"/>
    </row>
    <row r="1919" spans="2:6" s="1081" customFormat="1">
      <c r="B1919" s="1082"/>
      <c r="C1919" s="1083"/>
      <c r="D1919" s="1083"/>
      <c r="E1919" s="1101"/>
      <c r="F1919" s="1084"/>
    </row>
    <row r="1920" spans="2:6" s="1081" customFormat="1">
      <c r="B1920" s="1082"/>
      <c r="C1920" s="1083"/>
      <c r="D1920" s="1083"/>
      <c r="E1920" s="1101"/>
      <c r="F1920" s="1084"/>
    </row>
    <row r="1921" spans="2:6" s="1081" customFormat="1">
      <c r="B1921" s="1082"/>
      <c r="C1921" s="1083"/>
      <c r="D1921" s="1083"/>
      <c r="E1921" s="1101"/>
      <c r="F1921" s="1084"/>
    </row>
    <row r="1922" spans="2:6" s="1081" customFormat="1">
      <c r="B1922" s="1082"/>
      <c r="C1922" s="1083"/>
      <c r="D1922" s="1083"/>
      <c r="E1922" s="1101"/>
      <c r="F1922" s="1084"/>
    </row>
    <row r="1923" spans="2:6" s="1081" customFormat="1">
      <c r="B1923" s="1082"/>
      <c r="C1923" s="1083"/>
      <c r="D1923" s="1083"/>
      <c r="E1923" s="1101"/>
      <c r="F1923" s="1084"/>
    </row>
    <row r="1924" spans="2:6" s="1081" customFormat="1">
      <c r="B1924" s="1082"/>
      <c r="C1924" s="1083"/>
      <c r="D1924" s="1083"/>
      <c r="E1924" s="1101"/>
      <c r="F1924" s="1084"/>
    </row>
    <row r="1925" spans="2:6" s="1081" customFormat="1">
      <c r="B1925" s="1082"/>
      <c r="C1925" s="1083"/>
      <c r="D1925" s="1083"/>
      <c r="E1925" s="1101"/>
      <c r="F1925" s="1084"/>
    </row>
    <row r="1926" spans="2:6" s="1081" customFormat="1">
      <c r="B1926" s="1082"/>
      <c r="C1926" s="1083"/>
      <c r="D1926" s="1083"/>
      <c r="E1926" s="1101"/>
      <c r="F1926" s="1084"/>
    </row>
    <row r="1927" spans="2:6" s="1081" customFormat="1">
      <c r="B1927" s="1082"/>
      <c r="C1927" s="1083"/>
      <c r="D1927" s="1083"/>
      <c r="E1927" s="1101"/>
      <c r="F1927" s="1084"/>
    </row>
    <row r="1928" spans="2:6" s="1081" customFormat="1">
      <c r="B1928" s="1082"/>
      <c r="C1928" s="1083"/>
      <c r="D1928" s="1083"/>
      <c r="E1928" s="1101"/>
      <c r="F1928" s="1084"/>
    </row>
    <row r="1929" spans="2:6" s="1081" customFormat="1">
      <c r="B1929" s="1082"/>
      <c r="C1929" s="1083"/>
      <c r="D1929" s="1083"/>
      <c r="E1929" s="1101"/>
      <c r="F1929" s="1084"/>
    </row>
    <row r="1930" spans="2:6" s="1081" customFormat="1">
      <c r="B1930" s="1082"/>
      <c r="C1930" s="1083"/>
      <c r="D1930" s="1083"/>
      <c r="E1930" s="1101"/>
      <c r="F1930" s="1084"/>
    </row>
    <row r="1931" spans="2:6" s="1081" customFormat="1">
      <c r="B1931" s="1082"/>
      <c r="C1931" s="1083"/>
      <c r="D1931" s="1083"/>
      <c r="E1931" s="1101"/>
      <c r="F1931" s="1084"/>
    </row>
    <row r="1932" spans="2:6" s="1081" customFormat="1">
      <c r="B1932" s="1082"/>
      <c r="C1932" s="1083"/>
      <c r="D1932" s="1083"/>
      <c r="E1932" s="1101"/>
      <c r="F1932" s="1084"/>
    </row>
    <row r="1933" spans="2:6" s="1081" customFormat="1">
      <c r="B1933" s="1082"/>
      <c r="C1933" s="1083"/>
      <c r="D1933" s="1083"/>
      <c r="E1933" s="1101"/>
      <c r="F1933" s="1084"/>
    </row>
    <row r="1934" spans="2:6" s="1081" customFormat="1">
      <c r="B1934" s="1082"/>
      <c r="C1934" s="1083"/>
      <c r="D1934" s="1083"/>
      <c r="E1934" s="1101"/>
      <c r="F1934" s="1084"/>
    </row>
    <row r="1935" spans="2:6" s="1081" customFormat="1">
      <c r="B1935" s="1082"/>
      <c r="C1935" s="1083"/>
      <c r="D1935" s="1083"/>
      <c r="E1935" s="1101"/>
      <c r="F1935" s="1084"/>
    </row>
    <row r="1936" spans="2:6" s="1081" customFormat="1">
      <c r="B1936" s="1082"/>
      <c r="C1936" s="1083"/>
      <c r="D1936" s="1083"/>
      <c r="E1936" s="1101"/>
      <c r="F1936" s="1084"/>
    </row>
    <row r="1937" spans="2:6" s="1081" customFormat="1">
      <c r="B1937" s="1082"/>
      <c r="C1937" s="1083"/>
      <c r="D1937" s="1083"/>
      <c r="E1937" s="1101"/>
      <c r="F1937" s="1084"/>
    </row>
    <row r="1938" spans="2:6" s="1081" customFormat="1">
      <c r="B1938" s="1082"/>
      <c r="C1938" s="1083"/>
      <c r="D1938" s="1083"/>
      <c r="E1938" s="1101"/>
      <c r="F1938" s="1084"/>
    </row>
    <row r="1939" spans="2:6" s="1081" customFormat="1">
      <c r="B1939" s="1082"/>
      <c r="C1939" s="1083"/>
      <c r="D1939" s="1083"/>
      <c r="E1939" s="1101"/>
      <c r="F1939" s="1084"/>
    </row>
    <row r="1940" spans="2:6" s="1081" customFormat="1">
      <c r="B1940" s="1082"/>
      <c r="C1940" s="1083"/>
      <c r="D1940" s="1083"/>
      <c r="E1940" s="1101"/>
      <c r="F1940" s="1084"/>
    </row>
    <row r="1941" spans="2:6" s="1081" customFormat="1">
      <c r="B1941" s="1082"/>
      <c r="C1941" s="1083"/>
      <c r="D1941" s="1083"/>
      <c r="E1941" s="1101"/>
      <c r="F1941" s="1084"/>
    </row>
    <row r="1942" spans="2:6" s="1081" customFormat="1">
      <c r="B1942" s="1082"/>
      <c r="C1942" s="1083"/>
      <c r="D1942" s="1083"/>
      <c r="E1942" s="1101"/>
      <c r="F1942" s="1084"/>
    </row>
    <row r="1943" spans="2:6" s="1081" customFormat="1">
      <c r="B1943" s="1082"/>
      <c r="C1943" s="1083"/>
      <c r="D1943" s="1083"/>
      <c r="E1943" s="1101"/>
      <c r="F1943" s="1084"/>
    </row>
    <row r="1944" spans="2:6" s="1081" customFormat="1">
      <c r="B1944" s="1082"/>
      <c r="C1944" s="1083"/>
      <c r="D1944" s="1083"/>
      <c r="E1944" s="1101"/>
      <c r="F1944" s="1084"/>
    </row>
    <row r="1945" spans="2:6" s="1081" customFormat="1">
      <c r="B1945" s="1082"/>
      <c r="C1945" s="1083"/>
      <c r="D1945" s="1083"/>
      <c r="E1945" s="1101"/>
      <c r="F1945" s="1084"/>
    </row>
    <row r="1946" spans="2:6" s="1081" customFormat="1">
      <c r="B1946" s="1082"/>
      <c r="C1946" s="1083"/>
      <c r="D1946" s="1083"/>
      <c r="E1946" s="1101"/>
      <c r="F1946" s="1084"/>
    </row>
    <row r="1947" spans="2:6" s="1081" customFormat="1">
      <c r="B1947" s="1082"/>
      <c r="C1947" s="1083"/>
      <c r="D1947" s="1083"/>
      <c r="E1947" s="1101"/>
      <c r="F1947" s="1084"/>
    </row>
    <row r="1948" spans="2:6" s="1081" customFormat="1">
      <c r="B1948" s="1082"/>
      <c r="C1948" s="1083"/>
      <c r="D1948" s="1083"/>
      <c r="E1948" s="1101"/>
      <c r="F1948" s="1084"/>
    </row>
    <row r="1949" spans="2:6" s="1081" customFormat="1">
      <c r="B1949" s="1082"/>
      <c r="C1949" s="1083"/>
      <c r="D1949" s="1083"/>
      <c r="E1949" s="1101"/>
      <c r="F1949" s="1084"/>
    </row>
    <row r="1950" spans="2:6" s="1081" customFormat="1">
      <c r="B1950" s="1082"/>
      <c r="C1950" s="1083"/>
      <c r="D1950" s="1083"/>
      <c r="E1950" s="1101"/>
      <c r="F1950" s="1084"/>
    </row>
    <row r="1951" spans="2:6" s="1081" customFormat="1">
      <c r="B1951" s="1082"/>
      <c r="C1951" s="1083"/>
      <c r="D1951" s="1083"/>
      <c r="E1951" s="1101"/>
      <c r="F1951" s="1084"/>
    </row>
    <row r="1952" spans="2:6" s="1081" customFormat="1">
      <c r="B1952" s="1082"/>
      <c r="C1952" s="1083"/>
      <c r="D1952" s="1083"/>
      <c r="E1952" s="1101"/>
      <c r="F1952" s="1084"/>
    </row>
    <row r="1953" spans="2:6" s="1081" customFormat="1">
      <c r="B1953" s="1082"/>
      <c r="C1953" s="1083"/>
      <c r="D1953" s="1083"/>
      <c r="E1953" s="1101"/>
      <c r="F1953" s="1084"/>
    </row>
    <row r="1954" spans="2:6" s="1081" customFormat="1">
      <c r="B1954" s="1082"/>
      <c r="C1954" s="1083"/>
      <c r="D1954" s="1083"/>
      <c r="E1954" s="1101"/>
      <c r="F1954" s="1084"/>
    </row>
    <row r="1955" spans="2:6" s="1081" customFormat="1">
      <c r="B1955" s="1082"/>
      <c r="C1955" s="1083"/>
      <c r="D1955" s="1083"/>
      <c r="E1955" s="1101"/>
      <c r="F1955" s="1084"/>
    </row>
    <row r="1956" spans="2:6" s="1081" customFormat="1">
      <c r="B1956" s="1082"/>
      <c r="C1956" s="1083"/>
      <c r="D1956" s="1083"/>
      <c r="E1956" s="1101"/>
      <c r="F1956" s="1084"/>
    </row>
    <row r="1957" spans="2:6" s="1081" customFormat="1">
      <c r="B1957" s="1082"/>
      <c r="C1957" s="1083"/>
      <c r="D1957" s="1083"/>
      <c r="E1957" s="1101"/>
      <c r="F1957" s="1084"/>
    </row>
    <row r="1958" spans="2:6" s="1081" customFormat="1">
      <c r="B1958" s="1082"/>
      <c r="C1958" s="1083"/>
      <c r="D1958" s="1083"/>
      <c r="E1958" s="1101"/>
      <c r="F1958" s="1084"/>
    </row>
    <row r="1959" spans="2:6" s="1081" customFormat="1">
      <c r="B1959" s="1082"/>
      <c r="C1959" s="1083"/>
      <c r="D1959" s="1083"/>
      <c r="E1959" s="1101"/>
      <c r="F1959" s="1084"/>
    </row>
    <row r="1960" spans="2:6" s="1081" customFormat="1">
      <c r="B1960" s="1082"/>
      <c r="C1960" s="1083"/>
      <c r="D1960" s="1083"/>
      <c r="E1960" s="1101"/>
      <c r="F1960" s="1084"/>
    </row>
    <row r="1961" spans="2:6" s="1081" customFormat="1">
      <c r="B1961" s="1082"/>
      <c r="C1961" s="1083"/>
      <c r="D1961" s="1083"/>
      <c r="E1961" s="1101"/>
      <c r="F1961" s="1084"/>
    </row>
    <row r="1962" spans="2:6" s="1081" customFormat="1">
      <c r="B1962" s="1082"/>
      <c r="C1962" s="1083"/>
      <c r="D1962" s="1083"/>
      <c r="E1962" s="1101"/>
      <c r="F1962" s="1084"/>
    </row>
    <row r="1963" spans="2:6" s="1081" customFormat="1">
      <c r="B1963" s="1082"/>
      <c r="C1963" s="1083"/>
      <c r="D1963" s="1083"/>
      <c r="E1963" s="1101"/>
      <c r="F1963" s="1084"/>
    </row>
    <row r="1964" spans="2:6" s="1081" customFormat="1">
      <c r="B1964" s="1082"/>
      <c r="C1964" s="1083"/>
      <c r="D1964" s="1083"/>
      <c r="E1964" s="1101"/>
      <c r="F1964" s="1084"/>
    </row>
    <row r="1965" spans="2:6" s="1081" customFormat="1">
      <c r="B1965" s="1082"/>
      <c r="C1965" s="1083"/>
      <c r="D1965" s="1083"/>
      <c r="E1965" s="1101"/>
      <c r="F1965" s="1084"/>
    </row>
    <row r="1966" spans="2:6" s="1081" customFormat="1">
      <c r="B1966" s="1082"/>
      <c r="C1966" s="1083"/>
      <c r="D1966" s="1083"/>
      <c r="E1966" s="1101"/>
      <c r="F1966" s="1084"/>
    </row>
    <row r="1967" spans="2:6" s="1081" customFormat="1">
      <c r="B1967" s="1082"/>
      <c r="C1967" s="1083"/>
      <c r="D1967" s="1083"/>
      <c r="E1967" s="1101"/>
      <c r="F1967" s="1084"/>
    </row>
    <row r="1968" spans="2:6" s="1081" customFormat="1">
      <c r="B1968" s="1082"/>
      <c r="C1968" s="1083"/>
      <c r="D1968" s="1083"/>
      <c r="E1968" s="1101"/>
      <c r="F1968" s="1084"/>
    </row>
    <row r="1969" spans="2:6" s="1081" customFormat="1">
      <c r="B1969" s="1082"/>
      <c r="C1969" s="1083"/>
      <c r="D1969" s="1083"/>
      <c r="E1969" s="1101"/>
      <c r="F1969" s="1084"/>
    </row>
    <row r="1970" spans="2:6" s="1081" customFormat="1">
      <c r="B1970" s="1082"/>
      <c r="C1970" s="1083"/>
      <c r="D1970" s="1083"/>
      <c r="E1970" s="1101"/>
      <c r="F1970" s="1084"/>
    </row>
    <row r="1971" spans="2:6" s="1081" customFormat="1">
      <c r="B1971" s="1082"/>
      <c r="C1971" s="1083"/>
      <c r="D1971" s="1083"/>
      <c r="E1971" s="1101"/>
      <c r="F1971" s="1084"/>
    </row>
    <row r="1972" spans="2:6" s="1081" customFormat="1">
      <c r="B1972" s="1082"/>
      <c r="C1972" s="1083"/>
      <c r="D1972" s="1083"/>
      <c r="E1972" s="1101"/>
      <c r="F1972" s="1084"/>
    </row>
    <row r="1973" spans="2:6" s="1081" customFormat="1">
      <c r="B1973" s="1082"/>
      <c r="C1973" s="1083"/>
      <c r="D1973" s="1083"/>
      <c r="E1973" s="1101"/>
      <c r="F1973" s="1084"/>
    </row>
    <row r="1974" spans="2:6" s="1081" customFormat="1">
      <c r="B1974" s="1082"/>
      <c r="C1974" s="1083"/>
      <c r="D1974" s="1083"/>
      <c r="E1974" s="1101"/>
      <c r="F1974" s="1084"/>
    </row>
    <row r="1975" spans="2:6" s="1081" customFormat="1">
      <c r="B1975" s="1082"/>
      <c r="C1975" s="1083"/>
      <c r="D1975" s="1083"/>
      <c r="E1975" s="1101"/>
      <c r="F1975" s="1084"/>
    </row>
    <row r="1976" spans="2:6" s="1081" customFormat="1">
      <c r="B1976" s="1082"/>
      <c r="C1976" s="1083"/>
      <c r="D1976" s="1083"/>
      <c r="E1976" s="1101"/>
      <c r="F1976" s="1084"/>
    </row>
    <row r="1977" spans="2:6" s="1081" customFormat="1">
      <c r="B1977" s="1082"/>
      <c r="C1977" s="1083"/>
      <c r="D1977" s="1083"/>
      <c r="E1977" s="1101"/>
      <c r="F1977" s="1084"/>
    </row>
    <row r="1978" spans="2:6" s="1081" customFormat="1">
      <c r="B1978" s="1082"/>
      <c r="C1978" s="1083"/>
      <c r="D1978" s="1083"/>
      <c r="E1978" s="1101"/>
      <c r="F1978" s="1084"/>
    </row>
    <row r="1979" spans="2:6" s="1081" customFormat="1">
      <c r="B1979" s="1082"/>
      <c r="C1979" s="1083"/>
      <c r="D1979" s="1083"/>
      <c r="E1979" s="1101"/>
      <c r="F1979" s="1084"/>
    </row>
    <row r="1980" spans="2:6" s="1081" customFormat="1">
      <c r="B1980" s="1082"/>
      <c r="C1980" s="1083"/>
      <c r="D1980" s="1083"/>
      <c r="E1980" s="1101"/>
      <c r="F1980" s="1084"/>
    </row>
    <row r="1981" spans="2:6" s="1081" customFormat="1">
      <c r="B1981" s="1082"/>
      <c r="C1981" s="1083"/>
      <c r="D1981" s="1083"/>
      <c r="E1981" s="1101"/>
      <c r="F1981" s="1084"/>
    </row>
    <row r="1982" spans="2:6" s="1081" customFormat="1">
      <c r="B1982" s="1082"/>
      <c r="C1982" s="1083"/>
      <c r="D1982" s="1083"/>
      <c r="E1982" s="1101"/>
      <c r="F1982" s="1084"/>
    </row>
    <row r="1983" spans="2:6" s="1081" customFormat="1">
      <c r="B1983" s="1082"/>
      <c r="C1983" s="1083"/>
      <c r="D1983" s="1083"/>
      <c r="E1983" s="1101"/>
      <c r="F1983" s="1084"/>
    </row>
    <row r="1984" spans="2:6" s="1081" customFormat="1">
      <c r="B1984" s="1082"/>
      <c r="C1984" s="1083"/>
      <c r="D1984" s="1083"/>
      <c r="E1984" s="1101"/>
      <c r="F1984" s="1084"/>
    </row>
    <row r="1985" spans="2:6" s="1081" customFormat="1">
      <c r="B1985" s="1082"/>
      <c r="C1985" s="1083"/>
      <c r="D1985" s="1083"/>
      <c r="E1985" s="1101"/>
      <c r="F1985" s="1084"/>
    </row>
    <row r="1986" spans="2:6" s="1081" customFormat="1">
      <c r="B1986" s="1082"/>
      <c r="C1986" s="1083"/>
      <c r="D1986" s="1083"/>
      <c r="E1986" s="1101"/>
      <c r="F1986" s="1084"/>
    </row>
    <row r="1987" spans="2:6" s="1081" customFormat="1">
      <c r="B1987" s="1082"/>
      <c r="C1987" s="1083"/>
      <c r="D1987" s="1083"/>
      <c r="E1987" s="1101"/>
      <c r="F1987" s="1084"/>
    </row>
    <row r="1988" spans="2:6" s="1081" customFormat="1">
      <c r="B1988" s="1082"/>
      <c r="C1988" s="1083"/>
      <c r="D1988" s="1083"/>
      <c r="E1988" s="1101"/>
      <c r="F1988" s="1084"/>
    </row>
    <row r="1989" spans="2:6" s="1081" customFormat="1">
      <c r="B1989" s="1082"/>
      <c r="C1989" s="1083"/>
      <c r="D1989" s="1083"/>
      <c r="E1989" s="1101"/>
      <c r="F1989" s="1084"/>
    </row>
    <row r="1990" spans="2:6" s="1081" customFormat="1">
      <c r="B1990" s="1082"/>
      <c r="C1990" s="1083"/>
      <c r="D1990" s="1083"/>
      <c r="E1990" s="1101"/>
      <c r="F1990" s="1084"/>
    </row>
    <row r="1991" spans="2:6" s="1081" customFormat="1">
      <c r="B1991" s="1082"/>
      <c r="C1991" s="1083"/>
      <c r="D1991" s="1083"/>
      <c r="E1991" s="1101"/>
      <c r="F1991" s="1084"/>
    </row>
    <row r="1992" spans="2:6" s="1081" customFormat="1">
      <c r="B1992" s="1082"/>
      <c r="C1992" s="1083"/>
      <c r="D1992" s="1083"/>
      <c r="E1992" s="1101"/>
      <c r="F1992" s="1084"/>
    </row>
    <row r="1993" spans="2:6" s="1081" customFormat="1">
      <c r="B1993" s="1082"/>
      <c r="C1993" s="1083"/>
      <c r="D1993" s="1083"/>
      <c r="E1993" s="1101"/>
      <c r="F1993" s="1084"/>
    </row>
    <row r="1994" spans="2:6" s="1081" customFormat="1">
      <c r="B1994" s="1082"/>
      <c r="C1994" s="1083"/>
      <c r="D1994" s="1083"/>
      <c r="E1994" s="1101"/>
      <c r="F1994" s="1084"/>
    </row>
    <row r="1995" spans="2:6" s="1081" customFormat="1">
      <c r="B1995" s="1082"/>
      <c r="C1995" s="1083"/>
      <c r="D1995" s="1083"/>
      <c r="E1995" s="1101"/>
      <c r="F1995" s="1084"/>
    </row>
    <row r="1996" spans="2:6" s="1081" customFormat="1">
      <c r="B1996" s="1082"/>
      <c r="C1996" s="1083"/>
      <c r="D1996" s="1083"/>
      <c r="E1996" s="1101"/>
      <c r="F1996" s="1084"/>
    </row>
    <row r="1997" spans="2:6" s="1081" customFormat="1">
      <c r="B1997" s="1082"/>
      <c r="C1997" s="1083"/>
      <c r="D1997" s="1083"/>
      <c r="E1997" s="1101"/>
      <c r="F1997" s="1084"/>
    </row>
    <row r="1998" spans="2:6" s="1081" customFormat="1">
      <c r="B1998" s="1082"/>
      <c r="C1998" s="1083"/>
      <c r="D1998" s="1083"/>
      <c r="E1998" s="1101"/>
      <c r="F1998" s="1084"/>
    </row>
    <row r="1999" spans="2:6" s="1081" customFormat="1">
      <c r="B1999" s="1082"/>
      <c r="C1999" s="1083"/>
      <c r="D1999" s="1083"/>
      <c r="E1999" s="1101"/>
      <c r="F1999" s="1084"/>
    </row>
    <row r="2000" spans="2:6" s="1081" customFormat="1">
      <c r="B2000" s="1082"/>
      <c r="C2000" s="1083"/>
      <c r="D2000" s="1083"/>
      <c r="E2000" s="1101"/>
      <c r="F2000" s="1084"/>
    </row>
    <row r="2001" spans="2:6" s="1081" customFormat="1">
      <c r="B2001" s="1082"/>
      <c r="C2001" s="1083"/>
      <c r="D2001" s="1083"/>
      <c r="E2001" s="1101"/>
      <c r="F2001" s="1084"/>
    </row>
    <row r="2002" spans="2:6" s="1081" customFormat="1">
      <c r="B2002" s="1082"/>
      <c r="C2002" s="1083"/>
      <c r="D2002" s="1083"/>
      <c r="E2002" s="1101"/>
      <c r="F2002" s="1084"/>
    </row>
    <row r="2003" spans="2:6" s="1081" customFormat="1">
      <c r="B2003" s="1082"/>
      <c r="C2003" s="1083"/>
      <c r="D2003" s="1083"/>
      <c r="E2003" s="1101"/>
      <c r="F2003" s="1084"/>
    </row>
    <row r="2004" spans="2:6" s="1081" customFormat="1">
      <c r="B2004" s="1082"/>
      <c r="C2004" s="1083"/>
      <c r="D2004" s="1083"/>
      <c r="E2004" s="1101"/>
      <c r="F2004" s="1084"/>
    </row>
    <row r="2005" spans="2:6" s="1081" customFormat="1">
      <c r="B2005" s="1082"/>
      <c r="C2005" s="1083"/>
      <c r="D2005" s="1083"/>
      <c r="E2005" s="1101"/>
      <c r="F2005" s="1084"/>
    </row>
    <row r="2006" spans="2:6" s="1081" customFormat="1">
      <c r="B2006" s="1082"/>
      <c r="C2006" s="1083"/>
      <c r="D2006" s="1083"/>
      <c r="E2006" s="1101"/>
      <c r="F2006" s="1084"/>
    </row>
    <row r="2007" spans="2:6" s="1081" customFormat="1">
      <c r="B2007" s="1082"/>
      <c r="C2007" s="1083"/>
      <c r="D2007" s="1083"/>
      <c r="E2007" s="1101"/>
      <c r="F2007" s="1084"/>
    </row>
    <row r="2008" spans="2:6" s="1081" customFormat="1">
      <c r="B2008" s="1082"/>
      <c r="C2008" s="1083"/>
      <c r="D2008" s="1083"/>
      <c r="E2008" s="1101"/>
      <c r="F2008" s="1084"/>
    </row>
    <row r="2009" spans="2:6" s="1081" customFormat="1">
      <c r="B2009" s="1082"/>
      <c r="C2009" s="1083"/>
      <c r="D2009" s="1083"/>
      <c r="E2009" s="1101"/>
      <c r="F2009" s="1084"/>
    </row>
    <row r="2010" spans="2:6" s="1081" customFormat="1">
      <c r="B2010" s="1082"/>
      <c r="C2010" s="1083"/>
      <c r="D2010" s="1083"/>
      <c r="E2010" s="1101"/>
      <c r="F2010" s="1084"/>
    </row>
    <row r="2011" spans="2:6" s="1081" customFormat="1">
      <c r="B2011" s="1082"/>
      <c r="C2011" s="1083"/>
      <c r="D2011" s="1083"/>
      <c r="E2011" s="1101"/>
      <c r="F2011" s="1084"/>
    </row>
    <row r="2012" spans="2:6" s="1081" customFormat="1">
      <c r="B2012" s="1082"/>
      <c r="C2012" s="1083"/>
      <c r="D2012" s="1083"/>
      <c r="E2012" s="1101"/>
      <c r="F2012" s="1084"/>
    </row>
    <row r="2013" spans="2:6" s="1081" customFormat="1">
      <c r="B2013" s="1082"/>
      <c r="C2013" s="1083"/>
      <c r="D2013" s="1083"/>
      <c r="E2013" s="1101"/>
      <c r="F2013" s="1084"/>
    </row>
    <row r="2014" spans="2:6" s="1081" customFormat="1">
      <c r="B2014" s="1082"/>
      <c r="C2014" s="1083"/>
      <c r="D2014" s="1083"/>
      <c r="E2014" s="1101"/>
      <c r="F2014" s="1084"/>
    </row>
    <row r="2015" spans="2:6" s="1081" customFormat="1">
      <c r="B2015" s="1082"/>
      <c r="C2015" s="1083"/>
      <c r="D2015" s="1083"/>
      <c r="E2015" s="1101"/>
      <c r="F2015" s="1084"/>
    </row>
    <row r="2016" spans="2:6" s="1081" customFormat="1">
      <c r="B2016" s="1082"/>
      <c r="C2016" s="1083"/>
      <c r="D2016" s="1083"/>
      <c r="E2016" s="1101"/>
      <c r="F2016" s="1084"/>
    </row>
    <row r="2017" spans="2:6" s="1081" customFormat="1">
      <c r="B2017" s="1082"/>
      <c r="C2017" s="1083"/>
      <c r="D2017" s="1083"/>
      <c r="E2017" s="1101"/>
      <c r="F2017" s="1084"/>
    </row>
    <row r="2018" spans="2:6" s="1081" customFormat="1">
      <c r="B2018" s="1082"/>
      <c r="C2018" s="1083"/>
      <c r="D2018" s="1083"/>
      <c r="E2018" s="1101"/>
      <c r="F2018" s="1084"/>
    </row>
    <row r="2019" spans="2:6" s="1081" customFormat="1">
      <c r="B2019" s="1082"/>
      <c r="C2019" s="1083"/>
      <c r="D2019" s="1083"/>
      <c r="E2019" s="1101"/>
      <c r="F2019" s="1084"/>
    </row>
    <row r="2020" spans="2:6" s="1081" customFormat="1">
      <c r="B2020" s="1082"/>
      <c r="C2020" s="1083"/>
      <c r="D2020" s="1083"/>
      <c r="E2020" s="1101"/>
      <c r="F2020" s="1084"/>
    </row>
    <row r="2021" spans="2:6" s="1081" customFormat="1">
      <c r="B2021" s="1082"/>
      <c r="C2021" s="1083"/>
      <c r="D2021" s="1083"/>
      <c r="E2021" s="1101"/>
      <c r="F2021" s="1084"/>
    </row>
    <row r="2022" spans="2:6" s="1081" customFormat="1">
      <c r="B2022" s="1082"/>
      <c r="C2022" s="1083"/>
      <c r="D2022" s="1083"/>
      <c r="E2022" s="1101"/>
      <c r="F2022" s="1084"/>
    </row>
    <row r="2023" spans="2:6" s="1081" customFormat="1">
      <c r="B2023" s="1082"/>
      <c r="C2023" s="1083"/>
      <c r="D2023" s="1083"/>
      <c r="E2023" s="1101"/>
      <c r="F2023" s="1084"/>
    </row>
    <row r="2024" spans="2:6" s="1081" customFormat="1">
      <c r="B2024" s="1082"/>
      <c r="C2024" s="1083"/>
      <c r="D2024" s="1083"/>
      <c r="E2024" s="1101"/>
      <c r="F2024" s="1084"/>
    </row>
    <row r="2025" spans="2:6" s="1081" customFormat="1">
      <c r="B2025" s="1082"/>
      <c r="C2025" s="1083"/>
      <c r="D2025" s="1083"/>
      <c r="E2025" s="1101"/>
      <c r="F2025" s="1084"/>
    </row>
    <row r="2026" spans="2:6" s="1081" customFormat="1">
      <c r="B2026" s="1082"/>
      <c r="C2026" s="1083"/>
      <c r="D2026" s="1083"/>
      <c r="E2026" s="1101"/>
      <c r="F2026" s="1084"/>
    </row>
    <row r="2027" spans="2:6" s="1081" customFormat="1">
      <c r="B2027" s="1082"/>
      <c r="C2027" s="1083"/>
      <c r="D2027" s="1083"/>
      <c r="E2027" s="1101"/>
      <c r="F2027" s="1084"/>
    </row>
    <row r="2028" spans="2:6" s="1081" customFormat="1">
      <c r="B2028" s="1082"/>
      <c r="C2028" s="1083"/>
      <c r="D2028" s="1083"/>
      <c r="E2028" s="1101"/>
      <c r="F2028" s="1084"/>
    </row>
    <row r="2029" spans="2:6" s="1081" customFormat="1">
      <c r="B2029" s="1082"/>
      <c r="C2029" s="1083"/>
      <c r="D2029" s="1083"/>
      <c r="E2029" s="1101"/>
      <c r="F2029" s="1084"/>
    </row>
    <row r="2030" spans="2:6" s="1081" customFormat="1">
      <c r="B2030" s="1082"/>
      <c r="C2030" s="1083"/>
      <c r="D2030" s="1083"/>
      <c r="E2030" s="1101"/>
      <c r="F2030" s="1084"/>
    </row>
    <row r="2031" spans="2:6" s="1081" customFormat="1">
      <c r="B2031" s="1082"/>
      <c r="C2031" s="1083"/>
      <c r="D2031" s="1083"/>
      <c r="E2031" s="1101"/>
      <c r="F2031" s="1084"/>
    </row>
    <row r="2032" spans="2:6" s="1081" customFormat="1">
      <c r="B2032" s="1082"/>
      <c r="C2032" s="1083"/>
      <c r="D2032" s="1083"/>
      <c r="E2032" s="1101"/>
      <c r="F2032" s="1084"/>
    </row>
    <row r="2033" spans="2:6" s="1081" customFormat="1">
      <c r="B2033" s="1082"/>
      <c r="C2033" s="1083"/>
      <c r="D2033" s="1083"/>
      <c r="E2033" s="1101"/>
      <c r="F2033" s="1084"/>
    </row>
    <row r="2034" spans="2:6" s="1081" customFormat="1">
      <c r="B2034" s="1082"/>
      <c r="C2034" s="1083"/>
      <c r="D2034" s="1083"/>
      <c r="E2034" s="1101"/>
      <c r="F2034" s="1084"/>
    </row>
    <row r="2035" spans="2:6" s="1081" customFormat="1">
      <c r="B2035" s="1082"/>
      <c r="C2035" s="1083"/>
      <c r="D2035" s="1083"/>
      <c r="E2035" s="1101"/>
      <c r="F2035" s="1084"/>
    </row>
    <row r="2036" spans="2:6" s="1081" customFormat="1">
      <c r="B2036" s="1082"/>
      <c r="C2036" s="1083"/>
      <c r="D2036" s="1083"/>
      <c r="E2036" s="1101"/>
      <c r="F2036" s="1084"/>
    </row>
    <row r="2037" spans="2:6" s="1081" customFormat="1">
      <c r="B2037" s="1082"/>
      <c r="C2037" s="1083"/>
      <c r="D2037" s="1083"/>
      <c r="E2037" s="1101"/>
      <c r="F2037" s="1084"/>
    </row>
    <row r="2038" spans="2:6" s="1081" customFormat="1">
      <c r="B2038" s="1082"/>
      <c r="C2038" s="1083"/>
      <c r="D2038" s="1083"/>
      <c r="E2038" s="1101"/>
      <c r="F2038" s="1084"/>
    </row>
    <row r="2039" spans="2:6" s="1081" customFormat="1">
      <c r="B2039" s="1082"/>
      <c r="C2039" s="1083"/>
      <c r="D2039" s="1083"/>
      <c r="E2039" s="1101"/>
      <c r="F2039" s="1084"/>
    </row>
    <row r="2040" spans="2:6" s="1081" customFormat="1">
      <c r="B2040" s="1082"/>
      <c r="C2040" s="1083"/>
      <c r="D2040" s="1083"/>
      <c r="E2040" s="1101"/>
      <c r="F2040" s="1084"/>
    </row>
    <row r="2041" spans="2:6" s="1081" customFormat="1">
      <c r="B2041" s="1082"/>
      <c r="C2041" s="1083"/>
      <c r="D2041" s="1083"/>
      <c r="E2041" s="1101"/>
      <c r="F2041" s="1084"/>
    </row>
    <row r="2042" spans="2:6" s="1081" customFormat="1">
      <c r="B2042" s="1082"/>
      <c r="C2042" s="1083"/>
      <c r="D2042" s="1083"/>
      <c r="E2042" s="1101"/>
      <c r="F2042" s="1084"/>
    </row>
    <row r="2043" spans="2:6" s="1081" customFormat="1">
      <c r="B2043" s="1082"/>
      <c r="C2043" s="1083"/>
      <c r="D2043" s="1083"/>
      <c r="E2043" s="1101"/>
      <c r="F2043" s="1084"/>
    </row>
    <row r="2044" spans="2:6" s="1081" customFormat="1">
      <c r="B2044" s="1082"/>
      <c r="C2044" s="1083"/>
      <c r="D2044" s="1083"/>
      <c r="E2044" s="1101"/>
      <c r="F2044" s="1084"/>
    </row>
    <row r="2045" spans="2:6" s="1081" customFormat="1">
      <c r="B2045" s="1082"/>
      <c r="C2045" s="1083"/>
      <c r="D2045" s="1083"/>
      <c r="E2045" s="1101"/>
      <c r="F2045" s="1084"/>
    </row>
    <row r="2046" spans="2:6" s="1081" customFormat="1">
      <c r="B2046" s="1082"/>
      <c r="C2046" s="1083"/>
      <c r="D2046" s="1083"/>
      <c r="E2046" s="1101"/>
      <c r="F2046" s="1084"/>
    </row>
    <row r="2047" spans="2:6" s="1081" customFormat="1">
      <c r="B2047" s="1082"/>
      <c r="C2047" s="1083"/>
      <c r="D2047" s="1083"/>
      <c r="E2047" s="1101"/>
      <c r="F2047" s="1084"/>
    </row>
    <row r="2048" spans="2:6" s="1081" customFormat="1">
      <c r="B2048" s="1082"/>
      <c r="C2048" s="1083"/>
      <c r="D2048" s="1083"/>
      <c r="E2048" s="1101"/>
      <c r="F2048" s="1084"/>
    </row>
    <row r="2049" spans="2:6" s="1081" customFormat="1">
      <c r="B2049" s="1082"/>
      <c r="C2049" s="1083"/>
      <c r="D2049" s="1083"/>
      <c r="E2049" s="1101"/>
      <c r="F2049" s="1084"/>
    </row>
    <row r="2050" spans="2:6" s="1081" customFormat="1">
      <c r="B2050" s="1082"/>
      <c r="C2050" s="1083"/>
      <c r="D2050" s="1083"/>
      <c r="E2050" s="1101"/>
      <c r="F2050" s="1084"/>
    </row>
    <row r="2051" spans="2:6" s="1081" customFormat="1">
      <c r="B2051" s="1082"/>
      <c r="C2051" s="1083"/>
      <c r="D2051" s="1083"/>
      <c r="E2051" s="1101"/>
      <c r="F2051" s="1084"/>
    </row>
    <row r="2052" spans="2:6" s="1081" customFormat="1">
      <c r="B2052" s="1082"/>
      <c r="C2052" s="1083"/>
      <c r="D2052" s="1083"/>
      <c r="E2052" s="1101"/>
      <c r="F2052" s="1084"/>
    </row>
    <row r="2053" spans="2:6" s="1081" customFormat="1">
      <c r="B2053" s="1082"/>
      <c r="C2053" s="1083"/>
      <c r="D2053" s="1083"/>
      <c r="E2053" s="1101"/>
      <c r="F2053" s="1084"/>
    </row>
    <row r="2054" spans="2:6" s="1081" customFormat="1">
      <c r="B2054" s="1082"/>
      <c r="C2054" s="1083"/>
      <c r="D2054" s="1083"/>
      <c r="E2054" s="1101"/>
      <c r="F2054" s="1084"/>
    </row>
    <row r="2055" spans="2:6" s="1081" customFormat="1">
      <c r="B2055" s="1082"/>
      <c r="C2055" s="1083"/>
      <c r="D2055" s="1083"/>
      <c r="E2055" s="1101"/>
      <c r="F2055" s="1084"/>
    </row>
    <row r="2056" spans="2:6" s="1081" customFormat="1">
      <c r="B2056" s="1082"/>
      <c r="C2056" s="1083"/>
      <c r="D2056" s="1083"/>
      <c r="E2056" s="1101"/>
      <c r="F2056" s="1084"/>
    </row>
    <row r="2057" spans="2:6" s="1081" customFormat="1">
      <c r="B2057" s="1082"/>
      <c r="C2057" s="1083"/>
      <c r="D2057" s="1083"/>
      <c r="E2057" s="1101"/>
      <c r="F2057" s="1084"/>
    </row>
    <row r="2058" spans="2:6" s="1081" customFormat="1">
      <c r="B2058" s="1082"/>
      <c r="C2058" s="1083"/>
      <c r="D2058" s="1083"/>
      <c r="E2058" s="1101"/>
      <c r="F2058" s="1084"/>
    </row>
    <row r="2059" spans="2:6" s="1081" customFormat="1">
      <c r="B2059" s="1082"/>
      <c r="C2059" s="1083"/>
      <c r="D2059" s="1083"/>
      <c r="E2059" s="1101"/>
      <c r="F2059" s="1084"/>
    </row>
    <row r="2060" spans="2:6" s="1081" customFormat="1">
      <c r="B2060" s="1082"/>
      <c r="C2060" s="1083"/>
      <c r="D2060" s="1083"/>
      <c r="E2060" s="1101"/>
      <c r="F2060" s="1084"/>
    </row>
    <row r="2061" spans="2:6" s="1081" customFormat="1">
      <c r="B2061" s="1082"/>
      <c r="C2061" s="1083"/>
      <c r="D2061" s="1083"/>
      <c r="E2061" s="1101"/>
      <c r="F2061" s="1084"/>
    </row>
    <row r="2062" spans="2:6" s="1081" customFormat="1">
      <c r="B2062" s="1082"/>
      <c r="C2062" s="1083"/>
      <c r="D2062" s="1083"/>
      <c r="E2062" s="1101"/>
      <c r="F2062" s="1084"/>
    </row>
    <row r="2063" spans="2:6" s="1081" customFormat="1">
      <c r="B2063" s="1082"/>
      <c r="C2063" s="1083"/>
      <c r="D2063" s="1083"/>
      <c r="E2063" s="1101"/>
      <c r="F2063" s="1084"/>
    </row>
    <row r="2064" spans="2:6" s="1081" customFormat="1">
      <c r="B2064" s="1082"/>
      <c r="C2064" s="1083"/>
      <c r="D2064" s="1083"/>
      <c r="E2064" s="1101"/>
      <c r="F2064" s="1084"/>
    </row>
    <row r="2065" spans="2:6" s="1081" customFormat="1">
      <c r="B2065" s="1082"/>
      <c r="C2065" s="1083"/>
      <c r="D2065" s="1083"/>
      <c r="E2065" s="1101"/>
      <c r="F2065" s="1084"/>
    </row>
    <row r="2066" spans="2:6" s="1081" customFormat="1">
      <c r="B2066" s="1082"/>
      <c r="C2066" s="1083"/>
      <c r="D2066" s="1083"/>
      <c r="E2066" s="1101"/>
      <c r="F2066" s="1084"/>
    </row>
    <row r="2067" spans="2:6" s="1081" customFormat="1">
      <c r="B2067" s="1082"/>
      <c r="C2067" s="1083"/>
      <c r="D2067" s="1083"/>
      <c r="E2067" s="1101"/>
      <c r="F2067" s="1084"/>
    </row>
    <row r="2068" spans="2:6" s="1081" customFormat="1">
      <c r="B2068" s="1082"/>
      <c r="C2068" s="1083"/>
      <c r="D2068" s="1083"/>
      <c r="E2068" s="1101"/>
      <c r="F2068" s="1084"/>
    </row>
    <row r="2069" spans="2:6" s="1081" customFormat="1">
      <c r="B2069" s="1082"/>
      <c r="C2069" s="1083"/>
      <c r="D2069" s="1083"/>
      <c r="E2069" s="1101"/>
      <c r="F2069" s="1084"/>
    </row>
    <row r="2070" spans="2:6" s="1081" customFormat="1">
      <c r="B2070" s="1082"/>
      <c r="C2070" s="1083"/>
      <c r="D2070" s="1083"/>
      <c r="E2070" s="1101"/>
      <c r="F2070" s="1084"/>
    </row>
    <row r="2071" spans="2:6" s="1081" customFormat="1">
      <c r="B2071" s="1082"/>
      <c r="C2071" s="1083"/>
      <c r="D2071" s="1083"/>
      <c r="E2071" s="1101"/>
      <c r="F2071" s="1084"/>
    </row>
    <row r="2072" spans="2:6" s="1081" customFormat="1">
      <c r="B2072" s="1082"/>
      <c r="C2072" s="1083"/>
      <c r="D2072" s="1083"/>
      <c r="E2072" s="1101"/>
      <c r="F2072" s="1084"/>
    </row>
    <row r="2073" spans="2:6" s="1081" customFormat="1">
      <c r="B2073" s="1082"/>
      <c r="C2073" s="1083"/>
      <c r="D2073" s="1083"/>
      <c r="E2073" s="1101"/>
      <c r="F2073" s="1084"/>
    </row>
    <row r="2074" spans="2:6" s="1081" customFormat="1">
      <c r="B2074" s="1082"/>
      <c r="C2074" s="1083"/>
      <c r="D2074" s="1083"/>
      <c r="E2074" s="1101"/>
      <c r="F2074" s="1084"/>
    </row>
    <row r="2075" spans="2:6" s="1081" customFormat="1">
      <c r="B2075" s="1082"/>
      <c r="C2075" s="1083"/>
      <c r="D2075" s="1083"/>
      <c r="E2075" s="1101"/>
      <c r="F2075" s="1084"/>
    </row>
    <row r="2076" spans="2:6" s="1081" customFormat="1">
      <c r="B2076" s="1082"/>
      <c r="C2076" s="1083"/>
      <c r="D2076" s="1083"/>
      <c r="E2076" s="1101"/>
      <c r="F2076" s="1084"/>
    </row>
    <row r="2077" spans="2:6" s="1081" customFormat="1">
      <c r="B2077" s="1082"/>
      <c r="C2077" s="1083"/>
      <c r="D2077" s="1083"/>
      <c r="E2077" s="1101"/>
      <c r="F2077" s="1084"/>
    </row>
    <row r="2078" spans="2:6" s="1081" customFormat="1">
      <c r="B2078" s="1082"/>
      <c r="C2078" s="1083"/>
      <c r="D2078" s="1083"/>
      <c r="E2078" s="1101"/>
      <c r="F2078" s="1084"/>
    </row>
    <row r="2079" spans="2:6" s="1081" customFormat="1">
      <c r="B2079" s="1082"/>
      <c r="C2079" s="1083"/>
      <c r="D2079" s="1083"/>
      <c r="E2079" s="1101"/>
      <c r="F2079" s="1084"/>
    </row>
    <row r="2080" spans="2:6" s="1081" customFormat="1">
      <c r="B2080" s="1082"/>
      <c r="C2080" s="1083"/>
      <c r="D2080" s="1083"/>
      <c r="E2080" s="1101"/>
      <c r="F2080" s="1084"/>
    </row>
    <row r="2081" spans="2:6" s="1081" customFormat="1">
      <c r="B2081" s="1082"/>
      <c r="C2081" s="1083"/>
      <c r="D2081" s="1083"/>
      <c r="E2081" s="1101"/>
      <c r="F2081" s="1084"/>
    </row>
    <row r="2082" spans="2:6" s="1081" customFormat="1">
      <c r="B2082" s="1082"/>
      <c r="C2082" s="1083"/>
      <c r="D2082" s="1083"/>
      <c r="E2082" s="1101"/>
      <c r="F2082" s="1084"/>
    </row>
    <row r="2083" spans="2:6" s="1081" customFormat="1">
      <c r="B2083" s="1082"/>
      <c r="C2083" s="1083"/>
      <c r="D2083" s="1083"/>
      <c r="E2083" s="1101"/>
      <c r="F2083" s="1084"/>
    </row>
    <row r="2084" spans="2:6" s="1081" customFormat="1">
      <c r="B2084" s="1082"/>
      <c r="C2084" s="1083"/>
      <c r="D2084" s="1083"/>
      <c r="E2084" s="1101"/>
      <c r="F2084" s="1084"/>
    </row>
    <row r="2085" spans="2:6" s="1081" customFormat="1">
      <c r="B2085" s="1082"/>
      <c r="C2085" s="1083"/>
      <c r="D2085" s="1083"/>
      <c r="E2085" s="1101"/>
      <c r="F2085" s="1084"/>
    </row>
    <row r="2086" spans="2:6" s="1081" customFormat="1">
      <c r="B2086" s="1082"/>
      <c r="C2086" s="1083"/>
      <c r="D2086" s="1083"/>
      <c r="E2086" s="1101"/>
      <c r="F2086" s="1084"/>
    </row>
    <row r="2087" spans="2:6" s="1081" customFormat="1">
      <c r="B2087" s="1082"/>
      <c r="C2087" s="1083"/>
      <c r="D2087" s="1083"/>
      <c r="E2087" s="1101"/>
      <c r="F2087" s="1084"/>
    </row>
    <row r="2088" spans="2:6" s="1081" customFormat="1">
      <c r="B2088" s="1082"/>
      <c r="C2088" s="1083"/>
      <c r="D2088" s="1083"/>
      <c r="E2088" s="1101"/>
      <c r="F2088" s="1084"/>
    </row>
    <row r="2089" spans="2:6" s="1081" customFormat="1">
      <c r="B2089" s="1082"/>
      <c r="C2089" s="1083"/>
      <c r="D2089" s="1083"/>
      <c r="E2089" s="1101"/>
      <c r="F2089" s="1084"/>
    </row>
    <row r="2090" spans="2:6" s="1081" customFormat="1">
      <c r="B2090" s="1082"/>
      <c r="C2090" s="1083"/>
      <c r="D2090" s="1083"/>
      <c r="E2090" s="1101"/>
      <c r="F2090" s="1084"/>
    </row>
    <row r="2091" spans="2:6" s="1081" customFormat="1">
      <c r="B2091" s="1082"/>
      <c r="C2091" s="1083"/>
      <c r="D2091" s="1083"/>
      <c r="E2091" s="1101"/>
      <c r="F2091" s="1084"/>
    </row>
    <row r="2092" spans="2:6" s="1081" customFormat="1">
      <c r="B2092" s="1082"/>
      <c r="C2092" s="1083"/>
      <c r="D2092" s="1083"/>
      <c r="E2092" s="1101"/>
      <c r="F2092" s="1084"/>
    </row>
    <row r="2093" spans="2:6" s="1081" customFormat="1">
      <c r="B2093" s="1082"/>
      <c r="C2093" s="1083"/>
      <c r="D2093" s="1083"/>
      <c r="E2093" s="1101"/>
      <c r="F2093" s="1084"/>
    </row>
    <row r="2094" spans="2:6" s="1081" customFormat="1">
      <c r="B2094" s="1082"/>
      <c r="C2094" s="1083"/>
      <c r="D2094" s="1083"/>
      <c r="E2094" s="1101"/>
      <c r="F2094" s="1084"/>
    </row>
    <row r="2095" spans="2:6" s="1081" customFormat="1">
      <c r="B2095" s="1082"/>
      <c r="C2095" s="1083"/>
      <c r="D2095" s="1083"/>
      <c r="E2095" s="1101"/>
      <c r="F2095" s="1084"/>
    </row>
    <row r="2096" spans="2:6" s="1081" customFormat="1">
      <c r="B2096" s="1082"/>
      <c r="C2096" s="1083"/>
      <c r="D2096" s="1083"/>
      <c r="E2096" s="1101"/>
      <c r="F2096" s="1084"/>
    </row>
    <row r="2097" spans="2:6" s="1081" customFormat="1">
      <c r="B2097" s="1082"/>
      <c r="C2097" s="1083"/>
      <c r="D2097" s="1083"/>
      <c r="E2097" s="1101"/>
      <c r="F2097" s="1084"/>
    </row>
    <row r="2098" spans="2:6" s="1081" customFormat="1">
      <c r="B2098" s="1082"/>
      <c r="C2098" s="1083"/>
      <c r="D2098" s="1083"/>
      <c r="E2098" s="1101"/>
      <c r="F2098" s="1084"/>
    </row>
    <row r="2099" spans="2:6" s="1081" customFormat="1">
      <c r="B2099" s="1082"/>
      <c r="C2099" s="1083"/>
      <c r="D2099" s="1083"/>
      <c r="E2099" s="1101"/>
      <c r="F2099" s="1084"/>
    </row>
    <row r="2100" spans="2:6" s="1081" customFormat="1">
      <c r="B2100" s="1082"/>
      <c r="C2100" s="1083"/>
      <c r="D2100" s="1083"/>
      <c r="E2100" s="1101"/>
      <c r="F2100" s="1084"/>
    </row>
    <row r="2101" spans="2:6" s="1081" customFormat="1">
      <c r="B2101" s="1082"/>
      <c r="C2101" s="1083"/>
      <c r="D2101" s="1083"/>
      <c r="E2101" s="1101"/>
      <c r="F2101" s="1084"/>
    </row>
    <row r="2102" spans="2:6" s="1081" customFormat="1">
      <c r="B2102" s="1082"/>
      <c r="C2102" s="1083"/>
      <c r="D2102" s="1083"/>
      <c r="E2102" s="1101"/>
      <c r="F2102" s="1084"/>
    </row>
    <row r="2103" spans="2:6" s="1081" customFormat="1">
      <c r="B2103" s="1082"/>
      <c r="C2103" s="1083"/>
      <c r="D2103" s="1083"/>
      <c r="E2103" s="1101"/>
      <c r="F2103" s="1084"/>
    </row>
    <row r="2104" spans="2:6" s="1081" customFormat="1">
      <c r="B2104" s="1082"/>
      <c r="C2104" s="1083"/>
      <c r="D2104" s="1083"/>
      <c r="E2104" s="1101"/>
      <c r="F2104" s="1084"/>
    </row>
    <row r="2105" spans="2:6" s="1081" customFormat="1">
      <c r="B2105" s="1082"/>
      <c r="C2105" s="1083"/>
      <c r="D2105" s="1083"/>
      <c r="E2105" s="1101"/>
      <c r="F2105" s="1084"/>
    </row>
    <row r="2106" spans="2:6" s="1081" customFormat="1">
      <c r="B2106" s="1082"/>
      <c r="C2106" s="1083"/>
      <c r="D2106" s="1083"/>
      <c r="E2106" s="1101"/>
      <c r="F2106" s="1084"/>
    </row>
    <row r="2107" spans="2:6" s="1081" customFormat="1">
      <c r="B2107" s="1082"/>
      <c r="C2107" s="1083"/>
      <c r="D2107" s="1083"/>
      <c r="E2107" s="1101"/>
      <c r="F2107" s="1084"/>
    </row>
    <row r="2108" spans="2:6" s="1081" customFormat="1">
      <c r="B2108" s="1082"/>
      <c r="C2108" s="1083"/>
      <c r="D2108" s="1083"/>
      <c r="E2108" s="1101"/>
      <c r="F2108" s="1084"/>
    </row>
    <row r="2109" spans="2:6" s="1081" customFormat="1">
      <c r="B2109" s="1082"/>
      <c r="C2109" s="1083"/>
      <c r="D2109" s="1083"/>
      <c r="E2109" s="1101"/>
      <c r="F2109" s="1084"/>
    </row>
    <row r="2110" spans="2:6" s="1081" customFormat="1">
      <c r="B2110" s="1082"/>
      <c r="C2110" s="1083"/>
      <c r="D2110" s="1083"/>
      <c r="E2110" s="1101"/>
      <c r="F2110" s="1084"/>
    </row>
    <row r="2111" spans="2:6" s="1081" customFormat="1">
      <c r="B2111" s="1082"/>
      <c r="C2111" s="1083"/>
      <c r="D2111" s="1083"/>
      <c r="E2111" s="1101"/>
      <c r="F2111" s="1084"/>
    </row>
    <row r="2112" spans="2:6" s="1081" customFormat="1">
      <c r="B2112" s="1082"/>
      <c r="C2112" s="1083"/>
      <c r="D2112" s="1083"/>
      <c r="E2112" s="1101"/>
      <c r="F2112" s="1084"/>
    </row>
    <row r="2113" spans="2:6" s="1081" customFormat="1">
      <c r="B2113" s="1082"/>
      <c r="C2113" s="1083"/>
      <c r="D2113" s="1083"/>
      <c r="E2113" s="1101"/>
      <c r="F2113" s="1084"/>
    </row>
    <row r="2114" spans="2:6" s="1081" customFormat="1">
      <c r="B2114" s="1082"/>
      <c r="C2114" s="1083"/>
      <c r="D2114" s="1083"/>
      <c r="E2114" s="1101"/>
      <c r="F2114" s="1084"/>
    </row>
    <row r="2115" spans="2:6" s="1081" customFormat="1">
      <c r="B2115" s="1082"/>
      <c r="C2115" s="1083"/>
      <c r="D2115" s="1083"/>
      <c r="E2115" s="1101"/>
      <c r="F2115" s="1084"/>
    </row>
    <row r="2116" spans="2:6" s="1081" customFormat="1">
      <c r="B2116" s="1082"/>
      <c r="C2116" s="1083"/>
      <c r="D2116" s="1083"/>
      <c r="E2116" s="1101"/>
      <c r="F2116" s="1084"/>
    </row>
    <row r="2117" spans="2:6" s="1081" customFormat="1">
      <c r="B2117" s="1082"/>
      <c r="C2117" s="1083"/>
      <c r="D2117" s="1083"/>
      <c r="E2117" s="1101"/>
      <c r="F2117" s="1084"/>
    </row>
    <row r="2118" spans="2:6" s="1081" customFormat="1">
      <c r="B2118" s="1082"/>
      <c r="C2118" s="1083"/>
      <c r="D2118" s="1083"/>
      <c r="E2118" s="1101"/>
      <c r="F2118" s="1084"/>
    </row>
    <row r="2119" spans="2:6" s="1081" customFormat="1">
      <c r="B2119" s="1082"/>
      <c r="C2119" s="1083"/>
      <c r="D2119" s="1083"/>
      <c r="E2119" s="1101"/>
      <c r="F2119" s="1084"/>
    </row>
    <row r="2120" spans="2:6" s="1081" customFormat="1">
      <c r="B2120" s="1082"/>
      <c r="C2120" s="1083"/>
      <c r="D2120" s="1083"/>
      <c r="E2120" s="1101"/>
      <c r="F2120" s="1084"/>
    </row>
    <row r="2121" spans="2:6" s="1081" customFormat="1">
      <c r="B2121" s="1082"/>
      <c r="C2121" s="1083"/>
      <c r="D2121" s="1083"/>
      <c r="E2121" s="1101"/>
      <c r="F2121" s="1084"/>
    </row>
    <row r="2122" spans="2:6" s="1081" customFormat="1">
      <c r="B2122" s="1082"/>
      <c r="C2122" s="1083"/>
      <c r="D2122" s="1083"/>
      <c r="E2122" s="1101"/>
      <c r="F2122" s="1084"/>
    </row>
    <row r="2123" spans="2:6" s="1081" customFormat="1">
      <c r="B2123" s="1082"/>
      <c r="C2123" s="1083"/>
      <c r="D2123" s="1083"/>
      <c r="E2123" s="1101"/>
      <c r="F2123" s="1084"/>
    </row>
    <row r="2124" spans="2:6" s="1081" customFormat="1">
      <c r="B2124" s="1082"/>
      <c r="C2124" s="1083"/>
      <c r="D2124" s="1083"/>
      <c r="E2124" s="1101"/>
      <c r="F2124" s="1084"/>
    </row>
    <row r="2125" spans="2:6" s="1081" customFormat="1">
      <c r="B2125" s="1082"/>
      <c r="C2125" s="1083"/>
      <c r="D2125" s="1083"/>
      <c r="E2125" s="1101"/>
      <c r="F2125" s="1084"/>
    </row>
    <row r="2126" spans="2:6" s="1081" customFormat="1">
      <c r="B2126" s="1082"/>
      <c r="C2126" s="1083"/>
      <c r="D2126" s="1083"/>
      <c r="E2126" s="1101"/>
      <c r="F2126" s="1084"/>
    </row>
    <row r="2127" spans="2:6" s="1081" customFormat="1">
      <c r="B2127" s="1082"/>
      <c r="C2127" s="1083"/>
      <c r="D2127" s="1083"/>
      <c r="E2127" s="1101"/>
      <c r="F2127" s="1084"/>
    </row>
    <row r="2128" spans="2:6" s="1081" customFormat="1">
      <c r="B2128" s="1082"/>
      <c r="C2128" s="1083"/>
      <c r="D2128" s="1083"/>
      <c r="E2128" s="1101"/>
      <c r="F2128" s="1084"/>
    </row>
    <row r="2129" spans="2:6" s="1081" customFormat="1">
      <c r="B2129" s="1082"/>
      <c r="C2129" s="1083"/>
      <c r="D2129" s="1083"/>
      <c r="E2129" s="1101"/>
      <c r="F2129" s="1084"/>
    </row>
    <row r="2130" spans="2:6" s="1081" customFormat="1">
      <c r="B2130" s="1082"/>
      <c r="C2130" s="1083"/>
      <c r="D2130" s="1083"/>
      <c r="E2130" s="1101"/>
      <c r="F2130" s="1084"/>
    </row>
    <row r="2131" spans="2:6" s="1081" customFormat="1">
      <c r="B2131" s="1082"/>
      <c r="C2131" s="1083"/>
      <c r="D2131" s="1083"/>
      <c r="E2131" s="1101"/>
      <c r="F2131" s="1084"/>
    </row>
    <row r="2132" spans="2:6" s="1081" customFormat="1">
      <c r="B2132" s="1082"/>
      <c r="C2132" s="1083"/>
      <c r="D2132" s="1083"/>
      <c r="E2132" s="1101"/>
      <c r="F2132" s="1084"/>
    </row>
    <row r="2133" spans="2:6" s="1081" customFormat="1">
      <c r="B2133" s="1082"/>
      <c r="C2133" s="1083"/>
      <c r="D2133" s="1083"/>
      <c r="E2133" s="1101"/>
      <c r="F2133" s="1084"/>
    </row>
    <row r="2134" spans="2:6" s="1081" customFormat="1">
      <c r="B2134" s="1082"/>
      <c r="C2134" s="1083"/>
      <c r="D2134" s="1083"/>
      <c r="E2134" s="1101"/>
      <c r="F2134" s="1084"/>
    </row>
    <row r="2135" spans="2:6" s="1081" customFormat="1">
      <c r="B2135" s="1082"/>
      <c r="C2135" s="1083"/>
      <c r="D2135" s="1083"/>
      <c r="E2135" s="1101"/>
      <c r="F2135" s="1084"/>
    </row>
    <row r="2136" spans="2:6" s="1081" customFormat="1">
      <c r="B2136" s="1082"/>
      <c r="C2136" s="1083"/>
      <c r="D2136" s="1083"/>
      <c r="E2136" s="1101"/>
      <c r="F2136" s="1084"/>
    </row>
    <row r="2137" spans="2:6" s="1081" customFormat="1">
      <c r="B2137" s="1082"/>
      <c r="C2137" s="1083"/>
      <c r="D2137" s="1083"/>
      <c r="E2137" s="1101"/>
      <c r="F2137" s="1084"/>
    </row>
    <row r="2138" spans="2:6" s="1081" customFormat="1">
      <c r="B2138" s="1082"/>
      <c r="C2138" s="1083"/>
      <c r="D2138" s="1083"/>
      <c r="E2138" s="1101"/>
      <c r="F2138" s="1084"/>
    </row>
    <row r="2139" spans="2:6" s="1081" customFormat="1">
      <c r="B2139" s="1082"/>
      <c r="C2139" s="1083"/>
      <c r="D2139" s="1083"/>
      <c r="E2139" s="1101"/>
      <c r="F2139" s="1084"/>
    </row>
    <row r="2140" spans="2:6" s="1081" customFormat="1">
      <c r="B2140" s="1082"/>
      <c r="C2140" s="1083"/>
      <c r="D2140" s="1083"/>
      <c r="E2140" s="1101"/>
      <c r="F2140" s="1084"/>
    </row>
    <row r="2141" spans="2:6" s="1081" customFormat="1">
      <c r="B2141" s="1082"/>
      <c r="C2141" s="1083"/>
      <c r="D2141" s="1083"/>
      <c r="E2141" s="1101"/>
      <c r="F2141" s="1084"/>
    </row>
    <row r="2142" spans="2:6" s="1081" customFormat="1">
      <c r="B2142" s="1082"/>
      <c r="C2142" s="1083"/>
      <c r="D2142" s="1083"/>
      <c r="E2142" s="1101"/>
      <c r="F2142" s="1084"/>
    </row>
    <row r="2143" spans="2:6" s="1081" customFormat="1">
      <c r="B2143" s="1082"/>
      <c r="C2143" s="1083"/>
      <c r="D2143" s="1083"/>
      <c r="E2143" s="1101"/>
      <c r="F2143" s="1084"/>
    </row>
    <row r="2144" spans="2:6" s="1081" customFormat="1">
      <c r="B2144" s="1082"/>
      <c r="C2144" s="1083"/>
      <c r="D2144" s="1083"/>
      <c r="E2144" s="1101"/>
      <c r="F2144" s="1084"/>
    </row>
    <row r="2145" spans="2:6" s="1081" customFormat="1">
      <c r="B2145" s="1082"/>
      <c r="C2145" s="1083"/>
      <c r="D2145" s="1083"/>
      <c r="E2145" s="1101"/>
      <c r="F2145" s="1084"/>
    </row>
    <row r="2146" spans="2:6" s="1081" customFormat="1">
      <c r="B2146" s="1082"/>
      <c r="C2146" s="1083"/>
      <c r="D2146" s="1083"/>
      <c r="E2146" s="1101"/>
      <c r="F2146" s="1084"/>
    </row>
    <row r="2147" spans="2:6" s="1081" customFormat="1">
      <c r="B2147" s="1082"/>
      <c r="C2147" s="1083"/>
      <c r="D2147" s="1083"/>
      <c r="E2147" s="1101"/>
      <c r="F2147" s="1084"/>
    </row>
    <row r="2148" spans="2:6" s="1081" customFormat="1">
      <c r="B2148" s="1082"/>
      <c r="C2148" s="1083"/>
      <c r="D2148" s="1083"/>
      <c r="E2148" s="1101"/>
      <c r="F2148" s="1084"/>
    </row>
    <row r="2149" spans="2:6" s="1081" customFormat="1">
      <c r="B2149" s="1082"/>
      <c r="C2149" s="1083"/>
      <c r="D2149" s="1083"/>
      <c r="E2149" s="1101"/>
      <c r="F2149" s="1084"/>
    </row>
    <row r="2150" spans="2:6" s="1081" customFormat="1">
      <c r="B2150" s="1082"/>
      <c r="C2150" s="1083"/>
      <c r="D2150" s="1083"/>
      <c r="E2150" s="1101"/>
      <c r="F2150" s="1084"/>
    </row>
    <row r="2151" spans="2:6" s="1081" customFormat="1">
      <c r="B2151" s="1082"/>
      <c r="C2151" s="1083"/>
      <c r="D2151" s="1083"/>
      <c r="E2151" s="1101"/>
      <c r="F2151" s="1084"/>
    </row>
    <row r="2152" spans="2:6" s="1081" customFormat="1">
      <c r="B2152" s="1082"/>
      <c r="C2152" s="1083"/>
      <c r="D2152" s="1083"/>
      <c r="E2152" s="1101"/>
      <c r="F2152" s="1084"/>
    </row>
    <row r="2153" spans="2:6" s="1081" customFormat="1">
      <c r="B2153" s="1082"/>
      <c r="C2153" s="1083"/>
      <c r="D2153" s="1083"/>
      <c r="E2153" s="1101"/>
      <c r="F2153" s="1084"/>
    </row>
    <row r="2154" spans="2:6" s="1081" customFormat="1">
      <c r="B2154" s="1082"/>
      <c r="C2154" s="1083"/>
      <c r="D2154" s="1083"/>
      <c r="E2154" s="1101"/>
      <c r="F2154" s="1084"/>
    </row>
    <row r="2155" spans="2:6" s="1081" customFormat="1">
      <c r="B2155" s="1082"/>
      <c r="C2155" s="1083"/>
      <c r="D2155" s="1083"/>
      <c r="E2155" s="1101"/>
      <c r="F2155" s="1084"/>
    </row>
    <row r="2156" spans="2:6" s="1081" customFormat="1">
      <c r="B2156" s="1082"/>
      <c r="C2156" s="1083"/>
      <c r="D2156" s="1083"/>
      <c r="E2156" s="1101"/>
      <c r="F2156" s="1084"/>
    </row>
    <row r="2157" spans="2:6" s="1081" customFormat="1">
      <c r="B2157" s="1082"/>
      <c r="C2157" s="1083"/>
      <c r="D2157" s="1083"/>
      <c r="E2157" s="1101"/>
      <c r="F2157" s="1084"/>
    </row>
    <row r="2158" spans="2:6" s="1081" customFormat="1">
      <c r="B2158" s="1082"/>
      <c r="C2158" s="1083"/>
      <c r="D2158" s="1083"/>
      <c r="E2158" s="1101"/>
      <c r="F2158" s="1084"/>
    </row>
    <row r="2159" spans="2:6" s="1081" customFormat="1">
      <c r="B2159" s="1082"/>
      <c r="C2159" s="1083"/>
      <c r="D2159" s="1083"/>
      <c r="E2159" s="1101"/>
      <c r="F2159" s="1084"/>
    </row>
    <row r="2160" spans="2:6" s="1081" customFormat="1">
      <c r="B2160" s="1082"/>
      <c r="C2160" s="1083"/>
      <c r="D2160" s="1083"/>
      <c r="E2160" s="1101"/>
      <c r="F2160" s="1084"/>
    </row>
    <row r="2161" spans="2:6" s="1081" customFormat="1">
      <c r="B2161" s="1082"/>
      <c r="C2161" s="1083"/>
      <c r="D2161" s="1083"/>
      <c r="E2161" s="1101"/>
      <c r="F2161" s="1084"/>
    </row>
    <row r="2162" spans="2:6" s="1081" customFormat="1">
      <c r="B2162" s="1082"/>
      <c r="C2162" s="1083"/>
      <c r="D2162" s="1083"/>
      <c r="E2162" s="1101"/>
      <c r="F2162" s="1084"/>
    </row>
    <row r="2163" spans="2:6" s="1081" customFormat="1">
      <c r="B2163" s="1082"/>
      <c r="C2163" s="1083"/>
      <c r="D2163" s="1083"/>
      <c r="E2163" s="1101"/>
      <c r="F2163" s="1084"/>
    </row>
    <row r="2164" spans="2:6" s="1081" customFormat="1">
      <c r="B2164" s="1082"/>
      <c r="C2164" s="1083"/>
      <c r="D2164" s="1083"/>
      <c r="E2164" s="1101"/>
      <c r="F2164" s="1084"/>
    </row>
    <row r="2165" spans="2:6" s="1081" customFormat="1">
      <c r="B2165" s="1082"/>
      <c r="C2165" s="1083"/>
      <c r="D2165" s="1083"/>
      <c r="E2165" s="1101"/>
      <c r="F2165" s="1084"/>
    </row>
    <row r="2166" spans="2:6" s="1081" customFormat="1">
      <c r="B2166" s="1082"/>
      <c r="C2166" s="1083"/>
      <c r="D2166" s="1083"/>
      <c r="E2166" s="1101"/>
      <c r="F2166" s="1084"/>
    </row>
    <row r="2167" spans="2:6" s="1081" customFormat="1">
      <c r="B2167" s="1082"/>
      <c r="C2167" s="1083"/>
      <c r="D2167" s="1083"/>
      <c r="E2167" s="1101"/>
      <c r="F2167" s="1084"/>
    </row>
    <row r="2168" spans="2:6" s="1081" customFormat="1">
      <c r="B2168" s="1082"/>
      <c r="C2168" s="1083"/>
      <c r="D2168" s="1083"/>
      <c r="E2168" s="1101"/>
      <c r="F2168" s="1084"/>
    </row>
    <row r="2169" spans="2:6" s="1081" customFormat="1">
      <c r="B2169" s="1082"/>
      <c r="C2169" s="1083"/>
      <c r="D2169" s="1083"/>
      <c r="E2169" s="1101"/>
      <c r="F2169" s="1084"/>
    </row>
    <row r="2170" spans="2:6" s="1081" customFormat="1">
      <c r="B2170" s="1082"/>
      <c r="C2170" s="1083"/>
      <c r="D2170" s="1083"/>
      <c r="E2170" s="1101"/>
      <c r="F2170" s="1084"/>
    </row>
    <row r="2171" spans="2:6" s="1081" customFormat="1">
      <c r="B2171" s="1082"/>
      <c r="C2171" s="1083"/>
      <c r="D2171" s="1083"/>
      <c r="E2171" s="1101"/>
      <c r="F2171" s="1084"/>
    </row>
    <row r="2172" spans="2:6" s="1081" customFormat="1">
      <c r="B2172" s="1082"/>
      <c r="C2172" s="1083"/>
      <c r="D2172" s="1083"/>
      <c r="E2172" s="1101"/>
      <c r="F2172" s="1084"/>
    </row>
    <row r="2173" spans="2:6" s="1081" customFormat="1">
      <c r="B2173" s="1082"/>
      <c r="C2173" s="1083"/>
      <c r="D2173" s="1083"/>
      <c r="E2173" s="1101"/>
      <c r="F2173" s="1084"/>
    </row>
    <row r="2174" spans="2:6" s="1081" customFormat="1">
      <c r="B2174" s="1082"/>
      <c r="C2174" s="1083"/>
      <c r="D2174" s="1083"/>
      <c r="E2174" s="1101"/>
      <c r="F2174" s="1084"/>
    </row>
    <row r="2175" spans="2:6" s="1081" customFormat="1">
      <c r="B2175" s="1082"/>
      <c r="C2175" s="1083"/>
      <c r="D2175" s="1083"/>
      <c r="E2175" s="1101"/>
      <c r="F2175" s="1084"/>
    </row>
    <row r="2176" spans="2:6" s="1081" customFormat="1">
      <c r="B2176" s="1082"/>
      <c r="C2176" s="1083"/>
      <c r="D2176" s="1083"/>
      <c r="E2176" s="1101"/>
      <c r="F2176" s="1084"/>
    </row>
    <row r="2177" spans="2:6" s="1081" customFormat="1">
      <c r="B2177" s="1082"/>
      <c r="C2177" s="1083"/>
      <c r="D2177" s="1083"/>
      <c r="E2177" s="1101"/>
      <c r="F2177" s="1084"/>
    </row>
    <row r="2178" spans="2:6" s="1081" customFormat="1">
      <c r="B2178" s="1082"/>
      <c r="C2178" s="1083"/>
      <c r="D2178" s="1083"/>
      <c r="E2178" s="1101"/>
      <c r="F2178" s="1084"/>
    </row>
    <row r="2179" spans="2:6" s="1081" customFormat="1">
      <c r="B2179" s="1082"/>
      <c r="C2179" s="1083"/>
      <c r="D2179" s="1083"/>
      <c r="E2179" s="1101"/>
      <c r="F2179" s="1084"/>
    </row>
    <row r="2180" spans="2:6" s="1081" customFormat="1">
      <c r="B2180" s="1082"/>
      <c r="C2180" s="1083"/>
      <c r="D2180" s="1083"/>
      <c r="E2180" s="1101"/>
      <c r="F2180" s="1084"/>
    </row>
    <row r="2181" spans="2:6" s="1081" customFormat="1">
      <c r="B2181" s="1082"/>
      <c r="C2181" s="1083"/>
      <c r="D2181" s="1083"/>
      <c r="E2181" s="1101"/>
      <c r="F2181" s="1084"/>
    </row>
    <row r="2182" spans="2:6" s="1081" customFormat="1">
      <c r="B2182" s="1082"/>
      <c r="C2182" s="1083"/>
      <c r="D2182" s="1083"/>
      <c r="E2182" s="1101"/>
      <c r="F2182" s="1084"/>
    </row>
    <row r="2183" spans="2:6" s="1081" customFormat="1">
      <c r="B2183" s="1082"/>
      <c r="C2183" s="1083"/>
      <c r="D2183" s="1083"/>
      <c r="E2183" s="1101"/>
      <c r="F2183" s="1084"/>
    </row>
    <row r="2184" spans="2:6" s="1081" customFormat="1">
      <c r="B2184" s="1082"/>
      <c r="C2184" s="1083"/>
      <c r="D2184" s="1083"/>
      <c r="E2184" s="1101"/>
      <c r="F2184" s="1084"/>
    </row>
    <row r="2185" spans="2:6" s="1081" customFormat="1">
      <c r="B2185" s="1082"/>
      <c r="C2185" s="1083"/>
      <c r="D2185" s="1083"/>
      <c r="E2185" s="1101"/>
      <c r="F2185" s="1084"/>
    </row>
    <row r="2186" spans="2:6" s="1081" customFormat="1">
      <c r="B2186" s="1082"/>
      <c r="C2186" s="1083"/>
      <c r="D2186" s="1083"/>
      <c r="E2186" s="1101"/>
      <c r="F2186" s="1084"/>
    </row>
    <row r="2187" spans="2:6" s="1081" customFormat="1">
      <c r="B2187" s="1082"/>
      <c r="C2187" s="1083"/>
      <c r="D2187" s="1083"/>
      <c r="E2187" s="1101"/>
      <c r="F2187" s="1084"/>
    </row>
    <row r="2188" spans="2:6" s="1081" customFormat="1">
      <c r="B2188" s="1082"/>
      <c r="C2188" s="1083"/>
      <c r="D2188" s="1083"/>
      <c r="E2188" s="1101"/>
      <c r="F2188" s="1084"/>
    </row>
    <row r="2189" spans="2:6" s="1081" customFormat="1">
      <c r="B2189" s="1082"/>
      <c r="C2189" s="1083"/>
      <c r="D2189" s="1083"/>
      <c r="E2189" s="1101"/>
      <c r="F2189" s="1084"/>
    </row>
    <row r="2190" spans="2:6" s="1081" customFormat="1">
      <c r="B2190" s="1082"/>
      <c r="C2190" s="1083"/>
      <c r="D2190" s="1083"/>
      <c r="E2190" s="1101"/>
      <c r="F2190" s="1084"/>
    </row>
    <row r="2191" spans="2:6" s="1081" customFormat="1">
      <c r="B2191" s="1082"/>
      <c r="C2191" s="1083"/>
      <c r="D2191" s="1083"/>
      <c r="E2191" s="1101"/>
      <c r="F2191" s="1084"/>
    </row>
    <row r="2192" spans="2:6" s="1081" customFormat="1">
      <c r="B2192" s="1082"/>
      <c r="C2192" s="1083"/>
      <c r="D2192" s="1083"/>
      <c r="E2192" s="1101"/>
      <c r="F2192" s="1084"/>
    </row>
    <row r="2193" spans="2:6" s="1081" customFormat="1">
      <c r="B2193" s="1082"/>
      <c r="C2193" s="1083"/>
      <c r="D2193" s="1083"/>
      <c r="E2193" s="1101"/>
      <c r="F2193" s="1084"/>
    </row>
    <row r="2194" spans="2:6" s="1081" customFormat="1">
      <c r="B2194" s="1082"/>
      <c r="C2194" s="1083"/>
      <c r="D2194" s="1083"/>
      <c r="E2194" s="1101"/>
      <c r="F2194" s="1084"/>
    </row>
    <row r="2195" spans="2:6" s="1081" customFormat="1">
      <c r="B2195" s="1082"/>
      <c r="C2195" s="1083"/>
      <c r="D2195" s="1083"/>
      <c r="E2195" s="1101"/>
      <c r="F2195" s="1084"/>
    </row>
    <row r="2196" spans="2:6" s="1081" customFormat="1">
      <c r="B2196" s="1082"/>
      <c r="C2196" s="1083"/>
      <c r="D2196" s="1083"/>
      <c r="E2196" s="1101"/>
      <c r="F2196" s="1084"/>
    </row>
    <row r="2197" spans="2:6" s="1081" customFormat="1">
      <c r="B2197" s="1082"/>
      <c r="C2197" s="1083"/>
      <c r="D2197" s="1083"/>
      <c r="E2197" s="1101"/>
      <c r="F2197" s="1084"/>
    </row>
    <row r="2198" spans="2:6" s="1081" customFormat="1">
      <c r="B2198" s="1082"/>
      <c r="C2198" s="1083"/>
      <c r="D2198" s="1083"/>
      <c r="E2198" s="1101"/>
      <c r="F2198" s="1084"/>
    </row>
    <row r="2199" spans="2:6" s="1081" customFormat="1">
      <c r="B2199" s="1082"/>
      <c r="C2199" s="1083"/>
      <c r="D2199" s="1083"/>
      <c r="E2199" s="1101"/>
      <c r="F2199" s="1084"/>
    </row>
    <row r="2200" spans="2:6" s="1081" customFormat="1">
      <c r="B2200" s="1082"/>
      <c r="C2200" s="1083"/>
      <c r="D2200" s="1083"/>
      <c r="E2200" s="1101"/>
      <c r="F2200" s="1084"/>
    </row>
    <row r="2201" spans="2:6" s="1081" customFormat="1">
      <c r="B2201" s="1082"/>
      <c r="C2201" s="1083"/>
      <c r="D2201" s="1083"/>
      <c r="E2201" s="1101"/>
      <c r="F2201" s="1084"/>
    </row>
    <row r="2202" spans="2:6" s="1081" customFormat="1">
      <c r="B2202" s="1082"/>
      <c r="C2202" s="1083"/>
      <c r="D2202" s="1083"/>
      <c r="E2202" s="1101"/>
      <c r="F2202" s="1084"/>
    </row>
    <row r="2203" spans="2:6" s="1081" customFormat="1">
      <c r="B2203" s="1082"/>
      <c r="C2203" s="1083"/>
      <c r="D2203" s="1083"/>
      <c r="E2203" s="1101"/>
      <c r="F2203" s="1084"/>
    </row>
    <row r="2204" spans="2:6" s="1081" customFormat="1">
      <c r="B2204" s="1082"/>
      <c r="C2204" s="1083"/>
      <c r="D2204" s="1083"/>
      <c r="E2204" s="1101"/>
      <c r="F2204" s="1084"/>
    </row>
    <row r="2205" spans="2:6" s="1081" customFormat="1">
      <c r="B2205" s="1082"/>
      <c r="C2205" s="1083"/>
      <c r="D2205" s="1083"/>
      <c r="E2205" s="1101"/>
      <c r="F2205" s="1084"/>
    </row>
    <row r="2206" spans="2:6" s="1081" customFormat="1">
      <c r="B2206" s="1082"/>
      <c r="C2206" s="1083"/>
      <c r="D2206" s="1083"/>
      <c r="E2206" s="1101"/>
      <c r="F2206" s="1084"/>
    </row>
    <row r="2207" spans="2:6" s="1081" customFormat="1">
      <c r="B2207" s="1082"/>
      <c r="C2207" s="1083"/>
      <c r="D2207" s="1083"/>
      <c r="E2207" s="1101"/>
      <c r="F2207" s="1084"/>
    </row>
    <row r="2208" spans="2:6" s="1081" customFormat="1">
      <c r="B2208" s="1082"/>
      <c r="C2208" s="1083"/>
      <c r="D2208" s="1083"/>
      <c r="E2208" s="1101"/>
      <c r="F2208" s="1084"/>
    </row>
    <row r="2209" spans="2:6" s="1081" customFormat="1">
      <c r="B2209" s="1082"/>
      <c r="C2209" s="1083"/>
      <c r="D2209" s="1083"/>
      <c r="E2209" s="1101"/>
      <c r="F2209" s="1084"/>
    </row>
    <row r="2210" spans="2:6" s="1081" customFormat="1">
      <c r="B2210" s="1082"/>
      <c r="C2210" s="1083"/>
      <c r="D2210" s="1083"/>
      <c r="E2210" s="1101"/>
      <c r="F2210" s="1084"/>
    </row>
    <row r="2211" spans="2:6" s="1081" customFormat="1">
      <c r="B2211" s="1082"/>
      <c r="C2211" s="1083"/>
      <c r="D2211" s="1083"/>
      <c r="E2211" s="1101"/>
      <c r="F2211" s="1084"/>
    </row>
    <row r="2212" spans="2:6" s="1081" customFormat="1">
      <c r="B2212" s="1082"/>
      <c r="C2212" s="1083"/>
      <c r="D2212" s="1083"/>
      <c r="E2212" s="1101"/>
      <c r="F2212" s="1084"/>
    </row>
    <row r="2213" spans="2:6" s="1081" customFormat="1">
      <c r="B2213" s="1082"/>
      <c r="C2213" s="1083"/>
      <c r="D2213" s="1083"/>
      <c r="E2213" s="1101"/>
      <c r="F2213" s="1084"/>
    </row>
    <row r="2214" spans="2:6" s="1081" customFormat="1">
      <c r="B2214" s="1082"/>
      <c r="C2214" s="1083"/>
      <c r="D2214" s="1083"/>
      <c r="E2214" s="1101"/>
      <c r="F2214" s="1084"/>
    </row>
    <row r="2215" spans="2:6" s="1081" customFormat="1">
      <c r="B2215" s="1082"/>
      <c r="C2215" s="1083"/>
      <c r="D2215" s="1083"/>
      <c r="E2215" s="1101"/>
      <c r="F2215" s="1084"/>
    </row>
    <row r="2216" spans="2:6" s="1081" customFormat="1">
      <c r="B2216" s="1082"/>
      <c r="C2216" s="1083"/>
      <c r="D2216" s="1083"/>
      <c r="E2216" s="1101"/>
      <c r="F2216" s="1084"/>
    </row>
    <row r="2217" spans="2:6" s="1081" customFormat="1">
      <c r="B2217" s="1082"/>
      <c r="C2217" s="1083"/>
      <c r="D2217" s="1083"/>
      <c r="E2217" s="1101"/>
      <c r="F2217" s="1084"/>
    </row>
    <row r="2218" spans="2:6" s="1081" customFormat="1">
      <c r="B2218" s="1082"/>
      <c r="C2218" s="1083"/>
      <c r="D2218" s="1083"/>
      <c r="E2218" s="1101"/>
      <c r="F2218" s="1084"/>
    </row>
    <row r="2219" spans="2:6" s="1081" customFormat="1">
      <c r="B2219" s="1082"/>
      <c r="C2219" s="1083"/>
      <c r="D2219" s="1083"/>
      <c r="E2219" s="1101"/>
      <c r="F2219" s="1084"/>
    </row>
    <row r="2220" spans="2:6" s="1081" customFormat="1">
      <c r="B2220" s="1082"/>
      <c r="C2220" s="1083"/>
      <c r="D2220" s="1083"/>
      <c r="E2220" s="1101"/>
      <c r="F2220" s="1084"/>
    </row>
    <row r="2221" spans="2:6" s="1081" customFormat="1">
      <c r="B2221" s="1082"/>
      <c r="C2221" s="1083"/>
      <c r="D2221" s="1083"/>
      <c r="E2221" s="1101"/>
      <c r="F2221" s="1084"/>
    </row>
    <row r="2222" spans="2:6" s="1081" customFormat="1">
      <c r="B2222" s="1082"/>
      <c r="C2222" s="1083"/>
      <c r="D2222" s="1083"/>
      <c r="E2222" s="1101"/>
      <c r="F2222" s="1084"/>
    </row>
    <row r="2223" spans="2:6" s="1081" customFormat="1">
      <c r="B2223" s="1082"/>
      <c r="C2223" s="1083"/>
      <c r="D2223" s="1083"/>
      <c r="E2223" s="1101"/>
      <c r="F2223" s="1084"/>
    </row>
    <row r="2224" spans="2:6" s="1081" customFormat="1">
      <c r="B2224" s="1082"/>
      <c r="C2224" s="1083"/>
      <c r="D2224" s="1083"/>
      <c r="E2224" s="1101"/>
      <c r="F2224" s="1084"/>
    </row>
    <row r="2225" spans="2:6" s="1081" customFormat="1">
      <c r="B2225" s="1082"/>
      <c r="C2225" s="1083"/>
      <c r="D2225" s="1083"/>
      <c r="E2225" s="1101"/>
      <c r="F2225" s="1084"/>
    </row>
    <row r="2226" spans="2:6" s="1081" customFormat="1">
      <c r="B2226" s="1082"/>
      <c r="C2226" s="1083"/>
      <c r="D2226" s="1083"/>
      <c r="E2226" s="1101"/>
      <c r="F2226" s="1084"/>
    </row>
    <row r="2227" spans="2:6" s="1081" customFormat="1">
      <c r="B2227" s="1082"/>
      <c r="C2227" s="1083"/>
      <c r="D2227" s="1083"/>
      <c r="E2227" s="1101"/>
      <c r="F2227" s="1084"/>
    </row>
    <row r="2228" spans="2:6" s="1081" customFormat="1">
      <c r="B2228" s="1082"/>
      <c r="C2228" s="1083"/>
      <c r="D2228" s="1083"/>
      <c r="E2228" s="1101"/>
      <c r="F2228" s="1084"/>
    </row>
    <row r="2229" spans="2:6" s="1081" customFormat="1">
      <c r="B2229" s="1082"/>
      <c r="C2229" s="1083"/>
      <c r="D2229" s="1083"/>
      <c r="E2229" s="1101"/>
      <c r="F2229" s="1084"/>
    </row>
    <row r="2230" spans="2:6" s="1081" customFormat="1">
      <c r="B2230" s="1082"/>
      <c r="C2230" s="1083"/>
      <c r="D2230" s="1083"/>
      <c r="E2230" s="1101"/>
      <c r="F2230" s="1084"/>
    </row>
    <row r="2231" spans="2:6" s="1081" customFormat="1">
      <c r="B2231" s="1082"/>
      <c r="C2231" s="1083"/>
      <c r="D2231" s="1083"/>
      <c r="E2231" s="1101"/>
      <c r="F2231" s="1084"/>
    </row>
    <row r="2232" spans="2:6" s="1081" customFormat="1">
      <c r="B2232" s="1082"/>
      <c r="C2232" s="1083"/>
      <c r="D2232" s="1083"/>
      <c r="E2232" s="1101"/>
      <c r="F2232" s="1084"/>
    </row>
    <row r="2233" spans="2:6" s="1081" customFormat="1">
      <c r="B2233" s="1082"/>
      <c r="C2233" s="1083"/>
      <c r="D2233" s="1083"/>
      <c r="E2233" s="1101"/>
      <c r="F2233" s="1084"/>
    </row>
    <row r="2234" spans="2:6" s="1081" customFormat="1">
      <c r="B2234" s="1082"/>
      <c r="C2234" s="1083"/>
      <c r="D2234" s="1083"/>
      <c r="E2234" s="1101"/>
      <c r="F2234" s="1084"/>
    </row>
    <row r="2235" spans="2:6" s="1081" customFormat="1">
      <c r="B2235" s="1082"/>
      <c r="C2235" s="1083"/>
      <c r="D2235" s="1083"/>
      <c r="E2235" s="1101"/>
      <c r="F2235" s="1084"/>
    </row>
    <row r="2236" spans="2:6" s="1081" customFormat="1">
      <c r="B2236" s="1082"/>
      <c r="C2236" s="1083"/>
      <c r="D2236" s="1083"/>
      <c r="E2236" s="1101"/>
      <c r="F2236" s="1084"/>
    </row>
    <row r="2237" spans="2:6" s="1081" customFormat="1">
      <c r="B2237" s="1082"/>
      <c r="C2237" s="1083"/>
      <c r="D2237" s="1083"/>
      <c r="E2237" s="1101"/>
      <c r="F2237" s="1084"/>
    </row>
    <row r="2238" spans="2:6" s="1081" customFormat="1">
      <c r="B2238" s="1082"/>
      <c r="C2238" s="1083"/>
      <c r="D2238" s="1083"/>
      <c r="E2238" s="1101"/>
      <c r="F2238" s="1084"/>
    </row>
    <row r="2239" spans="2:6" s="1081" customFormat="1">
      <c r="B2239" s="1082"/>
      <c r="C2239" s="1083"/>
      <c r="D2239" s="1083"/>
      <c r="E2239" s="1101"/>
      <c r="F2239" s="1084"/>
    </row>
    <row r="2240" spans="2:6" s="1081" customFormat="1">
      <c r="B2240" s="1082"/>
      <c r="C2240" s="1083"/>
      <c r="D2240" s="1083"/>
      <c r="E2240" s="1101"/>
      <c r="F2240" s="1084"/>
    </row>
    <row r="2241" spans="2:6" s="1081" customFormat="1">
      <c r="B2241" s="1082"/>
      <c r="C2241" s="1083"/>
      <c r="D2241" s="1083"/>
      <c r="E2241" s="1101"/>
      <c r="F2241" s="1084"/>
    </row>
    <row r="2242" spans="2:6" s="1081" customFormat="1">
      <c r="B2242" s="1082"/>
      <c r="C2242" s="1083"/>
      <c r="D2242" s="1083"/>
      <c r="E2242" s="1101"/>
      <c r="F2242" s="1084"/>
    </row>
    <row r="2243" spans="2:6" s="1081" customFormat="1">
      <c r="B2243" s="1082"/>
      <c r="C2243" s="1083"/>
      <c r="D2243" s="1083"/>
      <c r="E2243" s="1101"/>
      <c r="F2243" s="1084"/>
    </row>
    <row r="2244" spans="2:6" s="1081" customFormat="1">
      <c r="B2244" s="1082"/>
      <c r="C2244" s="1083"/>
      <c r="D2244" s="1083"/>
      <c r="E2244" s="1101"/>
      <c r="F2244" s="1084"/>
    </row>
    <row r="2245" spans="2:6" s="1081" customFormat="1">
      <c r="B2245" s="1082"/>
      <c r="C2245" s="1083"/>
      <c r="D2245" s="1083"/>
      <c r="E2245" s="1101"/>
      <c r="F2245" s="1084"/>
    </row>
    <row r="2246" spans="2:6" s="1081" customFormat="1">
      <c r="B2246" s="1082"/>
      <c r="C2246" s="1083"/>
      <c r="D2246" s="1083"/>
      <c r="E2246" s="1101"/>
      <c r="F2246" s="1084"/>
    </row>
    <row r="2247" spans="2:6" s="1081" customFormat="1">
      <c r="B2247" s="1082"/>
      <c r="C2247" s="1083"/>
      <c r="D2247" s="1083"/>
      <c r="E2247" s="1101"/>
      <c r="F2247" s="1084"/>
    </row>
    <row r="2248" spans="2:6" s="1081" customFormat="1">
      <c r="B2248" s="1082"/>
      <c r="C2248" s="1083"/>
      <c r="D2248" s="1083"/>
      <c r="E2248" s="1101"/>
      <c r="F2248" s="1084"/>
    </row>
    <row r="2249" spans="2:6" s="1081" customFormat="1">
      <c r="B2249" s="1082"/>
      <c r="C2249" s="1083"/>
      <c r="D2249" s="1083"/>
      <c r="E2249" s="1101"/>
      <c r="F2249" s="1084"/>
    </row>
    <row r="2250" spans="2:6" s="1081" customFormat="1">
      <c r="B2250" s="1082"/>
      <c r="C2250" s="1083"/>
      <c r="D2250" s="1083"/>
      <c r="E2250" s="1101"/>
      <c r="F2250" s="1084"/>
    </row>
    <row r="2251" spans="2:6" s="1081" customFormat="1">
      <c r="B2251" s="1082"/>
      <c r="C2251" s="1083"/>
      <c r="D2251" s="1083"/>
      <c r="E2251" s="1101"/>
      <c r="F2251" s="1084"/>
    </row>
    <row r="2252" spans="2:6" s="1081" customFormat="1">
      <c r="B2252" s="1082"/>
      <c r="C2252" s="1083"/>
      <c r="D2252" s="1083"/>
      <c r="E2252" s="1101"/>
      <c r="F2252" s="1084"/>
    </row>
    <row r="2253" spans="2:6" s="1081" customFormat="1">
      <c r="B2253" s="1082"/>
      <c r="C2253" s="1083"/>
      <c r="D2253" s="1083"/>
      <c r="E2253" s="1101"/>
      <c r="F2253" s="1084"/>
    </row>
    <row r="2254" spans="2:6" s="1081" customFormat="1">
      <c r="B2254" s="1082"/>
      <c r="C2254" s="1083"/>
      <c r="D2254" s="1083"/>
      <c r="E2254" s="1101"/>
      <c r="F2254" s="1084"/>
    </row>
    <row r="2255" spans="2:6" s="1081" customFormat="1">
      <c r="B2255" s="1082"/>
      <c r="C2255" s="1083"/>
      <c r="D2255" s="1083"/>
      <c r="E2255" s="1101"/>
      <c r="F2255" s="1084"/>
    </row>
    <row r="2256" spans="2:6" s="1081" customFormat="1">
      <c r="B2256" s="1082"/>
      <c r="C2256" s="1083"/>
      <c r="D2256" s="1083"/>
      <c r="E2256" s="1101"/>
      <c r="F2256" s="1084"/>
    </row>
    <row r="2257" spans="2:6" s="1081" customFormat="1">
      <c r="B2257" s="1082"/>
      <c r="C2257" s="1083"/>
      <c r="D2257" s="1083"/>
      <c r="E2257" s="1101"/>
      <c r="F2257" s="1084"/>
    </row>
    <row r="2258" spans="2:6" s="1081" customFormat="1">
      <c r="B2258" s="1082"/>
      <c r="C2258" s="1083"/>
      <c r="D2258" s="1083"/>
      <c r="E2258" s="1101"/>
      <c r="F2258" s="1084"/>
    </row>
    <row r="2259" spans="2:6" s="1081" customFormat="1">
      <c r="B2259" s="1082"/>
      <c r="C2259" s="1083"/>
      <c r="D2259" s="1083"/>
      <c r="E2259" s="1101"/>
      <c r="F2259" s="1084"/>
    </row>
    <row r="2260" spans="2:6" s="1081" customFormat="1">
      <c r="B2260" s="1082"/>
      <c r="C2260" s="1083"/>
      <c r="D2260" s="1083"/>
      <c r="E2260" s="1101"/>
      <c r="F2260" s="1084"/>
    </row>
    <row r="2261" spans="2:6" s="1081" customFormat="1">
      <c r="B2261" s="1082"/>
      <c r="C2261" s="1083"/>
      <c r="D2261" s="1083"/>
      <c r="E2261" s="1101"/>
      <c r="F2261" s="1084"/>
    </row>
    <row r="2262" spans="2:6" s="1081" customFormat="1">
      <c r="B2262" s="1082"/>
      <c r="C2262" s="1083"/>
      <c r="D2262" s="1083"/>
      <c r="E2262" s="1101"/>
      <c r="F2262" s="1084"/>
    </row>
    <row r="2263" spans="2:6" s="1081" customFormat="1">
      <c r="B2263" s="1082"/>
      <c r="C2263" s="1083"/>
      <c r="D2263" s="1083"/>
      <c r="E2263" s="1101"/>
      <c r="F2263" s="1084"/>
    </row>
    <row r="2264" spans="2:6" s="1081" customFormat="1">
      <c r="B2264" s="1082"/>
      <c r="C2264" s="1083"/>
      <c r="D2264" s="1083"/>
      <c r="E2264" s="1101"/>
      <c r="F2264" s="1084"/>
    </row>
    <row r="2265" spans="2:6" s="1081" customFormat="1">
      <c r="B2265" s="1082"/>
      <c r="C2265" s="1083"/>
      <c r="D2265" s="1083"/>
      <c r="E2265" s="1101"/>
      <c r="F2265" s="1084"/>
    </row>
    <row r="2266" spans="2:6" s="1081" customFormat="1">
      <c r="B2266" s="1082"/>
      <c r="C2266" s="1083"/>
      <c r="D2266" s="1083"/>
      <c r="E2266" s="1101"/>
      <c r="F2266" s="1084"/>
    </row>
    <row r="2267" spans="2:6" s="1081" customFormat="1">
      <c r="B2267" s="1082"/>
      <c r="C2267" s="1083"/>
      <c r="D2267" s="1083"/>
      <c r="E2267" s="1101"/>
      <c r="F2267" s="1084"/>
    </row>
    <row r="2268" spans="2:6" s="1081" customFormat="1">
      <c r="B2268" s="1082"/>
      <c r="C2268" s="1083"/>
      <c r="D2268" s="1083"/>
      <c r="E2268" s="1101"/>
      <c r="F2268" s="1084"/>
    </row>
    <row r="2269" spans="2:6" s="1081" customFormat="1">
      <c r="B2269" s="1082"/>
      <c r="C2269" s="1083"/>
      <c r="D2269" s="1083"/>
      <c r="E2269" s="1101"/>
      <c r="F2269" s="1084"/>
    </row>
    <row r="2270" spans="2:6" s="1081" customFormat="1">
      <c r="B2270" s="1082"/>
      <c r="C2270" s="1083"/>
      <c r="D2270" s="1083"/>
      <c r="E2270" s="1101"/>
      <c r="F2270" s="1084"/>
    </row>
    <row r="2271" spans="2:6" s="1081" customFormat="1">
      <c r="B2271" s="1082"/>
      <c r="C2271" s="1083"/>
      <c r="D2271" s="1083"/>
      <c r="E2271" s="1101"/>
      <c r="F2271" s="1084"/>
    </row>
    <row r="2272" spans="2:6" s="1081" customFormat="1">
      <c r="B2272" s="1082"/>
      <c r="C2272" s="1083"/>
      <c r="D2272" s="1083"/>
      <c r="E2272" s="1101"/>
      <c r="F2272" s="1084"/>
    </row>
    <row r="2273" spans="2:6" s="1081" customFormat="1">
      <c r="B2273" s="1082"/>
      <c r="C2273" s="1083"/>
      <c r="D2273" s="1083"/>
      <c r="E2273" s="1101"/>
      <c r="F2273" s="1084"/>
    </row>
    <row r="2274" spans="2:6" s="1081" customFormat="1">
      <c r="B2274" s="1082"/>
      <c r="C2274" s="1083"/>
      <c r="D2274" s="1083"/>
      <c r="E2274" s="1101"/>
      <c r="F2274" s="1084"/>
    </row>
    <row r="2275" spans="2:6" s="1081" customFormat="1">
      <c r="B2275" s="1082"/>
      <c r="C2275" s="1083"/>
      <c r="D2275" s="1083"/>
      <c r="E2275" s="1101"/>
      <c r="F2275" s="1084"/>
    </row>
    <row r="2276" spans="2:6" s="1081" customFormat="1">
      <c r="B2276" s="1082"/>
      <c r="C2276" s="1083"/>
      <c r="D2276" s="1083"/>
      <c r="E2276" s="1101"/>
      <c r="F2276" s="1084"/>
    </row>
    <row r="2277" spans="2:6" s="1081" customFormat="1">
      <c r="B2277" s="1082"/>
      <c r="C2277" s="1083"/>
      <c r="D2277" s="1083"/>
      <c r="E2277" s="1101"/>
      <c r="F2277" s="1084"/>
    </row>
    <row r="2278" spans="2:6" s="1081" customFormat="1">
      <c r="B2278" s="1082"/>
      <c r="C2278" s="1083"/>
      <c r="D2278" s="1083"/>
      <c r="E2278" s="1101"/>
      <c r="F2278" s="1084"/>
    </row>
    <row r="2279" spans="2:6" s="1081" customFormat="1">
      <c r="B2279" s="1082"/>
      <c r="C2279" s="1083"/>
      <c r="D2279" s="1083"/>
      <c r="E2279" s="1101"/>
      <c r="F2279" s="1084"/>
    </row>
    <row r="2280" spans="2:6" s="1081" customFormat="1">
      <c r="B2280" s="1082"/>
      <c r="C2280" s="1083"/>
      <c r="D2280" s="1083"/>
      <c r="E2280" s="1101"/>
      <c r="F2280" s="1084"/>
    </row>
    <row r="2281" spans="2:6" s="1081" customFormat="1">
      <c r="B2281" s="1082"/>
      <c r="C2281" s="1083"/>
      <c r="D2281" s="1083"/>
      <c r="E2281" s="1101"/>
      <c r="F2281" s="1084"/>
    </row>
    <row r="2282" spans="2:6" s="1081" customFormat="1">
      <c r="B2282" s="1082"/>
      <c r="C2282" s="1083"/>
      <c r="D2282" s="1083"/>
      <c r="E2282" s="1101"/>
      <c r="F2282" s="1084"/>
    </row>
    <row r="2283" spans="2:6" s="1081" customFormat="1">
      <c r="B2283" s="1082"/>
      <c r="C2283" s="1083"/>
      <c r="D2283" s="1083"/>
      <c r="E2283" s="1101"/>
      <c r="F2283" s="1084"/>
    </row>
    <row r="2284" spans="2:6" s="1081" customFormat="1">
      <c r="B2284" s="1082"/>
      <c r="C2284" s="1083"/>
      <c r="D2284" s="1083"/>
      <c r="E2284" s="1101"/>
      <c r="F2284" s="1084"/>
    </row>
    <row r="2285" spans="2:6" s="1081" customFormat="1">
      <c r="B2285" s="1082"/>
      <c r="C2285" s="1083"/>
      <c r="D2285" s="1083"/>
      <c r="E2285" s="1101"/>
      <c r="F2285" s="1084"/>
    </row>
    <row r="2286" spans="2:6" s="1081" customFormat="1">
      <c r="B2286" s="1082"/>
      <c r="C2286" s="1083"/>
      <c r="D2286" s="1083"/>
      <c r="E2286" s="1101"/>
      <c r="F2286" s="1084"/>
    </row>
    <row r="2287" spans="2:6" s="1081" customFormat="1">
      <c r="B2287" s="1082"/>
      <c r="C2287" s="1083"/>
      <c r="D2287" s="1083"/>
      <c r="E2287" s="1101"/>
      <c r="F2287" s="1084"/>
    </row>
    <row r="2288" spans="2:6" s="1081" customFormat="1">
      <c r="B2288" s="1082"/>
      <c r="C2288" s="1083"/>
      <c r="D2288" s="1083"/>
      <c r="E2288" s="1101"/>
      <c r="F2288" s="1084"/>
    </row>
    <row r="2289" spans="2:6" s="1081" customFormat="1">
      <c r="B2289" s="1082"/>
      <c r="C2289" s="1083"/>
      <c r="D2289" s="1083"/>
      <c r="E2289" s="1101"/>
      <c r="F2289" s="1084"/>
    </row>
    <row r="2290" spans="2:6" s="1081" customFormat="1">
      <c r="B2290" s="1082"/>
      <c r="C2290" s="1083"/>
      <c r="D2290" s="1083"/>
      <c r="E2290" s="1101"/>
      <c r="F2290" s="1084"/>
    </row>
    <row r="2291" spans="2:6" s="1081" customFormat="1">
      <c r="B2291" s="1082"/>
      <c r="C2291" s="1083"/>
      <c r="D2291" s="1083"/>
      <c r="E2291" s="1101"/>
      <c r="F2291" s="1084"/>
    </row>
    <row r="2292" spans="2:6" s="1081" customFormat="1">
      <c r="B2292" s="1082"/>
      <c r="C2292" s="1083"/>
      <c r="D2292" s="1083"/>
      <c r="E2292" s="1101"/>
      <c r="F2292" s="1084"/>
    </row>
    <row r="2293" spans="2:6" s="1081" customFormat="1">
      <c r="B2293" s="1082"/>
      <c r="C2293" s="1083"/>
      <c r="D2293" s="1083"/>
      <c r="E2293" s="1101"/>
      <c r="F2293" s="1084"/>
    </row>
    <row r="2294" spans="2:6" s="1081" customFormat="1">
      <c r="B2294" s="1082"/>
      <c r="C2294" s="1083"/>
      <c r="D2294" s="1083"/>
      <c r="E2294" s="1101"/>
      <c r="F2294" s="1084"/>
    </row>
    <row r="2295" spans="2:6" s="1081" customFormat="1">
      <c r="B2295" s="1082"/>
      <c r="C2295" s="1083"/>
      <c r="D2295" s="1083"/>
      <c r="E2295" s="1101"/>
      <c r="F2295" s="1084"/>
    </row>
    <row r="2296" spans="2:6" s="1081" customFormat="1">
      <c r="B2296" s="1082"/>
      <c r="C2296" s="1083"/>
      <c r="D2296" s="1083"/>
      <c r="E2296" s="1101"/>
      <c r="F2296" s="1084"/>
    </row>
    <row r="2297" spans="2:6" s="1081" customFormat="1">
      <c r="B2297" s="1082"/>
      <c r="C2297" s="1083"/>
      <c r="D2297" s="1083"/>
      <c r="E2297" s="1101"/>
      <c r="F2297" s="1084"/>
    </row>
    <row r="2298" spans="2:6" s="1081" customFormat="1">
      <c r="B2298" s="1082"/>
      <c r="C2298" s="1083"/>
      <c r="D2298" s="1083"/>
      <c r="E2298" s="1101"/>
      <c r="F2298" s="1084"/>
    </row>
    <row r="2299" spans="2:6" s="1081" customFormat="1">
      <c r="B2299" s="1082"/>
      <c r="C2299" s="1083"/>
      <c r="D2299" s="1083"/>
      <c r="E2299" s="1101"/>
      <c r="F2299" s="1084"/>
    </row>
    <row r="2300" spans="2:6" s="1081" customFormat="1">
      <c r="B2300" s="1082"/>
      <c r="C2300" s="1083"/>
      <c r="D2300" s="1083"/>
      <c r="E2300" s="1101"/>
      <c r="F2300" s="1084"/>
    </row>
    <row r="2301" spans="2:6" s="1081" customFormat="1">
      <c r="B2301" s="1082"/>
      <c r="C2301" s="1083"/>
      <c r="D2301" s="1083"/>
      <c r="E2301" s="1101"/>
      <c r="F2301" s="1084"/>
    </row>
    <row r="2302" spans="2:6" s="1081" customFormat="1">
      <c r="B2302" s="1082"/>
      <c r="C2302" s="1083"/>
      <c r="D2302" s="1083"/>
      <c r="E2302" s="1101"/>
      <c r="F2302" s="1084"/>
    </row>
    <row r="2303" spans="2:6" s="1081" customFormat="1">
      <c r="B2303" s="1082"/>
      <c r="C2303" s="1083"/>
      <c r="D2303" s="1083"/>
      <c r="E2303" s="1101"/>
      <c r="F2303" s="1084"/>
    </row>
    <row r="2304" spans="2:6" s="1081" customFormat="1">
      <c r="B2304" s="1082"/>
      <c r="C2304" s="1083"/>
      <c r="D2304" s="1083"/>
      <c r="E2304" s="1101"/>
      <c r="F2304" s="1084"/>
    </row>
    <row r="2305" spans="2:6" s="1081" customFormat="1">
      <c r="B2305" s="1082"/>
      <c r="C2305" s="1083"/>
      <c r="D2305" s="1083"/>
      <c r="E2305" s="1101"/>
      <c r="F2305" s="1084"/>
    </row>
    <row r="2306" spans="2:6" s="1081" customFormat="1">
      <c r="B2306" s="1082"/>
      <c r="C2306" s="1083"/>
      <c r="D2306" s="1083"/>
      <c r="E2306" s="1101"/>
      <c r="F2306" s="1084"/>
    </row>
    <row r="2307" spans="2:6" s="1081" customFormat="1">
      <c r="B2307" s="1082"/>
      <c r="C2307" s="1083"/>
      <c r="D2307" s="1083"/>
      <c r="E2307" s="1101"/>
      <c r="F2307" s="1084"/>
    </row>
    <row r="2308" spans="2:6" s="1081" customFormat="1">
      <c r="B2308" s="1082"/>
      <c r="C2308" s="1083"/>
      <c r="D2308" s="1083"/>
      <c r="E2308" s="1101"/>
      <c r="F2308" s="1084"/>
    </row>
    <row r="2309" spans="2:6" s="1081" customFormat="1">
      <c r="B2309" s="1082"/>
      <c r="C2309" s="1083"/>
      <c r="D2309" s="1083"/>
      <c r="E2309" s="1101"/>
      <c r="F2309" s="1084"/>
    </row>
    <row r="2310" spans="2:6" s="1081" customFormat="1">
      <c r="B2310" s="1082"/>
      <c r="C2310" s="1083"/>
      <c r="D2310" s="1083"/>
      <c r="E2310" s="1101"/>
      <c r="F2310" s="1084"/>
    </row>
    <row r="2311" spans="2:6" s="1081" customFormat="1">
      <c r="B2311" s="1082"/>
      <c r="C2311" s="1083"/>
      <c r="D2311" s="1083"/>
      <c r="E2311" s="1101"/>
      <c r="F2311" s="1084"/>
    </row>
    <row r="2312" spans="2:6" s="1081" customFormat="1">
      <c r="B2312" s="1082"/>
      <c r="C2312" s="1083"/>
      <c r="D2312" s="1083"/>
      <c r="E2312" s="1101"/>
      <c r="F2312" s="1084"/>
    </row>
    <row r="2313" spans="2:6" s="1081" customFormat="1">
      <c r="B2313" s="1082"/>
      <c r="C2313" s="1083"/>
      <c r="D2313" s="1083"/>
      <c r="E2313" s="1101"/>
      <c r="F2313" s="1084"/>
    </row>
    <row r="2314" spans="2:6" s="1081" customFormat="1">
      <c r="B2314" s="1082"/>
      <c r="C2314" s="1083"/>
      <c r="D2314" s="1083"/>
      <c r="E2314" s="1101"/>
      <c r="F2314" s="1084"/>
    </row>
    <row r="2315" spans="2:6" s="1081" customFormat="1">
      <c r="B2315" s="1082"/>
      <c r="C2315" s="1083"/>
      <c r="D2315" s="1083"/>
      <c r="E2315" s="1101"/>
      <c r="F2315" s="1084"/>
    </row>
    <row r="2316" spans="2:6" s="1081" customFormat="1">
      <c r="B2316" s="1082"/>
      <c r="C2316" s="1083"/>
      <c r="D2316" s="1083"/>
      <c r="E2316" s="1101"/>
      <c r="F2316" s="1084"/>
    </row>
    <row r="2317" spans="2:6" s="1081" customFormat="1">
      <c r="B2317" s="1082"/>
      <c r="C2317" s="1083"/>
      <c r="D2317" s="1083"/>
      <c r="E2317" s="1101"/>
      <c r="F2317" s="1084"/>
    </row>
    <row r="2318" spans="2:6" s="1081" customFormat="1">
      <c r="B2318" s="1082"/>
      <c r="C2318" s="1083"/>
      <c r="D2318" s="1083"/>
      <c r="E2318" s="1101"/>
      <c r="F2318" s="1084"/>
    </row>
    <row r="2319" spans="2:6" s="1081" customFormat="1">
      <c r="B2319" s="1082"/>
      <c r="C2319" s="1083"/>
      <c r="D2319" s="1083"/>
      <c r="E2319" s="1101"/>
      <c r="F2319" s="1084"/>
    </row>
    <row r="2320" spans="2:6" s="1081" customFormat="1">
      <c r="B2320" s="1082"/>
      <c r="C2320" s="1083"/>
      <c r="D2320" s="1083"/>
      <c r="E2320" s="1101"/>
      <c r="F2320" s="1084"/>
    </row>
    <row r="2321" spans="2:6" s="1081" customFormat="1">
      <c r="B2321" s="1082"/>
      <c r="C2321" s="1083"/>
      <c r="D2321" s="1083"/>
      <c r="E2321" s="1101"/>
      <c r="F2321" s="1084"/>
    </row>
    <row r="2322" spans="2:6" s="1081" customFormat="1">
      <c r="B2322" s="1082"/>
      <c r="C2322" s="1083"/>
      <c r="D2322" s="1083"/>
      <c r="E2322" s="1101"/>
      <c r="F2322" s="1084"/>
    </row>
    <row r="2323" spans="2:6" s="1081" customFormat="1">
      <c r="B2323" s="1082"/>
      <c r="C2323" s="1083"/>
      <c r="D2323" s="1083"/>
      <c r="E2323" s="1101"/>
      <c r="F2323" s="1084"/>
    </row>
    <row r="2324" spans="2:6" s="1081" customFormat="1">
      <c r="B2324" s="1082"/>
      <c r="C2324" s="1083"/>
      <c r="D2324" s="1083"/>
      <c r="E2324" s="1101"/>
      <c r="F2324" s="1084"/>
    </row>
    <row r="2325" spans="2:6" s="1081" customFormat="1">
      <c r="B2325" s="1082"/>
      <c r="C2325" s="1083"/>
      <c r="D2325" s="1083"/>
      <c r="E2325" s="1101"/>
      <c r="F2325" s="1084"/>
    </row>
    <row r="2326" spans="2:6" s="1081" customFormat="1">
      <c r="B2326" s="1082"/>
      <c r="C2326" s="1083"/>
      <c r="D2326" s="1083"/>
      <c r="E2326" s="1101"/>
      <c r="F2326" s="1084"/>
    </row>
    <row r="2327" spans="2:6" s="1081" customFormat="1">
      <c r="B2327" s="1082"/>
      <c r="C2327" s="1083"/>
      <c r="D2327" s="1083"/>
      <c r="E2327" s="1101"/>
      <c r="F2327" s="1084"/>
    </row>
    <row r="2328" spans="2:6" s="1081" customFormat="1">
      <c r="B2328" s="1082"/>
      <c r="C2328" s="1083"/>
      <c r="D2328" s="1083"/>
      <c r="E2328" s="1101"/>
      <c r="F2328" s="1084"/>
    </row>
    <row r="2329" spans="2:6" s="1081" customFormat="1">
      <c r="B2329" s="1082"/>
      <c r="C2329" s="1083"/>
      <c r="D2329" s="1083"/>
      <c r="E2329" s="1101"/>
      <c r="F2329" s="1084"/>
    </row>
    <row r="2330" spans="2:6" s="1081" customFormat="1">
      <c r="B2330" s="1082"/>
      <c r="C2330" s="1083"/>
      <c r="D2330" s="1083"/>
      <c r="E2330" s="1101"/>
      <c r="F2330" s="1084"/>
    </row>
    <row r="2331" spans="2:6" s="1081" customFormat="1">
      <c r="B2331" s="1082"/>
      <c r="C2331" s="1083"/>
      <c r="D2331" s="1083"/>
      <c r="E2331" s="1101"/>
      <c r="F2331" s="1084"/>
    </row>
    <row r="2332" spans="2:6" s="1081" customFormat="1">
      <c r="B2332" s="1082"/>
      <c r="C2332" s="1083"/>
      <c r="D2332" s="1083"/>
      <c r="E2332" s="1101"/>
      <c r="F2332" s="1084"/>
    </row>
    <row r="2333" spans="2:6" s="1081" customFormat="1">
      <c r="B2333" s="1082"/>
      <c r="C2333" s="1083"/>
      <c r="D2333" s="1083"/>
      <c r="E2333" s="1101"/>
      <c r="F2333" s="1084"/>
    </row>
    <row r="2334" spans="2:6" s="1081" customFormat="1">
      <c r="B2334" s="1082"/>
      <c r="C2334" s="1083"/>
      <c r="D2334" s="1083"/>
      <c r="E2334" s="1101"/>
      <c r="F2334" s="1084"/>
    </row>
    <row r="2335" spans="2:6" s="1081" customFormat="1">
      <c r="B2335" s="1082"/>
      <c r="C2335" s="1083"/>
      <c r="D2335" s="1083"/>
      <c r="E2335" s="1101"/>
      <c r="F2335" s="1084"/>
    </row>
    <row r="2336" spans="2:6" s="1081" customFormat="1">
      <c r="B2336" s="1082"/>
      <c r="C2336" s="1083"/>
      <c r="D2336" s="1083"/>
      <c r="E2336" s="1101"/>
      <c r="F2336" s="1084"/>
    </row>
    <row r="2337" spans="2:6" s="1081" customFormat="1">
      <c r="B2337" s="1082"/>
      <c r="C2337" s="1083"/>
      <c r="D2337" s="1083"/>
      <c r="E2337" s="1101"/>
      <c r="F2337" s="1084"/>
    </row>
    <row r="2338" spans="2:6" s="1081" customFormat="1">
      <c r="B2338" s="1082"/>
      <c r="C2338" s="1083"/>
      <c r="D2338" s="1083"/>
      <c r="E2338" s="1101"/>
      <c r="F2338" s="1084"/>
    </row>
    <row r="2339" spans="2:6" s="1081" customFormat="1">
      <c r="B2339" s="1082"/>
      <c r="C2339" s="1083"/>
      <c r="D2339" s="1083"/>
      <c r="E2339" s="1101"/>
      <c r="F2339" s="1084"/>
    </row>
    <row r="2340" spans="2:6" s="1081" customFormat="1">
      <c r="B2340" s="1082"/>
      <c r="C2340" s="1083"/>
      <c r="D2340" s="1083"/>
      <c r="E2340" s="1101"/>
      <c r="F2340" s="1084"/>
    </row>
    <row r="2341" spans="2:6" s="1081" customFormat="1">
      <c r="B2341" s="1082"/>
      <c r="C2341" s="1083"/>
      <c r="D2341" s="1083"/>
      <c r="E2341" s="1101"/>
      <c r="F2341" s="1084"/>
    </row>
    <row r="2342" spans="2:6" s="1081" customFormat="1">
      <c r="B2342" s="1082"/>
      <c r="C2342" s="1083"/>
      <c r="D2342" s="1083"/>
      <c r="E2342" s="1101"/>
      <c r="F2342" s="1084"/>
    </row>
    <row r="2343" spans="2:6" s="1081" customFormat="1">
      <c r="B2343" s="1082"/>
      <c r="C2343" s="1083"/>
      <c r="D2343" s="1083"/>
      <c r="E2343" s="1101"/>
      <c r="F2343" s="1084"/>
    </row>
    <row r="2344" spans="2:6" s="1081" customFormat="1">
      <c r="B2344" s="1082"/>
      <c r="C2344" s="1083"/>
      <c r="D2344" s="1083"/>
      <c r="E2344" s="1101"/>
      <c r="F2344" s="1084"/>
    </row>
    <row r="2345" spans="2:6" s="1081" customFormat="1">
      <c r="B2345" s="1082"/>
      <c r="C2345" s="1083"/>
      <c r="D2345" s="1083"/>
      <c r="E2345" s="1101"/>
      <c r="F2345" s="1084"/>
    </row>
    <row r="2346" spans="2:6" s="1081" customFormat="1">
      <c r="B2346" s="1082"/>
      <c r="C2346" s="1083"/>
      <c r="D2346" s="1083"/>
      <c r="E2346" s="1101"/>
      <c r="F2346" s="1084"/>
    </row>
    <row r="2347" spans="2:6" s="1081" customFormat="1">
      <c r="B2347" s="1082"/>
      <c r="C2347" s="1083"/>
      <c r="D2347" s="1083"/>
      <c r="E2347" s="1101"/>
      <c r="F2347" s="1084"/>
    </row>
    <row r="2348" spans="2:6" s="1081" customFormat="1">
      <c r="B2348" s="1082"/>
      <c r="C2348" s="1083"/>
      <c r="D2348" s="1083"/>
      <c r="E2348" s="1101"/>
      <c r="F2348" s="1084"/>
    </row>
    <row r="2349" spans="2:6" s="1081" customFormat="1">
      <c r="B2349" s="1082"/>
      <c r="C2349" s="1083"/>
      <c r="D2349" s="1083"/>
      <c r="E2349" s="1101"/>
      <c r="F2349" s="1084"/>
    </row>
    <row r="2350" spans="2:6" s="1081" customFormat="1">
      <c r="B2350" s="1082"/>
      <c r="C2350" s="1083"/>
      <c r="D2350" s="1083"/>
      <c r="E2350" s="1101"/>
      <c r="F2350" s="1084"/>
    </row>
    <row r="2351" spans="2:6" s="1081" customFormat="1">
      <c r="B2351" s="1082"/>
      <c r="C2351" s="1083"/>
      <c r="D2351" s="1083"/>
      <c r="E2351" s="1101"/>
      <c r="F2351" s="1084"/>
    </row>
    <row r="2352" spans="2:6" s="1081" customFormat="1">
      <c r="B2352" s="1082"/>
      <c r="C2352" s="1083"/>
      <c r="D2352" s="1083"/>
      <c r="E2352" s="1101"/>
      <c r="F2352" s="1084"/>
    </row>
    <row r="2353" spans="2:6" s="1081" customFormat="1">
      <c r="B2353" s="1082"/>
      <c r="C2353" s="1083"/>
      <c r="D2353" s="1083"/>
      <c r="E2353" s="1101"/>
      <c r="F2353" s="1084"/>
    </row>
    <row r="2354" spans="2:6" s="1081" customFormat="1">
      <c r="B2354" s="1082"/>
      <c r="C2354" s="1083"/>
      <c r="D2354" s="1083"/>
      <c r="E2354" s="1101"/>
      <c r="F2354" s="1084"/>
    </row>
    <row r="2355" spans="2:6" s="1081" customFormat="1">
      <c r="B2355" s="1082"/>
      <c r="C2355" s="1083"/>
      <c r="D2355" s="1083"/>
      <c r="E2355" s="1101"/>
      <c r="F2355" s="1084"/>
    </row>
    <row r="2356" spans="2:6" s="1081" customFormat="1">
      <c r="B2356" s="1082"/>
      <c r="C2356" s="1083"/>
      <c r="D2356" s="1083"/>
      <c r="E2356" s="1101"/>
      <c r="F2356" s="1084"/>
    </row>
    <row r="2357" spans="2:6" s="1081" customFormat="1">
      <c r="B2357" s="1082"/>
      <c r="C2357" s="1083"/>
      <c r="D2357" s="1083"/>
      <c r="E2357" s="1101"/>
      <c r="F2357" s="1084"/>
    </row>
    <row r="2358" spans="2:6" s="1081" customFormat="1">
      <c r="B2358" s="1082"/>
      <c r="C2358" s="1083"/>
      <c r="D2358" s="1083"/>
      <c r="E2358" s="1101"/>
      <c r="F2358" s="1084"/>
    </row>
    <row r="2359" spans="2:6" s="1081" customFormat="1">
      <c r="B2359" s="1082"/>
      <c r="C2359" s="1083"/>
      <c r="D2359" s="1083"/>
      <c r="E2359" s="1101"/>
      <c r="F2359" s="1084"/>
    </row>
    <row r="2360" spans="2:6" s="1081" customFormat="1">
      <c r="B2360" s="1082"/>
      <c r="C2360" s="1083"/>
      <c r="D2360" s="1083"/>
      <c r="E2360" s="1101"/>
      <c r="F2360" s="1084"/>
    </row>
    <row r="2361" spans="2:6" s="1081" customFormat="1">
      <c r="B2361" s="1082"/>
      <c r="C2361" s="1083"/>
      <c r="D2361" s="1083"/>
      <c r="E2361" s="1101"/>
      <c r="F2361" s="1084"/>
    </row>
    <row r="2362" spans="2:6" s="1081" customFormat="1">
      <c r="B2362" s="1082"/>
      <c r="C2362" s="1083"/>
      <c r="D2362" s="1083"/>
      <c r="E2362" s="1101"/>
      <c r="F2362" s="1084"/>
    </row>
    <row r="2363" spans="2:6" s="1081" customFormat="1">
      <c r="B2363" s="1082"/>
      <c r="C2363" s="1083"/>
      <c r="D2363" s="1083"/>
      <c r="E2363" s="1101"/>
      <c r="F2363" s="1084"/>
    </row>
    <row r="2364" spans="2:6" s="1081" customFormat="1">
      <c r="B2364" s="1082"/>
      <c r="C2364" s="1083"/>
      <c r="D2364" s="1083"/>
      <c r="E2364" s="1101"/>
      <c r="F2364" s="1084"/>
    </row>
    <row r="2365" spans="2:6" s="1081" customFormat="1">
      <c r="B2365" s="1082"/>
      <c r="C2365" s="1083"/>
      <c r="D2365" s="1083"/>
      <c r="E2365" s="1101"/>
      <c r="F2365" s="1084"/>
    </row>
    <row r="2366" spans="2:6" s="1081" customFormat="1">
      <c r="B2366" s="1082"/>
      <c r="C2366" s="1083"/>
      <c r="D2366" s="1083"/>
      <c r="E2366" s="1101"/>
      <c r="F2366" s="1084"/>
    </row>
    <row r="2367" spans="2:6" s="1081" customFormat="1">
      <c r="B2367" s="1082"/>
      <c r="C2367" s="1083"/>
      <c r="D2367" s="1083"/>
      <c r="E2367" s="1101"/>
      <c r="F2367" s="1084"/>
    </row>
    <row r="2368" spans="2:6" s="1081" customFormat="1">
      <c r="B2368" s="1082"/>
      <c r="C2368" s="1083"/>
      <c r="D2368" s="1083"/>
      <c r="E2368" s="1101"/>
      <c r="F2368" s="1084"/>
    </row>
    <row r="2369" spans="2:6" s="1081" customFormat="1">
      <c r="B2369" s="1082"/>
      <c r="C2369" s="1083"/>
      <c r="D2369" s="1083"/>
      <c r="E2369" s="1101"/>
      <c r="F2369" s="1084"/>
    </row>
    <row r="2370" spans="2:6" s="1081" customFormat="1">
      <c r="B2370" s="1082"/>
      <c r="C2370" s="1083"/>
      <c r="D2370" s="1083"/>
      <c r="E2370" s="1101"/>
      <c r="F2370" s="1084"/>
    </row>
    <row r="2371" spans="2:6" s="1081" customFormat="1">
      <c r="B2371" s="1082"/>
      <c r="C2371" s="1083"/>
      <c r="D2371" s="1083"/>
      <c r="E2371" s="1101"/>
      <c r="F2371" s="1084"/>
    </row>
    <row r="2372" spans="2:6" s="1081" customFormat="1">
      <c r="B2372" s="1082"/>
      <c r="C2372" s="1083"/>
      <c r="D2372" s="1083"/>
      <c r="E2372" s="1101"/>
      <c r="F2372" s="1084"/>
    </row>
    <row r="2373" spans="2:6" s="1081" customFormat="1">
      <c r="B2373" s="1082"/>
      <c r="C2373" s="1083"/>
      <c r="D2373" s="1083"/>
      <c r="E2373" s="1101"/>
      <c r="F2373" s="1084"/>
    </row>
    <row r="2374" spans="2:6" s="1081" customFormat="1">
      <c r="B2374" s="1082"/>
      <c r="C2374" s="1083"/>
      <c r="D2374" s="1083"/>
      <c r="E2374" s="1101"/>
      <c r="F2374" s="1084"/>
    </row>
    <row r="2375" spans="2:6" s="1081" customFormat="1">
      <c r="B2375" s="1082"/>
      <c r="C2375" s="1083"/>
      <c r="D2375" s="1083"/>
      <c r="E2375" s="1101"/>
      <c r="F2375" s="1084"/>
    </row>
    <row r="2376" spans="2:6" s="1081" customFormat="1">
      <c r="B2376" s="1082"/>
      <c r="C2376" s="1083"/>
      <c r="D2376" s="1083"/>
      <c r="E2376" s="1101"/>
      <c r="F2376" s="1084"/>
    </row>
    <row r="2377" spans="2:6" s="1081" customFormat="1">
      <c r="B2377" s="1082"/>
      <c r="C2377" s="1083"/>
      <c r="D2377" s="1083"/>
      <c r="E2377" s="1101"/>
      <c r="F2377" s="1084"/>
    </row>
    <row r="2378" spans="2:6" s="1081" customFormat="1">
      <c r="B2378" s="1082"/>
      <c r="C2378" s="1083"/>
      <c r="D2378" s="1083"/>
      <c r="E2378" s="1101"/>
      <c r="F2378" s="1084"/>
    </row>
    <row r="2379" spans="2:6" s="1081" customFormat="1">
      <c r="B2379" s="1082"/>
      <c r="C2379" s="1083"/>
      <c r="D2379" s="1083"/>
      <c r="E2379" s="1101"/>
      <c r="F2379" s="1084"/>
    </row>
    <row r="2380" spans="2:6" s="1081" customFormat="1">
      <c r="B2380" s="1082"/>
      <c r="C2380" s="1083"/>
      <c r="D2380" s="1083"/>
      <c r="E2380" s="1101"/>
      <c r="F2380" s="1084"/>
    </row>
    <row r="2381" spans="2:6" s="1081" customFormat="1">
      <c r="B2381" s="1082"/>
      <c r="C2381" s="1083"/>
      <c r="D2381" s="1083"/>
      <c r="E2381" s="1101"/>
      <c r="F2381" s="1084"/>
    </row>
    <row r="2382" spans="2:6" s="1081" customFormat="1">
      <c r="B2382" s="1082"/>
      <c r="C2382" s="1083"/>
      <c r="D2382" s="1083"/>
      <c r="E2382" s="1101"/>
      <c r="F2382" s="1084"/>
    </row>
    <row r="2383" spans="2:6" s="1081" customFormat="1">
      <c r="B2383" s="1082"/>
      <c r="C2383" s="1083"/>
      <c r="D2383" s="1083"/>
      <c r="E2383" s="1101"/>
      <c r="F2383" s="1084"/>
    </row>
    <row r="2384" spans="2:6" s="1081" customFormat="1">
      <c r="B2384" s="1082"/>
      <c r="C2384" s="1083"/>
      <c r="D2384" s="1083"/>
      <c r="E2384" s="1101"/>
      <c r="F2384" s="1084"/>
    </row>
    <row r="2385" spans="2:6" s="1081" customFormat="1">
      <c r="B2385" s="1082"/>
      <c r="C2385" s="1083"/>
      <c r="D2385" s="1083"/>
      <c r="E2385" s="1101"/>
      <c r="F2385" s="1084"/>
    </row>
    <row r="2386" spans="2:6" s="1081" customFormat="1">
      <c r="B2386" s="1082"/>
      <c r="C2386" s="1083"/>
      <c r="D2386" s="1083"/>
      <c r="E2386" s="1101"/>
      <c r="F2386" s="1084"/>
    </row>
    <row r="2387" spans="2:6" s="1081" customFormat="1">
      <c r="B2387" s="1082"/>
      <c r="C2387" s="1083"/>
      <c r="D2387" s="1083"/>
      <c r="E2387" s="1101"/>
      <c r="F2387" s="1084"/>
    </row>
    <row r="2388" spans="2:6" s="1081" customFormat="1">
      <c r="B2388" s="1082"/>
      <c r="C2388" s="1083"/>
      <c r="D2388" s="1083"/>
      <c r="E2388" s="1101"/>
      <c r="F2388" s="1084"/>
    </row>
    <row r="2389" spans="2:6" s="1081" customFormat="1">
      <c r="B2389" s="1082"/>
      <c r="C2389" s="1083"/>
      <c r="D2389" s="1083"/>
      <c r="E2389" s="1101"/>
      <c r="F2389" s="1084"/>
    </row>
    <row r="2390" spans="2:6" s="1081" customFormat="1">
      <c r="B2390" s="1082"/>
      <c r="C2390" s="1083"/>
      <c r="D2390" s="1083"/>
      <c r="E2390" s="1101"/>
      <c r="F2390" s="1084"/>
    </row>
    <row r="2391" spans="2:6" s="1081" customFormat="1">
      <c r="B2391" s="1082"/>
      <c r="C2391" s="1083"/>
      <c r="D2391" s="1083"/>
      <c r="E2391" s="1101"/>
      <c r="F2391" s="1084"/>
    </row>
    <row r="2392" spans="2:6" s="1081" customFormat="1">
      <c r="B2392" s="1082"/>
      <c r="C2392" s="1083"/>
      <c r="D2392" s="1083"/>
      <c r="E2392" s="1101"/>
      <c r="F2392" s="1084"/>
    </row>
    <row r="2393" spans="2:6" s="1081" customFormat="1">
      <c r="B2393" s="1082"/>
      <c r="C2393" s="1083"/>
      <c r="D2393" s="1083"/>
      <c r="E2393" s="1101"/>
      <c r="F2393" s="1084"/>
    </row>
    <row r="2394" spans="2:6" s="1081" customFormat="1">
      <c r="B2394" s="1082"/>
      <c r="C2394" s="1083"/>
      <c r="D2394" s="1083"/>
      <c r="E2394" s="1101"/>
      <c r="F2394" s="1084"/>
    </row>
    <row r="2395" spans="2:6" s="1081" customFormat="1">
      <c r="B2395" s="1082"/>
      <c r="C2395" s="1083"/>
      <c r="D2395" s="1083"/>
      <c r="E2395" s="1101"/>
      <c r="F2395" s="1084"/>
    </row>
    <row r="2396" spans="2:6" s="1081" customFormat="1">
      <c r="B2396" s="1082"/>
      <c r="C2396" s="1083"/>
      <c r="D2396" s="1083"/>
      <c r="E2396" s="1101"/>
      <c r="F2396" s="1084"/>
    </row>
    <row r="2397" spans="2:6" s="1081" customFormat="1">
      <c r="B2397" s="1082"/>
      <c r="C2397" s="1083"/>
      <c r="D2397" s="1083"/>
      <c r="E2397" s="1101"/>
      <c r="F2397" s="1084"/>
    </row>
    <row r="2398" spans="2:6" s="1081" customFormat="1">
      <c r="B2398" s="1082"/>
      <c r="C2398" s="1083"/>
      <c r="D2398" s="1083"/>
      <c r="E2398" s="1101"/>
      <c r="F2398" s="1084"/>
    </row>
    <row r="2399" spans="2:6" s="1081" customFormat="1">
      <c r="B2399" s="1082"/>
      <c r="C2399" s="1083"/>
      <c r="D2399" s="1083"/>
      <c r="E2399" s="1101"/>
      <c r="F2399" s="1084"/>
    </row>
    <row r="2400" spans="2:6" s="1081" customFormat="1">
      <c r="B2400" s="1082"/>
      <c r="C2400" s="1083"/>
      <c r="D2400" s="1083"/>
      <c r="E2400" s="1101"/>
      <c r="F2400" s="1084"/>
    </row>
    <row r="2401" spans="2:6" s="1081" customFormat="1">
      <c r="B2401" s="1082"/>
      <c r="C2401" s="1083"/>
      <c r="D2401" s="1083"/>
      <c r="E2401" s="1101"/>
      <c r="F2401" s="1084"/>
    </row>
    <row r="2402" spans="2:6" s="1081" customFormat="1">
      <c r="B2402" s="1082"/>
      <c r="C2402" s="1083"/>
      <c r="D2402" s="1083"/>
      <c r="E2402" s="1101"/>
      <c r="F2402" s="1084"/>
    </row>
    <row r="2403" spans="2:6" s="1081" customFormat="1">
      <c r="B2403" s="1082"/>
      <c r="C2403" s="1083"/>
      <c r="D2403" s="1083"/>
      <c r="E2403" s="1101"/>
      <c r="F2403" s="1084"/>
    </row>
    <row r="2404" spans="2:6" s="1081" customFormat="1">
      <c r="B2404" s="1082"/>
      <c r="C2404" s="1083"/>
      <c r="D2404" s="1083"/>
      <c r="E2404" s="1101"/>
      <c r="F2404" s="1084"/>
    </row>
    <row r="2405" spans="2:6" s="1081" customFormat="1">
      <c r="B2405" s="1082"/>
      <c r="C2405" s="1083"/>
      <c r="D2405" s="1083"/>
      <c r="E2405" s="1101"/>
      <c r="F2405" s="1084"/>
    </row>
    <row r="2406" spans="2:6" s="1081" customFormat="1">
      <c r="B2406" s="1082"/>
      <c r="C2406" s="1083"/>
      <c r="D2406" s="1083"/>
      <c r="E2406" s="1101"/>
      <c r="F2406" s="1084"/>
    </row>
    <row r="2407" spans="2:6" s="1081" customFormat="1">
      <c r="B2407" s="1082"/>
      <c r="C2407" s="1083"/>
      <c r="D2407" s="1083"/>
      <c r="E2407" s="1101"/>
      <c r="F2407" s="1084"/>
    </row>
    <row r="2408" spans="2:6" s="1081" customFormat="1">
      <c r="B2408" s="1082"/>
      <c r="C2408" s="1083"/>
      <c r="D2408" s="1083"/>
      <c r="E2408" s="1101"/>
      <c r="F2408" s="1084"/>
    </row>
    <row r="2409" spans="2:6" s="1081" customFormat="1">
      <c r="B2409" s="1082"/>
      <c r="C2409" s="1083"/>
      <c r="D2409" s="1083"/>
      <c r="E2409" s="1101"/>
      <c r="F2409" s="1084"/>
    </row>
    <row r="2410" spans="2:6" s="1081" customFormat="1">
      <c r="B2410" s="1082"/>
      <c r="C2410" s="1083"/>
      <c r="D2410" s="1083"/>
      <c r="E2410" s="1101"/>
      <c r="F2410" s="1084"/>
    </row>
    <row r="2411" spans="2:6" s="1081" customFormat="1">
      <c r="B2411" s="1082"/>
      <c r="C2411" s="1083"/>
      <c r="D2411" s="1083"/>
      <c r="E2411" s="1101"/>
      <c r="F2411" s="1084"/>
    </row>
    <row r="2412" spans="2:6" s="1081" customFormat="1">
      <c r="B2412" s="1082"/>
      <c r="C2412" s="1083"/>
      <c r="D2412" s="1083"/>
      <c r="E2412" s="1101"/>
      <c r="F2412" s="1084"/>
    </row>
    <row r="2413" spans="2:6" s="1081" customFormat="1">
      <c r="B2413" s="1082"/>
      <c r="C2413" s="1083"/>
      <c r="D2413" s="1083"/>
      <c r="E2413" s="1101"/>
      <c r="F2413" s="1084"/>
    </row>
    <row r="2414" spans="2:6" s="1081" customFormat="1">
      <c r="B2414" s="1082"/>
      <c r="C2414" s="1083"/>
      <c r="D2414" s="1083"/>
      <c r="E2414" s="1101"/>
      <c r="F2414" s="1084"/>
    </row>
    <row r="2415" spans="2:6" s="1081" customFormat="1">
      <c r="B2415" s="1082"/>
      <c r="C2415" s="1083"/>
      <c r="D2415" s="1083"/>
      <c r="E2415" s="1101"/>
      <c r="F2415" s="1084"/>
    </row>
    <row r="2416" spans="2:6" s="1081" customFormat="1">
      <c r="B2416" s="1082"/>
      <c r="C2416" s="1083"/>
      <c r="D2416" s="1083"/>
      <c r="E2416" s="1101"/>
      <c r="F2416" s="1084"/>
    </row>
    <row r="2417" spans="2:6" s="1081" customFormat="1">
      <c r="B2417" s="1082"/>
      <c r="C2417" s="1083"/>
      <c r="D2417" s="1083"/>
      <c r="E2417" s="1101"/>
      <c r="F2417" s="1084"/>
    </row>
    <row r="2418" spans="2:6" s="1081" customFormat="1">
      <c r="B2418" s="1082"/>
      <c r="C2418" s="1083"/>
      <c r="D2418" s="1083"/>
      <c r="E2418" s="1101"/>
      <c r="F2418" s="1084"/>
    </row>
    <row r="2419" spans="2:6" s="1081" customFormat="1">
      <c r="B2419" s="1082"/>
      <c r="C2419" s="1083"/>
      <c r="D2419" s="1083"/>
      <c r="E2419" s="1101"/>
      <c r="F2419" s="1084"/>
    </row>
    <row r="2420" spans="2:6" s="1081" customFormat="1">
      <c r="B2420" s="1082"/>
      <c r="C2420" s="1083"/>
      <c r="D2420" s="1083"/>
      <c r="E2420" s="1101"/>
      <c r="F2420" s="1084"/>
    </row>
    <row r="2421" spans="2:6" s="1081" customFormat="1">
      <c r="B2421" s="1082"/>
      <c r="C2421" s="1083"/>
      <c r="D2421" s="1083"/>
      <c r="E2421" s="1101"/>
      <c r="F2421" s="1084"/>
    </row>
    <row r="2422" spans="2:6" s="1081" customFormat="1">
      <c r="B2422" s="1082"/>
      <c r="C2422" s="1083"/>
      <c r="D2422" s="1083"/>
      <c r="E2422" s="1101"/>
      <c r="F2422" s="1084"/>
    </row>
    <row r="2423" spans="2:6" s="1081" customFormat="1">
      <c r="B2423" s="1082"/>
      <c r="C2423" s="1083"/>
      <c r="D2423" s="1083"/>
      <c r="E2423" s="1101"/>
      <c r="F2423" s="1084"/>
    </row>
    <row r="2424" spans="2:6" s="1081" customFormat="1">
      <c r="B2424" s="1082"/>
      <c r="C2424" s="1083"/>
      <c r="D2424" s="1083"/>
      <c r="E2424" s="1101"/>
      <c r="F2424" s="1084"/>
    </row>
    <row r="2425" spans="2:6" s="1081" customFormat="1">
      <c r="B2425" s="1082"/>
      <c r="C2425" s="1083"/>
      <c r="D2425" s="1083"/>
      <c r="E2425" s="1101"/>
      <c r="F2425" s="1084"/>
    </row>
    <row r="2426" spans="2:6" s="1081" customFormat="1">
      <c r="B2426" s="1082"/>
      <c r="C2426" s="1083"/>
      <c r="D2426" s="1083"/>
      <c r="E2426" s="1101"/>
      <c r="F2426" s="1084"/>
    </row>
    <row r="2427" spans="2:6" s="1081" customFormat="1">
      <c r="B2427" s="1082"/>
      <c r="C2427" s="1083"/>
      <c r="D2427" s="1083"/>
      <c r="E2427" s="1101"/>
      <c r="F2427" s="1084"/>
    </row>
    <row r="2428" spans="2:6" s="1081" customFormat="1">
      <c r="B2428" s="1082"/>
      <c r="C2428" s="1083"/>
      <c r="D2428" s="1083"/>
      <c r="E2428" s="1101"/>
      <c r="F2428" s="1084"/>
    </row>
    <row r="2429" spans="2:6" s="1081" customFormat="1">
      <c r="B2429" s="1082"/>
      <c r="C2429" s="1083"/>
      <c r="D2429" s="1083"/>
      <c r="E2429" s="1101"/>
      <c r="F2429" s="1084"/>
    </row>
    <row r="2430" spans="2:6" s="1081" customFormat="1">
      <c r="B2430" s="1082"/>
      <c r="C2430" s="1083"/>
      <c r="D2430" s="1083"/>
      <c r="E2430" s="1101"/>
      <c r="F2430" s="1084"/>
    </row>
    <row r="2431" spans="2:6" s="1081" customFormat="1">
      <c r="B2431" s="1082"/>
      <c r="C2431" s="1083"/>
      <c r="D2431" s="1083"/>
      <c r="E2431" s="1101"/>
      <c r="F2431" s="1084"/>
    </row>
    <row r="2432" spans="2:6" s="1081" customFormat="1">
      <c r="B2432" s="1082"/>
      <c r="C2432" s="1083"/>
      <c r="D2432" s="1083"/>
      <c r="E2432" s="1101"/>
      <c r="F2432" s="1084"/>
    </row>
    <row r="2433" spans="2:6" s="1081" customFormat="1">
      <c r="B2433" s="1082"/>
      <c r="C2433" s="1083"/>
      <c r="D2433" s="1083"/>
      <c r="E2433" s="1101"/>
      <c r="F2433" s="1084"/>
    </row>
    <row r="2434" spans="2:6" s="1081" customFormat="1">
      <c r="B2434" s="1082"/>
      <c r="C2434" s="1083"/>
      <c r="D2434" s="1083"/>
      <c r="E2434" s="1101"/>
      <c r="F2434" s="1084"/>
    </row>
    <row r="2435" spans="2:6" s="1081" customFormat="1">
      <c r="B2435" s="1082"/>
      <c r="C2435" s="1083"/>
      <c r="D2435" s="1083"/>
      <c r="E2435" s="1101"/>
      <c r="F2435" s="1084"/>
    </row>
    <row r="2436" spans="2:6" s="1081" customFormat="1">
      <c r="B2436" s="1082"/>
      <c r="C2436" s="1083"/>
      <c r="D2436" s="1083"/>
      <c r="E2436" s="1101"/>
      <c r="F2436" s="1084"/>
    </row>
    <row r="2437" spans="2:6" s="1081" customFormat="1">
      <c r="B2437" s="1082"/>
      <c r="C2437" s="1083"/>
      <c r="D2437" s="1083"/>
      <c r="E2437" s="1101"/>
      <c r="F2437" s="1084"/>
    </row>
    <row r="2438" spans="2:6" s="1081" customFormat="1">
      <c r="B2438" s="1082"/>
      <c r="C2438" s="1083"/>
      <c r="D2438" s="1083"/>
      <c r="E2438" s="1101"/>
      <c r="F2438" s="1084"/>
    </row>
    <row r="2439" spans="2:6" s="1081" customFormat="1">
      <c r="B2439" s="1082"/>
      <c r="C2439" s="1083"/>
      <c r="D2439" s="1083"/>
      <c r="E2439" s="1101"/>
      <c r="F2439" s="1084"/>
    </row>
    <row r="2440" spans="2:6" s="1081" customFormat="1">
      <c r="B2440" s="1082"/>
      <c r="C2440" s="1083"/>
      <c r="D2440" s="1083"/>
      <c r="E2440" s="1101"/>
      <c r="F2440" s="1084"/>
    </row>
    <row r="2441" spans="2:6" s="1081" customFormat="1">
      <c r="B2441" s="1082"/>
      <c r="C2441" s="1083"/>
      <c r="D2441" s="1083"/>
      <c r="E2441" s="1101"/>
      <c r="F2441" s="1084"/>
    </row>
    <row r="2442" spans="2:6" s="1081" customFormat="1">
      <c r="B2442" s="1082"/>
      <c r="C2442" s="1083"/>
      <c r="D2442" s="1083"/>
      <c r="E2442" s="1101"/>
      <c r="F2442" s="1084"/>
    </row>
    <row r="2443" spans="2:6" s="1081" customFormat="1">
      <c r="B2443" s="1082"/>
      <c r="C2443" s="1083"/>
      <c r="D2443" s="1083"/>
      <c r="E2443" s="1101"/>
      <c r="F2443" s="1084"/>
    </row>
    <row r="2444" spans="2:6" s="1081" customFormat="1">
      <c r="B2444" s="1082"/>
      <c r="C2444" s="1083"/>
      <c r="D2444" s="1083"/>
      <c r="E2444" s="1101"/>
      <c r="F2444" s="1084"/>
    </row>
    <row r="2445" spans="2:6" s="1081" customFormat="1">
      <c r="B2445" s="1082"/>
      <c r="C2445" s="1083"/>
      <c r="D2445" s="1083"/>
      <c r="E2445" s="1101"/>
      <c r="F2445" s="1084"/>
    </row>
    <row r="2446" spans="2:6" s="1081" customFormat="1">
      <c r="B2446" s="1082"/>
      <c r="C2446" s="1083"/>
      <c r="D2446" s="1083"/>
      <c r="E2446" s="1101"/>
      <c r="F2446" s="1084"/>
    </row>
    <row r="2447" spans="2:6" s="1081" customFormat="1">
      <c r="B2447" s="1082"/>
      <c r="C2447" s="1083"/>
      <c r="D2447" s="1083"/>
      <c r="E2447" s="1101"/>
      <c r="F2447" s="1084"/>
    </row>
    <row r="2448" spans="2:6" s="1081" customFormat="1">
      <c r="B2448" s="1082"/>
      <c r="C2448" s="1083"/>
      <c r="D2448" s="1083"/>
      <c r="E2448" s="1101"/>
      <c r="F2448" s="1084"/>
    </row>
    <row r="2449" spans="2:6" s="1081" customFormat="1">
      <c r="B2449" s="1082"/>
      <c r="C2449" s="1083"/>
      <c r="D2449" s="1083"/>
      <c r="E2449" s="1101"/>
      <c r="F2449" s="1084"/>
    </row>
    <row r="2450" spans="2:6" s="1081" customFormat="1">
      <c r="B2450" s="1082"/>
      <c r="C2450" s="1083"/>
      <c r="D2450" s="1083"/>
      <c r="E2450" s="1101"/>
      <c r="F2450" s="1084"/>
    </row>
    <row r="2451" spans="2:6" s="1081" customFormat="1">
      <c r="B2451" s="1082"/>
      <c r="C2451" s="1083"/>
      <c r="D2451" s="1083"/>
      <c r="E2451" s="1101"/>
      <c r="F2451" s="1084"/>
    </row>
    <row r="2452" spans="2:6" s="1081" customFormat="1">
      <c r="B2452" s="1082"/>
      <c r="C2452" s="1083"/>
      <c r="D2452" s="1083"/>
      <c r="E2452" s="1101"/>
      <c r="F2452" s="1084"/>
    </row>
    <row r="2453" spans="2:6" s="1081" customFormat="1">
      <c r="B2453" s="1082"/>
      <c r="C2453" s="1083"/>
      <c r="D2453" s="1083"/>
      <c r="E2453" s="1101"/>
      <c r="F2453" s="1084"/>
    </row>
    <row r="2454" spans="2:6" s="1081" customFormat="1">
      <c r="B2454" s="1082"/>
      <c r="C2454" s="1083"/>
      <c r="D2454" s="1083"/>
      <c r="E2454" s="1101"/>
      <c r="F2454" s="1084"/>
    </row>
    <row r="2455" spans="2:6" s="1081" customFormat="1">
      <c r="B2455" s="1082"/>
      <c r="C2455" s="1083"/>
      <c r="D2455" s="1083"/>
      <c r="E2455" s="1101"/>
      <c r="F2455" s="1084"/>
    </row>
    <row r="2456" spans="2:6" s="1081" customFormat="1">
      <c r="B2456" s="1082"/>
      <c r="C2456" s="1083"/>
      <c r="D2456" s="1083"/>
      <c r="E2456" s="1101"/>
      <c r="F2456" s="1084"/>
    </row>
    <row r="2457" spans="2:6" s="1081" customFormat="1">
      <c r="B2457" s="1082"/>
      <c r="C2457" s="1083"/>
      <c r="D2457" s="1083"/>
      <c r="E2457" s="1101"/>
      <c r="F2457" s="1084"/>
    </row>
    <row r="2458" spans="2:6" s="1081" customFormat="1">
      <c r="B2458" s="1082"/>
      <c r="C2458" s="1083"/>
      <c r="D2458" s="1083"/>
      <c r="E2458" s="1101"/>
      <c r="F2458" s="1084"/>
    </row>
    <row r="2459" spans="2:6" s="1081" customFormat="1">
      <c r="B2459" s="1082"/>
      <c r="C2459" s="1083"/>
      <c r="D2459" s="1083"/>
      <c r="E2459" s="1101"/>
      <c r="F2459" s="1084"/>
    </row>
    <row r="2460" spans="2:6" s="1081" customFormat="1">
      <c r="B2460" s="1082"/>
      <c r="C2460" s="1083"/>
      <c r="D2460" s="1083"/>
      <c r="E2460" s="1101"/>
      <c r="F2460" s="1084"/>
    </row>
    <row r="2461" spans="2:6" s="1081" customFormat="1">
      <c r="B2461" s="1082"/>
      <c r="C2461" s="1083"/>
      <c r="D2461" s="1083"/>
      <c r="E2461" s="1101"/>
      <c r="F2461" s="1084"/>
    </row>
    <row r="2462" spans="2:6" s="1081" customFormat="1">
      <c r="B2462" s="1082"/>
      <c r="C2462" s="1083"/>
      <c r="D2462" s="1083"/>
      <c r="E2462" s="1101"/>
      <c r="F2462" s="1084"/>
    </row>
    <row r="2463" spans="2:6" s="1081" customFormat="1">
      <c r="B2463" s="1082"/>
      <c r="C2463" s="1083"/>
      <c r="D2463" s="1083"/>
      <c r="E2463" s="1101"/>
      <c r="F2463" s="1084"/>
    </row>
    <row r="2464" spans="2:6" s="1081" customFormat="1">
      <c r="B2464" s="1082"/>
      <c r="C2464" s="1083"/>
      <c r="D2464" s="1083"/>
      <c r="E2464" s="1101"/>
      <c r="F2464" s="1084"/>
    </row>
    <row r="2465" spans="2:6" s="1081" customFormat="1">
      <c r="B2465" s="1082"/>
      <c r="C2465" s="1083"/>
      <c r="D2465" s="1083"/>
      <c r="E2465" s="1101"/>
      <c r="F2465" s="1084"/>
    </row>
    <row r="2466" spans="2:6" s="1081" customFormat="1">
      <c r="B2466" s="1082"/>
      <c r="C2466" s="1083"/>
      <c r="D2466" s="1083"/>
      <c r="E2466" s="1101"/>
      <c r="F2466" s="1084"/>
    </row>
    <row r="2467" spans="2:6" s="1081" customFormat="1">
      <c r="B2467" s="1082"/>
      <c r="C2467" s="1083"/>
      <c r="D2467" s="1083"/>
      <c r="E2467" s="1101"/>
      <c r="F2467" s="1084"/>
    </row>
    <row r="2468" spans="2:6" s="1081" customFormat="1">
      <c r="B2468" s="1082"/>
      <c r="C2468" s="1083"/>
      <c r="D2468" s="1083"/>
      <c r="E2468" s="1101"/>
      <c r="F2468" s="1084"/>
    </row>
    <row r="2469" spans="2:6" s="1081" customFormat="1">
      <c r="B2469" s="1082"/>
      <c r="C2469" s="1083"/>
      <c r="D2469" s="1083"/>
      <c r="E2469" s="1101"/>
      <c r="F2469" s="1084"/>
    </row>
    <row r="2470" spans="2:6" s="1081" customFormat="1">
      <c r="B2470" s="1082"/>
      <c r="C2470" s="1083"/>
      <c r="D2470" s="1083"/>
      <c r="E2470" s="1101"/>
      <c r="F2470" s="1084"/>
    </row>
    <row r="2471" spans="2:6" s="1081" customFormat="1">
      <c r="B2471" s="1082"/>
      <c r="C2471" s="1083"/>
      <c r="D2471" s="1083"/>
      <c r="E2471" s="1101"/>
      <c r="F2471" s="1084"/>
    </row>
    <row r="2472" spans="2:6" s="1081" customFormat="1">
      <c r="B2472" s="1082"/>
      <c r="C2472" s="1083"/>
      <c r="D2472" s="1083"/>
      <c r="E2472" s="1101"/>
      <c r="F2472" s="1084"/>
    </row>
    <row r="2473" spans="2:6" s="1081" customFormat="1">
      <c r="B2473" s="1082"/>
      <c r="C2473" s="1083"/>
      <c r="D2473" s="1083"/>
      <c r="E2473" s="1101"/>
      <c r="F2473" s="1084"/>
    </row>
    <row r="2474" spans="2:6" s="1081" customFormat="1">
      <c r="B2474" s="1082"/>
      <c r="C2474" s="1083"/>
      <c r="D2474" s="1083"/>
      <c r="E2474" s="1101"/>
      <c r="F2474" s="1084"/>
    </row>
    <row r="2475" spans="2:6" s="1081" customFormat="1">
      <c r="B2475" s="1082"/>
      <c r="C2475" s="1083"/>
      <c r="D2475" s="1083"/>
      <c r="E2475" s="1101"/>
      <c r="F2475" s="1084"/>
    </row>
    <row r="2476" spans="2:6" s="1081" customFormat="1">
      <c r="B2476" s="1082"/>
      <c r="C2476" s="1083"/>
      <c r="D2476" s="1083"/>
      <c r="E2476" s="1101"/>
      <c r="F2476" s="1084"/>
    </row>
    <row r="2477" spans="2:6" s="1081" customFormat="1">
      <c r="B2477" s="1082"/>
      <c r="C2477" s="1083"/>
      <c r="D2477" s="1083"/>
      <c r="E2477" s="1101"/>
      <c r="F2477" s="1084"/>
    </row>
    <row r="2478" spans="2:6" s="1081" customFormat="1">
      <c r="B2478" s="1082"/>
      <c r="C2478" s="1083"/>
      <c r="D2478" s="1083"/>
      <c r="E2478" s="1101"/>
      <c r="F2478" s="1084"/>
    </row>
    <row r="2479" spans="2:6" s="1081" customFormat="1">
      <c r="B2479" s="1082"/>
      <c r="C2479" s="1083"/>
      <c r="D2479" s="1083"/>
      <c r="E2479" s="1101"/>
      <c r="F2479" s="1084"/>
    </row>
    <row r="2480" spans="2:6" s="1081" customFormat="1">
      <c r="B2480" s="1082"/>
      <c r="C2480" s="1083"/>
      <c r="D2480" s="1083"/>
      <c r="E2480" s="1101"/>
      <c r="F2480" s="1084"/>
    </row>
    <row r="2481" spans="2:6" s="1081" customFormat="1">
      <c r="B2481" s="1082"/>
      <c r="C2481" s="1083"/>
      <c r="D2481" s="1083"/>
      <c r="E2481" s="1101"/>
      <c r="F2481" s="1084"/>
    </row>
    <row r="2482" spans="2:6" s="1081" customFormat="1">
      <c r="B2482" s="1082"/>
      <c r="C2482" s="1083"/>
      <c r="D2482" s="1083"/>
      <c r="E2482" s="1101"/>
      <c r="F2482" s="1084"/>
    </row>
    <row r="2483" spans="2:6" s="1081" customFormat="1">
      <c r="B2483" s="1082"/>
      <c r="C2483" s="1083"/>
      <c r="D2483" s="1083"/>
      <c r="E2483" s="1101"/>
      <c r="F2483" s="1084"/>
    </row>
    <row r="2484" spans="2:6" s="1081" customFormat="1">
      <c r="B2484" s="1082"/>
      <c r="C2484" s="1083"/>
      <c r="D2484" s="1083"/>
      <c r="E2484" s="1101"/>
      <c r="F2484" s="1084"/>
    </row>
    <row r="2485" spans="2:6" s="1081" customFormat="1">
      <c r="B2485" s="1082"/>
      <c r="C2485" s="1083"/>
      <c r="D2485" s="1083"/>
      <c r="E2485" s="1101"/>
      <c r="F2485" s="1084"/>
    </row>
    <row r="2486" spans="2:6" s="1081" customFormat="1">
      <c r="B2486" s="1082"/>
      <c r="C2486" s="1083"/>
      <c r="D2486" s="1083"/>
      <c r="E2486" s="1101"/>
      <c r="F2486" s="1084"/>
    </row>
    <row r="2487" spans="2:6" s="1081" customFormat="1">
      <c r="B2487" s="1082"/>
      <c r="C2487" s="1083"/>
      <c r="D2487" s="1083"/>
      <c r="E2487" s="1101"/>
      <c r="F2487" s="1084"/>
    </row>
    <row r="2488" spans="2:6" s="1081" customFormat="1">
      <c r="B2488" s="1082"/>
      <c r="C2488" s="1083"/>
      <c r="D2488" s="1083"/>
      <c r="E2488" s="1101"/>
      <c r="F2488" s="1084"/>
    </row>
    <row r="2489" spans="2:6" s="1081" customFormat="1">
      <c r="B2489" s="1082"/>
      <c r="C2489" s="1083"/>
      <c r="D2489" s="1083"/>
      <c r="E2489" s="1101"/>
      <c r="F2489" s="1084"/>
    </row>
    <row r="2490" spans="2:6" s="1081" customFormat="1">
      <c r="B2490" s="1082"/>
      <c r="C2490" s="1083"/>
      <c r="D2490" s="1083"/>
      <c r="E2490" s="1101"/>
      <c r="F2490" s="1084"/>
    </row>
    <row r="2491" spans="2:6" s="1081" customFormat="1">
      <c r="B2491" s="1082"/>
      <c r="C2491" s="1083"/>
      <c r="D2491" s="1083"/>
      <c r="E2491" s="1101"/>
      <c r="F2491" s="1084"/>
    </row>
    <row r="2492" spans="2:6" s="1081" customFormat="1">
      <c r="B2492" s="1082"/>
      <c r="C2492" s="1083"/>
      <c r="D2492" s="1083"/>
      <c r="E2492" s="1101"/>
      <c r="F2492" s="1084"/>
    </row>
    <row r="2493" spans="2:6" s="1081" customFormat="1">
      <c r="B2493" s="1082"/>
      <c r="C2493" s="1083"/>
      <c r="D2493" s="1083"/>
      <c r="E2493" s="1101"/>
      <c r="F2493" s="1084"/>
    </row>
    <row r="2494" spans="2:6" s="1081" customFormat="1">
      <c r="B2494" s="1082"/>
      <c r="C2494" s="1083"/>
      <c r="D2494" s="1083"/>
      <c r="E2494" s="1101"/>
      <c r="F2494" s="1084"/>
    </row>
    <row r="2495" spans="2:6" s="1081" customFormat="1">
      <c r="B2495" s="1082"/>
      <c r="C2495" s="1083"/>
      <c r="D2495" s="1083"/>
      <c r="E2495" s="1101"/>
      <c r="F2495" s="1084"/>
    </row>
    <row r="2496" spans="2:6" s="1081" customFormat="1">
      <c r="B2496" s="1082"/>
      <c r="C2496" s="1083"/>
      <c r="D2496" s="1083"/>
      <c r="E2496" s="1101"/>
      <c r="F2496" s="1084"/>
    </row>
    <row r="2497" spans="2:6" s="1081" customFormat="1">
      <c r="B2497" s="1082"/>
      <c r="C2497" s="1083"/>
      <c r="D2497" s="1083"/>
      <c r="E2497" s="1101"/>
      <c r="F2497" s="1084"/>
    </row>
    <row r="2498" spans="2:6" s="1081" customFormat="1">
      <c r="B2498" s="1082"/>
      <c r="C2498" s="1083"/>
      <c r="D2498" s="1083"/>
      <c r="E2498" s="1101"/>
      <c r="F2498" s="1084"/>
    </row>
    <row r="2499" spans="2:6" s="1081" customFormat="1">
      <c r="B2499" s="1082"/>
      <c r="C2499" s="1083"/>
      <c r="D2499" s="1083"/>
      <c r="E2499" s="1101"/>
      <c r="F2499" s="1084"/>
    </row>
    <row r="2500" spans="2:6" s="1081" customFormat="1">
      <c r="B2500" s="1082"/>
      <c r="C2500" s="1083"/>
      <c r="D2500" s="1083"/>
      <c r="E2500" s="1101"/>
      <c r="F2500" s="1084"/>
    </row>
    <row r="2501" spans="2:6" s="1081" customFormat="1">
      <c r="B2501" s="1082"/>
      <c r="C2501" s="1083"/>
      <c r="D2501" s="1083"/>
      <c r="E2501" s="1101"/>
      <c r="F2501" s="1084"/>
    </row>
    <row r="2502" spans="2:6" s="1081" customFormat="1">
      <c r="B2502" s="1082"/>
      <c r="C2502" s="1083"/>
      <c r="D2502" s="1083"/>
      <c r="E2502" s="1101"/>
      <c r="F2502" s="1084"/>
    </row>
    <row r="2503" spans="2:6" s="1081" customFormat="1">
      <c r="B2503" s="1082"/>
      <c r="C2503" s="1083"/>
      <c r="D2503" s="1083"/>
      <c r="E2503" s="1101"/>
      <c r="F2503" s="1084"/>
    </row>
    <row r="2504" spans="2:6" s="1081" customFormat="1">
      <c r="B2504" s="1082"/>
      <c r="C2504" s="1083"/>
      <c r="D2504" s="1083"/>
      <c r="E2504" s="1101"/>
      <c r="F2504" s="1084"/>
    </row>
    <row r="2505" spans="2:6" s="1081" customFormat="1">
      <c r="B2505" s="1082"/>
      <c r="C2505" s="1083"/>
      <c r="D2505" s="1083"/>
      <c r="E2505" s="1101"/>
      <c r="F2505" s="1084"/>
    </row>
    <row r="2506" spans="2:6" s="1081" customFormat="1">
      <c r="B2506" s="1082"/>
      <c r="C2506" s="1083"/>
      <c r="D2506" s="1083"/>
      <c r="E2506" s="1101"/>
      <c r="F2506" s="1084"/>
    </row>
    <row r="2507" spans="2:6" s="1081" customFormat="1">
      <c r="B2507" s="1082"/>
      <c r="C2507" s="1083"/>
      <c r="D2507" s="1083"/>
      <c r="E2507" s="1101"/>
      <c r="F2507" s="1084"/>
    </row>
    <row r="2508" spans="2:6" s="1081" customFormat="1">
      <c r="B2508" s="1082"/>
      <c r="C2508" s="1083"/>
      <c r="D2508" s="1083"/>
      <c r="E2508" s="1101"/>
      <c r="F2508" s="1084"/>
    </row>
    <row r="2509" spans="2:6" s="1081" customFormat="1">
      <c r="B2509" s="1082"/>
      <c r="C2509" s="1083"/>
      <c r="D2509" s="1083"/>
      <c r="E2509" s="1101"/>
      <c r="F2509" s="1084"/>
    </row>
    <row r="2510" spans="2:6" s="1081" customFormat="1">
      <c r="B2510" s="1082"/>
      <c r="C2510" s="1083"/>
      <c r="D2510" s="1083"/>
      <c r="E2510" s="1101"/>
      <c r="F2510" s="1084"/>
    </row>
    <row r="2511" spans="2:6" s="1081" customFormat="1">
      <c r="B2511" s="1082"/>
      <c r="C2511" s="1083"/>
      <c r="D2511" s="1083"/>
      <c r="E2511" s="1101"/>
      <c r="F2511" s="1084"/>
    </row>
    <row r="2512" spans="2:6" s="1081" customFormat="1">
      <c r="B2512" s="1082"/>
      <c r="C2512" s="1083"/>
      <c r="D2512" s="1083"/>
      <c r="E2512" s="1101"/>
      <c r="F2512" s="1084"/>
    </row>
    <row r="2513" spans="2:6" s="1081" customFormat="1">
      <c r="B2513" s="1082"/>
      <c r="C2513" s="1083"/>
      <c r="D2513" s="1083"/>
      <c r="E2513" s="1101"/>
      <c r="F2513" s="1084"/>
    </row>
    <row r="2514" spans="2:6" s="1081" customFormat="1">
      <c r="B2514" s="1082"/>
      <c r="C2514" s="1083"/>
      <c r="D2514" s="1083"/>
      <c r="E2514" s="1101"/>
      <c r="F2514" s="1084"/>
    </row>
    <row r="2515" spans="2:6" s="1081" customFormat="1">
      <c r="B2515" s="1082"/>
      <c r="C2515" s="1083"/>
      <c r="D2515" s="1083"/>
      <c r="E2515" s="1101"/>
      <c r="F2515" s="1084"/>
    </row>
    <row r="2516" spans="2:6" s="1081" customFormat="1">
      <c r="B2516" s="1082"/>
      <c r="C2516" s="1083"/>
      <c r="D2516" s="1083"/>
      <c r="E2516" s="1101"/>
      <c r="F2516" s="1084"/>
    </row>
    <row r="2517" spans="2:6" s="1081" customFormat="1">
      <c r="B2517" s="1082"/>
      <c r="C2517" s="1083"/>
      <c r="D2517" s="1083"/>
      <c r="E2517" s="1101"/>
      <c r="F2517" s="1084"/>
    </row>
    <row r="2518" spans="2:6" s="1081" customFormat="1">
      <c r="B2518" s="1082"/>
      <c r="C2518" s="1083"/>
      <c r="D2518" s="1083"/>
      <c r="E2518" s="1101"/>
      <c r="F2518" s="1084"/>
    </row>
    <row r="2519" spans="2:6" s="1081" customFormat="1">
      <c r="B2519" s="1082"/>
      <c r="C2519" s="1083"/>
      <c r="D2519" s="1083"/>
      <c r="E2519" s="1101"/>
      <c r="F2519" s="1084"/>
    </row>
    <row r="2520" spans="2:6" s="1081" customFormat="1">
      <c r="B2520" s="1082"/>
      <c r="C2520" s="1083"/>
      <c r="D2520" s="1083"/>
      <c r="E2520" s="1101"/>
      <c r="F2520" s="1084"/>
    </row>
    <row r="2521" spans="2:6" s="1081" customFormat="1">
      <c r="B2521" s="1082"/>
      <c r="C2521" s="1083"/>
      <c r="D2521" s="1083"/>
      <c r="E2521" s="1101"/>
      <c r="F2521" s="1084"/>
    </row>
    <row r="2522" spans="2:6" s="1081" customFormat="1">
      <c r="B2522" s="1082"/>
      <c r="C2522" s="1083"/>
      <c r="D2522" s="1083"/>
      <c r="E2522" s="1101"/>
      <c r="F2522" s="1084"/>
    </row>
    <row r="2523" spans="2:6" s="1081" customFormat="1">
      <c r="B2523" s="1082"/>
      <c r="C2523" s="1083"/>
      <c r="D2523" s="1083"/>
      <c r="E2523" s="1101"/>
      <c r="F2523" s="1084"/>
    </row>
    <row r="2524" spans="2:6" s="1081" customFormat="1">
      <c r="B2524" s="1082"/>
      <c r="C2524" s="1083"/>
      <c r="D2524" s="1083"/>
      <c r="E2524" s="1101"/>
      <c r="F2524" s="1084"/>
    </row>
    <row r="2525" spans="2:6" s="1081" customFormat="1">
      <c r="B2525" s="1082"/>
      <c r="C2525" s="1083"/>
      <c r="D2525" s="1083"/>
      <c r="E2525" s="1101"/>
      <c r="F2525" s="1084"/>
    </row>
    <row r="2526" spans="2:6" s="1081" customFormat="1">
      <c r="B2526" s="1082"/>
      <c r="C2526" s="1083"/>
      <c r="D2526" s="1083"/>
      <c r="E2526" s="1101"/>
      <c r="F2526" s="1084"/>
    </row>
    <row r="2527" spans="2:6" s="1081" customFormat="1">
      <c r="B2527" s="1082"/>
      <c r="C2527" s="1083"/>
      <c r="D2527" s="1083"/>
      <c r="E2527" s="1101"/>
      <c r="F2527" s="1084"/>
    </row>
    <row r="2528" spans="2:6" s="1081" customFormat="1">
      <c r="B2528" s="1082"/>
      <c r="C2528" s="1083"/>
      <c r="D2528" s="1083"/>
      <c r="E2528" s="1101"/>
      <c r="F2528" s="1084"/>
    </row>
    <row r="2529" spans="2:6" s="1081" customFormat="1">
      <c r="B2529" s="1082"/>
      <c r="C2529" s="1083"/>
      <c r="D2529" s="1083"/>
      <c r="E2529" s="1101"/>
      <c r="F2529" s="1084"/>
    </row>
    <row r="2530" spans="2:6" s="1081" customFormat="1">
      <c r="B2530" s="1082"/>
      <c r="C2530" s="1083"/>
      <c r="D2530" s="1083"/>
      <c r="E2530" s="1101"/>
      <c r="F2530" s="1084"/>
    </row>
    <row r="2531" spans="2:6" s="1081" customFormat="1">
      <c r="B2531" s="1082"/>
      <c r="C2531" s="1083"/>
      <c r="D2531" s="1083"/>
      <c r="E2531" s="1101"/>
      <c r="F2531" s="1084"/>
    </row>
    <row r="2532" spans="2:6" s="1081" customFormat="1">
      <c r="B2532" s="1082"/>
      <c r="C2532" s="1083"/>
      <c r="D2532" s="1083"/>
      <c r="E2532" s="1101"/>
      <c r="F2532" s="1084"/>
    </row>
    <row r="2533" spans="2:6" s="1081" customFormat="1">
      <c r="B2533" s="1082"/>
      <c r="C2533" s="1083"/>
      <c r="D2533" s="1083"/>
      <c r="E2533" s="1101"/>
      <c r="F2533" s="1084"/>
    </row>
    <row r="2534" spans="2:6" s="1081" customFormat="1">
      <c r="B2534" s="1082"/>
      <c r="C2534" s="1083"/>
      <c r="D2534" s="1083"/>
      <c r="E2534" s="1101"/>
      <c r="F2534" s="1084"/>
    </row>
    <row r="2535" spans="2:6" s="1081" customFormat="1">
      <c r="B2535" s="1082"/>
      <c r="C2535" s="1083"/>
      <c r="D2535" s="1083"/>
      <c r="E2535" s="1101"/>
      <c r="F2535" s="1084"/>
    </row>
    <row r="2536" spans="2:6" s="1081" customFormat="1">
      <c r="B2536" s="1082"/>
      <c r="C2536" s="1083"/>
      <c r="D2536" s="1083"/>
      <c r="E2536" s="1101"/>
      <c r="F2536" s="1084"/>
    </row>
    <row r="2537" spans="2:6" s="1081" customFormat="1">
      <c r="B2537" s="1082"/>
      <c r="C2537" s="1083"/>
      <c r="D2537" s="1083"/>
      <c r="E2537" s="1101"/>
      <c r="F2537" s="1084"/>
    </row>
    <row r="2538" spans="2:6" s="1081" customFormat="1">
      <c r="B2538" s="1082"/>
      <c r="C2538" s="1083"/>
      <c r="D2538" s="1083"/>
      <c r="E2538" s="1101"/>
      <c r="F2538" s="1084"/>
    </row>
    <row r="2539" spans="2:6" s="1081" customFormat="1">
      <c r="B2539" s="1082"/>
      <c r="C2539" s="1083"/>
      <c r="D2539" s="1083"/>
      <c r="E2539" s="1101"/>
      <c r="F2539" s="1084"/>
    </row>
    <row r="2540" spans="2:6" s="1081" customFormat="1">
      <c r="B2540" s="1082"/>
      <c r="C2540" s="1083"/>
      <c r="D2540" s="1083"/>
      <c r="E2540" s="1101"/>
      <c r="F2540" s="1084"/>
    </row>
    <row r="2541" spans="2:6" s="1081" customFormat="1">
      <c r="B2541" s="1082"/>
      <c r="C2541" s="1083"/>
      <c r="D2541" s="1083"/>
      <c r="E2541" s="1101"/>
      <c r="F2541" s="1084"/>
    </row>
    <row r="2542" spans="2:6" s="1081" customFormat="1">
      <c r="B2542" s="1082"/>
      <c r="C2542" s="1083"/>
      <c r="D2542" s="1083"/>
      <c r="E2542" s="1101"/>
      <c r="F2542" s="1084"/>
    </row>
    <row r="2543" spans="2:6" s="1081" customFormat="1">
      <c r="B2543" s="1082"/>
      <c r="C2543" s="1083"/>
      <c r="D2543" s="1083"/>
      <c r="E2543" s="1101"/>
      <c r="F2543" s="1084"/>
    </row>
    <row r="2544" spans="2:6" s="1081" customFormat="1">
      <c r="B2544" s="1082"/>
      <c r="C2544" s="1083"/>
      <c r="D2544" s="1083"/>
      <c r="E2544" s="1101"/>
      <c r="F2544" s="1084"/>
    </row>
    <row r="2545" spans="2:6" s="1081" customFormat="1">
      <c r="B2545" s="1082"/>
      <c r="C2545" s="1083"/>
      <c r="D2545" s="1083"/>
      <c r="E2545" s="1101"/>
      <c r="F2545" s="1084"/>
    </row>
    <row r="2546" spans="2:6" s="1081" customFormat="1">
      <c r="B2546" s="1082"/>
      <c r="C2546" s="1083"/>
      <c r="D2546" s="1083"/>
      <c r="E2546" s="1101"/>
      <c r="F2546" s="1084"/>
    </row>
    <row r="2547" spans="2:6" s="1081" customFormat="1">
      <c r="B2547" s="1082"/>
      <c r="C2547" s="1083"/>
      <c r="D2547" s="1083"/>
      <c r="E2547" s="1101"/>
      <c r="F2547" s="1084"/>
    </row>
    <row r="2548" spans="2:6" s="1081" customFormat="1">
      <c r="B2548" s="1082"/>
      <c r="C2548" s="1083"/>
      <c r="D2548" s="1083"/>
      <c r="E2548" s="1101"/>
      <c r="F2548" s="1084"/>
    </row>
    <row r="2549" spans="2:6" s="1081" customFormat="1">
      <c r="B2549" s="1082"/>
      <c r="C2549" s="1083"/>
      <c r="D2549" s="1083"/>
      <c r="E2549" s="1101"/>
      <c r="F2549" s="1084"/>
    </row>
    <row r="2550" spans="2:6" s="1081" customFormat="1">
      <c r="B2550" s="1082"/>
      <c r="C2550" s="1083"/>
      <c r="D2550" s="1083"/>
      <c r="E2550" s="1101"/>
      <c r="F2550" s="1084"/>
    </row>
    <row r="2551" spans="2:6" s="1081" customFormat="1">
      <c r="B2551" s="1082"/>
      <c r="C2551" s="1083"/>
      <c r="D2551" s="1083"/>
      <c r="E2551" s="1101"/>
      <c r="F2551" s="1084"/>
    </row>
    <row r="2552" spans="2:6" s="1081" customFormat="1">
      <c r="B2552" s="1082"/>
      <c r="C2552" s="1083"/>
      <c r="D2552" s="1083"/>
      <c r="E2552" s="1101"/>
      <c r="F2552" s="1084"/>
    </row>
    <row r="2553" spans="2:6" s="1081" customFormat="1">
      <c r="B2553" s="1082"/>
      <c r="C2553" s="1083"/>
      <c r="D2553" s="1083"/>
      <c r="E2553" s="1101"/>
      <c r="F2553" s="1084"/>
    </row>
    <row r="2554" spans="2:6" s="1081" customFormat="1">
      <c r="B2554" s="1082"/>
      <c r="C2554" s="1083"/>
      <c r="D2554" s="1083"/>
      <c r="E2554" s="1101"/>
      <c r="F2554" s="1084"/>
    </row>
    <row r="2555" spans="2:6" s="1081" customFormat="1">
      <c r="B2555" s="1082"/>
      <c r="C2555" s="1083"/>
      <c r="D2555" s="1083"/>
      <c r="E2555" s="1101"/>
      <c r="F2555" s="1084"/>
    </row>
    <row r="2556" spans="2:6" s="1081" customFormat="1">
      <c r="B2556" s="1082"/>
      <c r="C2556" s="1083"/>
      <c r="D2556" s="1083"/>
      <c r="E2556" s="1101"/>
      <c r="F2556" s="1084"/>
    </row>
    <row r="2557" spans="2:6" s="1081" customFormat="1">
      <c r="B2557" s="1082"/>
      <c r="C2557" s="1083"/>
      <c r="D2557" s="1083"/>
      <c r="E2557" s="1101"/>
      <c r="F2557" s="1084"/>
    </row>
    <row r="2558" spans="2:6" s="1081" customFormat="1">
      <c r="B2558" s="1082"/>
      <c r="C2558" s="1083"/>
      <c r="D2558" s="1083"/>
      <c r="E2558" s="1101"/>
      <c r="F2558" s="1084"/>
    </row>
    <row r="2559" spans="2:6" s="1081" customFormat="1">
      <c r="B2559" s="1082"/>
      <c r="C2559" s="1083"/>
      <c r="D2559" s="1083"/>
      <c r="E2559" s="1101"/>
      <c r="F2559" s="1084"/>
    </row>
    <row r="2560" spans="2:6" s="1081" customFormat="1">
      <c r="B2560" s="1082"/>
      <c r="C2560" s="1083"/>
      <c r="D2560" s="1083"/>
      <c r="E2560" s="1101"/>
      <c r="F2560" s="1084"/>
    </row>
    <row r="2561" spans="2:6" s="1081" customFormat="1">
      <c r="B2561" s="1082"/>
      <c r="C2561" s="1083"/>
      <c r="D2561" s="1083"/>
      <c r="E2561" s="1101"/>
      <c r="F2561" s="1084"/>
    </row>
    <row r="2562" spans="2:6" s="1081" customFormat="1">
      <c r="B2562" s="1082"/>
      <c r="C2562" s="1083"/>
      <c r="D2562" s="1083"/>
      <c r="E2562" s="1101"/>
      <c r="F2562" s="1084"/>
    </row>
    <row r="2563" spans="2:6" s="1081" customFormat="1">
      <c r="B2563" s="1082"/>
      <c r="C2563" s="1083"/>
      <c r="D2563" s="1083"/>
      <c r="E2563" s="1101"/>
      <c r="F2563" s="1084"/>
    </row>
    <row r="2564" spans="2:6" s="1081" customFormat="1">
      <c r="B2564" s="1082"/>
      <c r="C2564" s="1083"/>
      <c r="D2564" s="1083"/>
      <c r="E2564" s="1101"/>
      <c r="F2564" s="1084"/>
    </row>
    <row r="2565" spans="2:6" s="1081" customFormat="1">
      <c r="B2565" s="1082"/>
      <c r="C2565" s="1083"/>
      <c r="D2565" s="1083"/>
      <c r="E2565" s="1101"/>
      <c r="F2565" s="1084"/>
    </row>
    <row r="2566" spans="2:6" s="1081" customFormat="1">
      <c r="B2566" s="1082"/>
      <c r="C2566" s="1083"/>
      <c r="D2566" s="1083"/>
      <c r="E2566" s="1101"/>
      <c r="F2566" s="1084"/>
    </row>
    <row r="2567" spans="2:6" s="1081" customFormat="1">
      <c r="B2567" s="1082"/>
      <c r="C2567" s="1083"/>
      <c r="D2567" s="1083"/>
      <c r="E2567" s="1101"/>
      <c r="F2567" s="1084"/>
    </row>
    <row r="2568" spans="2:6" s="1081" customFormat="1">
      <c r="B2568" s="1082"/>
      <c r="C2568" s="1083"/>
      <c r="D2568" s="1083"/>
      <c r="E2568" s="1101"/>
      <c r="F2568" s="1084"/>
    </row>
    <row r="2569" spans="2:6" s="1081" customFormat="1">
      <c r="B2569" s="1082"/>
      <c r="C2569" s="1083"/>
      <c r="D2569" s="1083"/>
      <c r="E2569" s="1101"/>
      <c r="F2569" s="1084"/>
    </row>
    <row r="2570" spans="2:6" s="1081" customFormat="1">
      <c r="B2570" s="1082"/>
      <c r="C2570" s="1083"/>
      <c r="D2570" s="1083"/>
      <c r="E2570" s="1101"/>
      <c r="F2570" s="1084"/>
    </row>
    <row r="2571" spans="2:6" s="1081" customFormat="1">
      <c r="B2571" s="1082"/>
      <c r="C2571" s="1083"/>
      <c r="D2571" s="1083"/>
      <c r="E2571" s="1101"/>
      <c r="F2571" s="1084"/>
    </row>
    <row r="2572" spans="2:6" s="1081" customFormat="1">
      <c r="B2572" s="1082"/>
      <c r="C2572" s="1083"/>
      <c r="D2572" s="1083"/>
      <c r="E2572" s="1101"/>
      <c r="F2572" s="1084"/>
    </row>
    <row r="2573" spans="2:6" s="1081" customFormat="1">
      <c r="B2573" s="1082"/>
      <c r="C2573" s="1083"/>
      <c r="D2573" s="1083"/>
      <c r="E2573" s="1101"/>
      <c r="F2573" s="1084"/>
    </row>
    <row r="2574" spans="2:6" s="1081" customFormat="1">
      <c r="B2574" s="1082"/>
      <c r="C2574" s="1083"/>
      <c r="D2574" s="1083"/>
      <c r="E2574" s="1101"/>
      <c r="F2574" s="1084"/>
    </row>
    <row r="2575" spans="2:6" s="1081" customFormat="1">
      <c r="B2575" s="1082"/>
      <c r="C2575" s="1083"/>
      <c r="D2575" s="1083"/>
      <c r="E2575" s="1101"/>
      <c r="F2575" s="1084"/>
    </row>
    <row r="2576" spans="2:6" s="1081" customFormat="1">
      <c r="B2576" s="1082"/>
      <c r="C2576" s="1083"/>
      <c r="D2576" s="1083"/>
      <c r="E2576" s="1101"/>
      <c r="F2576" s="1084"/>
    </row>
    <row r="2577" spans="2:6" s="1081" customFormat="1">
      <c r="B2577" s="1082"/>
      <c r="C2577" s="1083"/>
      <c r="D2577" s="1083"/>
      <c r="E2577" s="1101"/>
      <c r="F2577" s="1084"/>
    </row>
    <row r="2578" spans="2:6" s="1081" customFormat="1">
      <c r="B2578" s="1082"/>
      <c r="C2578" s="1083"/>
      <c r="D2578" s="1083"/>
      <c r="E2578" s="1101"/>
      <c r="F2578" s="1084"/>
    </row>
    <row r="2579" spans="2:6" s="1081" customFormat="1">
      <c r="B2579" s="1082"/>
      <c r="C2579" s="1083"/>
      <c r="D2579" s="1083"/>
      <c r="E2579" s="1101"/>
      <c r="F2579" s="1084"/>
    </row>
    <row r="2580" spans="2:6" s="1081" customFormat="1">
      <c r="B2580" s="1082"/>
      <c r="C2580" s="1083"/>
      <c r="D2580" s="1083"/>
      <c r="E2580" s="1101"/>
      <c r="F2580" s="1084"/>
    </row>
    <row r="2581" spans="2:6" s="1081" customFormat="1">
      <c r="B2581" s="1082"/>
      <c r="C2581" s="1083"/>
      <c r="D2581" s="1083"/>
      <c r="E2581" s="1101"/>
      <c r="F2581" s="1084"/>
    </row>
    <row r="2582" spans="2:6" s="1081" customFormat="1">
      <c r="B2582" s="1082"/>
      <c r="C2582" s="1083"/>
      <c r="D2582" s="1083"/>
      <c r="E2582" s="1101"/>
      <c r="F2582" s="1084"/>
    </row>
    <row r="2583" spans="2:6" s="1081" customFormat="1">
      <c r="B2583" s="1082"/>
      <c r="C2583" s="1083"/>
      <c r="D2583" s="1083"/>
      <c r="E2583" s="1101"/>
      <c r="F2583" s="1084"/>
    </row>
    <row r="2584" spans="2:6" s="1081" customFormat="1">
      <c r="B2584" s="1082"/>
      <c r="C2584" s="1083"/>
      <c r="D2584" s="1083"/>
      <c r="E2584" s="1101"/>
      <c r="F2584" s="1084"/>
    </row>
    <row r="2585" spans="2:6" s="1081" customFormat="1">
      <c r="B2585" s="1082"/>
      <c r="C2585" s="1083"/>
      <c r="D2585" s="1083"/>
      <c r="E2585" s="1101"/>
      <c r="F2585" s="1084"/>
    </row>
    <row r="2586" spans="2:6" s="1081" customFormat="1">
      <c r="B2586" s="1082"/>
      <c r="C2586" s="1083"/>
      <c r="D2586" s="1083"/>
      <c r="E2586" s="1101"/>
      <c r="F2586" s="1084"/>
    </row>
    <row r="2587" spans="2:6" s="1081" customFormat="1">
      <c r="B2587" s="1082"/>
      <c r="C2587" s="1083"/>
      <c r="D2587" s="1083"/>
      <c r="E2587" s="1101"/>
      <c r="F2587" s="1084"/>
    </row>
    <row r="2588" spans="2:6" s="1081" customFormat="1">
      <c r="B2588" s="1082"/>
      <c r="C2588" s="1083"/>
      <c r="D2588" s="1083"/>
      <c r="E2588" s="1101"/>
      <c r="F2588" s="1084"/>
    </row>
    <row r="2589" spans="2:6" s="1081" customFormat="1">
      <c r="B2589" s="1082"/>
      <c r="C2589" s="1083"/>
      <c r="D2589" s="1083"/>
      <c r="E2589" s="1101"/>
      <c r="F2589" s="1084"/>
    </row>
    <row r="2590" spans="2:6" s="1081" customFormat="1">
      <c r="B2590" s="1082"/>
      <c r="C2590" s="1083"/>
      <c r="D2590" s="1083"/>
      <c r="E2590" s="1101"/>
      <c r="F2590" s="1084"/>
    </row>
    <row r="2591" spans="2:6" s="1081" customFormat="1">
      <c r="B2591" s="1082"/>
      <c r="C2591" s="1083"/>
      <c r="D2591" s="1083"/>
      <c r="E2591" s="1101"/>
      <c r="F2591" s="1084"/>
    </row>
    <row r="2592" spans="2:6" s="1081" customFormat="1">
      <c r="B2592" s="1082"/>
      <c r="C2592" s="1083"/>
      <c r="D2592" s="1083"/>
      <c r="E2592" s="1101"/>
      <c r="F2592" s="1084"/>
    </row>
    <row r="2593" spans="2:6" s="1081" customFormat="1">
      <c r="B2593" s="1082"/>
      <c r="C2593" s="1083"/>
      <c r="D2593" s="1083"/>
      <c r="E2593" s="1101"/>
      <c r="F2593" s="1084"/>
    </row>
    <row r="2594" spans="2:6" s="1081" customFormat="1">
      <c r="B2594" s="1082"/>
      <c r="C2594" s="1083"/>
      <c r="D2594" s="1083"/>
      <c r="E2594" s="1101"/>
      <c r="F2594" s="1084"/>
    </row>
    <row r="2595" spans="2:6" s="1081" customFormat="1">
      <c r="B2595" s="1082"/>
      <c r="C2595" s="1083"/>
      <c r="D2595" s="1083"/>
      <c r="E2595" s="1101"/>
      <c r="F2595" s="1084"/>
    </row>
    <row r="2596" spans="2:6" s="1081" customFormat="1">
      <c r="B2596" s="1082"/>
      <c r="C2596" s="1083"/>
      <c r="D2596" s="1083"/>
      <c r="E2596" s="1101"/>
      <c r="F2596" s="1084"/>
    </row>
    <row r="2597" spans="2:6" s="1081" customFormat="1">
      <c r="B2597" s="1082"/>
      <c r="C2597" s="1083"/>
      <c r="D2597" s="1083"/>
      <c r="E2597" s="1101"/>
      <c r="F2597" s="1084"/>
    </row>
    <row r="2598" spans="2:6" s="1081" customFormat="1">
      <c r="B2598" s="1082"/>
      <c r="C2598" s="1083"/>
      <c r="D2598" s="1083"/>
      <c r="E2598" s="1101"/>
      <c r="F2598" s="1084"/>
    </row>
    <row r="2599" spans="2:6" s="1081" customFormat="1">
      <c r="B2599" s="1082"/>
      <c r="C2599" s="1083"/>
      <c r="D2599" s="1083"/>
      <c r="E2599" s="1101"/>
      <c r="F2599" s="1084"/>
    </row>
    <row r="2600" spans="2:6" s="1081" customFormat="1">
      <c r="B2600" s="1082"/>
      <c r="C2600" s="1083"/>
      <c r="D2600" s="1083"/>
      <c r="E2600" s="1101"/>
      <c r="F2600" s="1084"/>
    </row>
    <row r="2601" spans="2:6" s="1081" customFormat="1">
      <c r="B2601" s="1082"/>
      <c r="C2601" s="1083"/>
      <c r="D2601" s="1083"/>
      <c r="E2601" s="1101"/>
      <c r="F2601" s="1084"/>
    </row>
    <row r="2602" spans="2:6" s="1081" customFormat="1">
      <c r="B2602" s="1082"/>
      <c r="C2602" s="1083"/>
      <c r="D2602" s="1083"/>
      <c r="E2602" s="1101"/>
      <c r="F2602" s="1084"/>
    </row>
    <row r="2603" spans="2:6" s="1081" customFormat="1">
      <c r="B2603" s="1082"/>
      <c r="C2603" s="1083"/>
      <c r="D2603" s="1083"/>
      <c r="E2603" s="1101"/>
      <c r="F2603" s="1084"/>
    </row>
    <row r="2604" spans="2:6" s="1081" customFormat="1">
      <c r="B2604" s="1082"/>
      <c r="C2604" s="1083"/>
      <c r="D2604" s="1083"/>
      <c r="E2604" s="1101"/>
      <c r="F2604" s="1084"/>
    </row>
    <row r="2605" spans="2:6" s="1081" customFormat="1">
      <c r="B2605" s="1082"/>
      <c r="C2605" s="1083"/>
      <c r="D2605" s="1083"/>
      <c r="E2605" s="1101"/>
      <c r="F2605" s="1084"/>
    </row>
    <row r="2606" spans="2:6" s="1081" customFormat="1">
      <c r="B2606" s="1082"/>
      <c r="C2606" s="1083"/>
      <c r="D2606" s="1083"/>
      <c r="E2606" s="1101"/>
      <c r="F2606" s="1084"/>
    </row>
    <row r="2607" spans="2:6" s="1081" customFormat="1">
      <c r="B2607" s="1082"/>
      <c r="C2607" s="1083"/>
      <c r="D2607" s="1083"/>
      <c r="E2607" s="1101"/>
      <c r="F2607" s="1084"/>
    </row>
    <row r="2608" spans="2:6" s="1081" customFormat="1">
      <c r="B2608" s="1082"/>
      <c r="C2608" s="1083"/>
      <c r="D2608" s="1083"/>
      <c r="E2608" s="1101"/>
      <c r="F2608" s="1084"/>
    </row>
    <row r="2609" spans="2:6" s="1081" customFormat="1">
      <c r="B2609" s="1082"/>
      <c r="C2609" s="1083"/>
      <c r="D2609" s="1083"/>
      <c r="E2609" s="1101"/>
      <c r="F2609" s="1084"/>
    </row>
    <row r="2610" spans="2:6" s="1081" customFormat="1">
      <c r="B2610" s="1082"/>
      <c r="C2610" s="1083"/>
      <c r="D2610" s="1083"/>
      <c r="E2610" s="1101"/>
      <c r="F2610" s="1084"/>
    </row>
    <row r="2611" spans="2:6" s="1081" customFormat="1">
      <c r="B2611" s="1082"/>
      <c r="C2611" s="1083"/>
      <c r="D2611" s="1083"/>
      <c r="E2611" s="1101"/>
      <c r="F2611" s="1084"/>
    </row>
    <row r="2612" spans="2:6" s="1081" customFormat="1">
      <c r="B2612" s="1082"/>
      <c r="C2612" s="1083"/>
      <c r="D2612" s="1083"/>
      <c r="E2612" s="1101"/>
      <c r="F2612" s="1084"/>
    </row>
    <row r="2613" spans="2:6" s="1081" customFormat="1">
      <c r="B2613" s="1082"/>
      <c r="C2613" s="1083"/>
      <c r="D2613" s="1083"/>
      <c r="E2613" s="1101"/>
      <c r="F2613" s="1084"/>
    </row>
    <row r="2614" spans="2:6" s="1081" customFormat="1">
      <c r="B2614" s="1082"/>
      <c r="C2614" s="1083"/>
      <c r="D2614" s="1083"/>
      <c r="E2614" s="1101"/>
      <c r="F2614" s="1084"/>
    </row>
    <row r="2615" spans="2:6" s="1081" customFormat="1">
      <c r="B2615" s="1082"/>
      <c r="C2615" s="1083"/>
      <c r="D2615" s="1083"/>
      <c r="E2615" s="1101"/>
      <c r="F2615" s="1084"/>
    </row>
    <row r="2616" spans="2:6" s="1081" customFormat="1">
      <c r="B2616" s="1082"/>
      <c r="C2616" s="1083"/>
      <c r="D2616" s="1083"/>
      <c r="E2616" s="1101"/>
      <c r="F2616" s="1084"/>
    </row>
    <row r="2617" spans="2:6" s="1081" customFormat="1">
      <c r="B2617" s="1082"/>
      <c r="C2617" s="1083"/>
      <c r="D2617" s="1083"/>
      <c r="E2617" s="1101"/>
      <c r="F2617" s="1084"/>
    </row>
    <row r="2618" spans="2:6" s="1081" customFormat="1">
      <c r="B2618" s="1082"/>
      <c r="C2618" s="1083"/>
      <c r="D2618" s="1083"/>
      <c r="E2618" s="1101"/>
      <c r="F2618" s="1084"/>
    </row>
    <row r="2619" spans="2:6" s="1081" customFormat="1">
      <c r="B2619" s="1082"/>
      <c r="C2619" s="1083"/>
      <c r="D2619" s="1083"/>
      <c r="E2619" s="1101"/>
      <c r="F2619" s="1084"/>
    </row>
    <row r="2620" spans="2:6" s="1081" customFormat="1">
      <c r="B2620" s="1082"/>
      <c r="C2620" s="1083"/>
      <c r="D2620" s="1083"/>
      <c r="E2620" s="1101"/>
      <c r="F2620" s="1084"/>
    </row>
    <row r="2621" spans="2:6" s="1081" customFormat="1">
      <c r="B2621" s="1082"/>
      <c r="C2621" s="1083"/>
      <c r="D2621" s="1083"/>
      <c r="E2621" s="1101"/>
      <c r="F2621" s="1084"/>
    </row>
    <row r="2622" spans="2:6" s="1081" customFormat="1">
      <c r="B2622" s="1082"/>
      <c r="C2622" s="1083"/>
      <c r="D2622" s="1083"/>
      <c r="E2622" s="1101"/>
      <c r="F2622" s="1084"/>
    </row>
    <row r="2623" spans="2:6" s="1081" customFormat="1">
      <c r="B2623" s="1082"/>
      <c r="C2623" s="1083"/>
      <c r="D2623" s="1083"/>
      <c r="E2623" s="1101"/>
      <c r="F2623" s="1084"/>
    </row>
    <row r="2624" spans="2:6" s="1081" customFormat="1">
      <c r="B2624" s="1082"/>
      <c r="C2624" s="1083"/>
      <c r="D2624" s="1083"/>
      <c r="E2624" s="1101"/>
      <c r="F2624" s="1084"/>
    </row>
    <row r="2625" spans="2:6" s="1081" customFormat="1">
      <c r="B2625" s="1082"/>
      <c r="C2625" s="1083"/>
      <c r="D2625" s="1083"/>
      <c r="E2625" s="1101"/>
      <c r="F2625" s="1084"/>
    </row>
    <row r="2626" spans="2:6" s="1081" customFormat="1">
      <c r="B2626" s="1082"/>
      <c r="C2626" s="1083"/>
      <c r="D2626" s="1083"/>
      <c r="E2626" s="1101"/>
      <c r="F2626" s="1084"/>
    </row>
    <row r="2627" spans="2:6" s="1081" customFormat="1">
      <c r="B2627" s="1082"/>
      <c r="C2627" s="1083"/>
      <c r="D2627" s="1083"/>
      <c r="E2627" s="1101"/>
      <c r="F2627" s="1084"/>
    </row>
    <row r="2628" spans="2:6" s="1081" customFormat="1">
      <c r="B2628" s="1082"/>
      <c r="C2628" s="1083"/>
      <c r="D2628" s="1083"/>
      <c r="E2628" s="1101"/>
      <c r="F2628" s="1084"/>
    </row>
    <row r="2629" spans="2:6" s="1081" customFormat="1">
      <c r="B2629" s="1082"/>
      <c r="C2629" s="1083"/>
      <c r="D2629" s="1083"/>
      <c r="E2629" s="1101"/>
      <c r="F2629" s="1084"/>
    </row>
    <row r="2630" spans="2:6" s="1081" customFormat="1">
      <c r="B2630" s="1082"/>
      <c r="C2630" s="1083"/>
      <c r="D2630" s="1083"/>
      <c r="E2630" s="1101"/>
      <c r="F2630" s="1084"/>
    </row>
    <row r="2631" spans="2:6" s="1081" customFormat="1">
      <c r="B2631" s="1082"/>
      <c r="C2631" s="1083"/>
      <c r="D2631" s="1083"/>
      <c r="E2631" s="1101"/>
      <c r="F2631" s="1084"/>
    </row>
    <row r="2632" spans="2:6" s="1081" customFormat="1">
      <c r="B2632" s="1082"/>
      <c r="C2632" s="1083"/>
      <c r="D2632" s="1083"/>
      <c r="E2632" s="1101"/>
      <c r="F2632" s="1084"/>
    </row>
    <row r="2633" spans="2:6" s="1081" customFormat="1">
      <c r="B2633" s="1082"/>
      <c r="C2633" s="1083"/>
      <c r="D2633" s="1083"/>
      <c r="E2633" s="1101"/>
      <c r="F2633" s="1084"/>
    </row>
    <row r="2634" spans="2:6" s="1081" customFormat="1">
      <c r="B2634" s="1082"/>
      <c r="C2634" s="1083"/>
      <c r="D2634" s="1083"/>
      <c r="E2634" s="1101"/>
      <c r="F2634" s="1084"/>
    </row>
    <row r="2635" spans="2:6" s="1081" customFormat="1">
      <c r="B2635" s="1082"/>
      <c r="C2635" s="1083"/>
      <c r="D2635" s="1083"/>
      <c r="E2635" s="1101"/>
      <c r="F2635" s="1084"/>
    </row>
    <row r="2636" spans="2:6" s="1081" customFormat="1">
      <c r="B2636" s="1082"/>
      <c r="C2636" s="1083"/>
      <c r="D2636" s="1083"/>
      <c r="E2636" s="1101"/>
      <c r="F2636" s="1084"/>
    </row>
    <row r="2637" spans="2:6" s="1081" customFormat="1">
      <c r="B2637" s="1082"/>
      <c r="C2637" s="1083"/>
      <c r="D2637" s="1083"/>
      <c r="E2637" s="1101"/>
      <c r="F2637" s="1084"/>
    </row>
    <row r="2638" spans="2:6" s="1081" customFormat="1">
      <c r="B2638" s="1082"/>
      <c r="C2638" s="1083"/>
      <c r="D2638" s="1083"/>
      <c r="E2638" s="1101"/>
      <c r="F2638" s="1084"/>
    </row>
    <row r="2639" spans="2:6" s="1081" customFormat="1">
      <c r="B2639" s="1082"/>
      <c r="C2639" s="1083"/>
      <c r="D2639" s="1083"/>
      <c r="E2639" s="1101"/>
      <c r="F2639" s="1084"/>
    </row>
    <row r="2640" spans="2:6" s="1081" customFormat="1">
      <c r="B2640" s="1082"/>
      <c r="C2640" s="1083"/>
      <c r="D2640" s="1083"/>
      <c r="E2640" s="1101"/>
      <c r="F2640" s="1084"/>
    </row>
    <row r="2641" spans="2:6" s="1081" customFormat="1">
      <c r="B2641" s="1082"/>
      <c r="C2641" s="1083"/>
      <c r="D2641" s="1083"/>
      <c r="E2641" s="1101"/>
      <c r="F2641" s="1084"/>
    </row>
    <row r="2642" spans="2:6" s="1081" customFormat="1">
      <c r="B2642" s="1082"/>
      <c r="C2642" s="1083"/>
      <c r="D2642" s="1083"/>
      <c r="E2642" s="1101"/>
      <c r="F2642" s="1084"/>
    </row>
    <row r="2643" spans="2:6" s="1081" customFormat="1">
      <c r="B2643" s="1082"/>
      <c r="C2643" s="1083"/>
      <c r="D2643" s="1083"/>
      <c r="E2643" s="1101"/>
      <c r="F2643" s="1084"/>
    </row>
    <row r="2644" spans="2:6" s="1081" customFormat="1">
      <c r="B2644" s="1082"/>
      <c r="C2644" s="1083"/>
      <c r="D2644" s="1083"/>
      <c r="E2644" s="1101"/>
      <c r="F2644" s="1084"/>
    </row>
    <row r="2645" spans="2:6" s="1081" customFormat="1">
      <c r="B2645" s="1082"/>
      <c r="C2645" s="1083"/>
      <c r="D2645" s="1083"/>
      <c r="E2645" s="1101"/>
      <c r="F2645" s="1084"/>
    </row>
    <row r="2646" spans="2:6" s="1081" customFormat="1">
      <c r="B2646" s="1082"/>
      <c r="C2646" s="1083"/>
      <c r="D2646" s="1083"/>
      <c r="E2646" s="1101"/>
      <c r="F2646" s="1084"/>
    </row>
    <row r="2647" spans="2:6" s="1081" customFormat="1">
      <c r="B2647" s="1082"/>
      <c r="C2647" s="1083"/>
      <c r="D2647" s="1083"/>
      <c r="E2647" s="1101"/>
      <c r="F2647" s="1084"/>
    </row>
    <row r="2648" spans="2:6" s="1081" customFormat="1">
      <c r="B2648" s="1082"/>
      <c r="C2648" s="1083"/>
      <c r="D2648" s="1083"/>
      <c r="E2648" s="1101"/>
      <c r="F2648" s="1084"/>
    </row>
    <row r="2649" spans="2:6" s="1081" customFormat="1">
      <c r="B2649" s="1082"/>
      <c r="C2649" s="1083"/>
      <c r="D2649" s="1083"/>
      <c r="E2649" s="1101"/>
      <c r="F2649" s="1084"/>
    </row>
    <row r="2650" spans="2:6" s="1081" customFormat="1">
      <c r="B2650" s="1082"/>
      <c r="C2650" s="1083"/>
      <c r="D2650" s="1083"/>
      <c r="E2650" s="1101"/>
      <c r="F2650" s="1084"/>
    </row>
    <row r="2651" spans="2:6" s="1081" customFormat="1">
      <c r="B2651" s="1082"/>
      <c r="C2651" s="1083"/>
      <c r="D2651" s="1083"/>
      <c r="E2651" s="1101"/>
      <c r="F2651" s="1084"/>
    </row>
    <row r="2652" spans="2:6" s="1081" customFormat="1">
      <c r="B2652" s="1082"/>
      <c r="C2652" s="1083"/>
      <c r="D2652" s="1083"/>
      <c r="E2652" s="1101"/>
      <c r="F2652" s="1084"/>
    </row>
    <row r="2653" spans="2:6" s="1081" customFormat="1">
      <c r="B2653" s="1082"/>
      <c r="C2653" s="1083"/>
      <c r="D2653" s="1083"/>
      <c r="E2653" s="1101"/>
      <c r="F2653" s="1084"/>
    </row>
    <row r="2654" spans="2:6" s="1081" customFormat="1">
      <c r="B2654" s="1082"/>
      <c r="C2654" s="1083"/>
      <c r="D2654" s="1083"/>
      <c r="E2654" s="1101"/>
      <c r="F2654" s="1084"/>
    </row>
    <row r="2655" spans="2:6" s="1081" customFormat="1">
      <c r="B2655" s="1082"/>
      <c r="C2655" s="1083"/>
      <c r="D2655" s="1083"/>
      <c r="E2655" s="1101"/>
      <c r="F2655" s="1084"/>
    </row>
    <row r="2656" spans="2:6" s="1081" customFormat="1">
      <c r="B2656" s="1082"/>
      <c r="C2656" s="1083"/>
      <c r="D2656" s="1083"/>
      <c r="E2656" s="1101"/>
      <c r="F2656" s="1084"/>
    </row>
    <row r="2657" spans="2:6" s="1081" customFormat="1">
      <c r="B2657" s="1082"/>
      <c r="C2657" s="1083"/>
      <c r="D2657" s="1083"/>
      <c r="E2657" s="1101"/>
      <c r="F2657" s="1084"/>
    </row>
    <row r="2658" spans="2:6" s="1081" customFormat="1">
      <c r="B2658" s="1082"/>
      <c r="C2658" s="1083"/>
      <c r="D2658" s="1083"/>
      <c r="E2658" s="1101"/>
      <c r="F2658" s="1084"/>
    </row>
    <row r="2659" spans="2:6" s="1081" customFormat="1">
      <c r="B2659" s="1082"/>
      <c r="C2659" s="1083"/>
      <c r="D2659" s="1083"/>
      <c r="E2659" s="1101"/>
      <c r="F2659" s="1084"/>
    </row>
    <row r="2660" spans="2:6" s="1081" customFormat="1">
      <c r="B2660" s="1082"/>
      <c r="C2660" s="1083"/>
      <c r="D2660" s="1083"/>
      <c r="E2660" s="1101"/>
      <c r="F2660" s="1084"/>
    </row>
    <row r="2661" spans="2:6" s="1081" customFormat="1">
      <c r="B2661" s="1082"/>
      <c r="C2661" s="1083"/>
      <c r="D2661" s="1083"/>
      <c r="E2661" s="1101"/>
      <c r="F2661" s="1084"/>
    </row>
    <row r="2662" spans="2:6" s="1081" customFormat="1">
      <c r="B2662" s="1082"/>
      <c r="C2662" s="1083"/>
      <c r="D2662" s="1083"/>
      <c r="E2662" s="1101"/>
      <c r="F2662" s="1084"/>
    </row>
    <row r="2663" spans="2:6" s="1081" customFormat="1">
      <c r="B2663" s="1082"/>
      <c r="C2663" s="1083"/>
      <c r="D2663" s="1083"/>
      <c r="E2663" s="1101"/>
      <c r="F2663" s="1084"/>
    </row>
    <row r="2664" spans="2:6" s="1081" customFormat="1">
      <c r="B2664" s="1082"/>
      <c r="C2664" s="1083"/>
      <c r="D2664" s="1083"/>
      <c r="E2664" s="1101"/>
      <c r="F2664" s="1084"/>
    </row>
    <row r="2665" spans="2:6" s="1081" customFormat="1">
      <c r="B2665" s="1082"/>
      <c r="C2665" s="1083"/>
      <c r="D2665" s="1083"/>
      <c r="E2665" s="1101"/>
      <c r="F2665" s="1084"/>
    </row>
    <row r="2666" spans="2:6" s="1081" customFormat="1">
      <c r="B2666" s="1082"/>
      <c r="C2666" s="1083"/>
      <c r="D2666" s="1083"/>
      <c r="E2666" s="1101"/>
      <c r="F2666" s="1084"/>
    </row>
    <row r="2667" spans="2:6" s="1081" customFormat="1">
      <c r="B2667" s="1082"/>
      <c r="C2667" s="1083"/>
      <c r="D2667" s="1083"/>
      <c r="E2667" s="1101"/>
      <c r="F2667" s="1084"/>
    </row>
    <row r="2668" spans="2:6" s="1081" customFormat="1">
      <c r="B2668" s="1082"/>
      <c r="C2668" s="1083"/>
      <c r="D2668" s="1083"/>
      <c r="E2668" s="1101"/>
      <c r="F2668" s="1084"/>
    </row>
    <row r="2669" spans="2:6" s="1081" customFormat="1">
      <c r="B2669" s="1082"/>
      <c r="C2669" s="1083"/>
      <c r="D2669" s="1083"/>
      <c r="E2669" s="1101"/>
      <c r="F2669" s="1084"/>
    </row>
    <row r="2670" spans="2:6" s="1081" customFormat="1">
      <c r="B2670" s="1082"/>
      <c r="C2670" s="1083"/>
      <c r="D2670" s="1083"/>
      <c r="E2670" s="1101"/>
      <c r="F2670" s="1084"/>
    </row>
    <row r="2671" spans="2:6" s="1081" customFormat="1">
      <c r="B2671" s="1082"/>
      <c r="C2671" s="1083"/>
      <c r="D2671" s="1083"/>
      <c r="E2671" s="1101"/>
      <c r="F2671" s="1084"/>
    </row>
    <row r="2672" spans="2:6" s="1081" customFormat="1">
      <c r="B2672" s="1082"/>
      <c r="C2672" s="1083"/>
      <c r="D2672" s="1083"/>
      <c r="E2672" s="1101"/>
      <c r="F2672" s="1084"/>
    </row>
    <row r="2673" spans="2:6" s="1081" customFormat="1">
      <c r="B2673" s="1082"/>
      <c r="C2673" s="1083"/>
      <c r="D2673" s="1083"/>
      <c r="E2673" s="1101"/>
      <c r="F2673" s="1084"/>
    </row>
    <row r="2674" spans="2:6" s="1081" customFormat="1">
      <c r="B2674" s="1082"/>
      <c r="C2674" s="1083"/>
      <c r="D2674" s="1083"/>
      <c r="E2674" s="1101"/>
      <c r="F2674" s="1084"/>
    </row>
    <row r="2675" spans="2:6" s="1081" customFormat="1">
      <c r="B2675" s="1082"/>
      <c r="C2675" s="1083"/>
      <c r="D2675" s="1083"/>
      <c r="E2675" s="1101"/>
      <c r="F2675" s="1084"/>
    </row>
    <row r="2676" spans="2:6" s="1081" customFormat="1">
      <c r="B2676" s="1082"/>
      <c r="C2676" s="1083"/>
      <c r="D2676" s="1083"/>
      <c r="E2676" s="1101"/>
      <c r="F2676" s="1084"/>
    </row>
    <row r="2677" spans="2:6" s="1081" customFormat="1">
      <c r="B2677" s="1082"/>
      <c r="C2677" s="1083"/>
      <c r="D2677" s="1083"/>
      <c r="E2677" s="1101"/>
      <c r="F2677" s="1084"/>
    </row>
    <row r="2678" spans="2:6" s="1081" customFormat="1">
      <c r="B2678" s="1082"/>
      <c r="C2678" s="1083"/>
      <c r="D2678" s="1083"/>
      <c r="E2678" s="1101"/>
      <c r="F2678" s="1084"/>
    </row>
    <row r="2679" spans="2:6" s="1081" customFormat="1">
      <c r="B2679" s="1082"/>
      <c r="C2679" s="1083"/>
      <c r="D2679" s="1083"/>
      <c r="E2679" s="1101"/>
      <c r="F2679" s="1084"/>
    </row>
    <row r="2680" spans="2:6" s="1081" customFormat="1">
      <c r="B2680" s="1082"/>
      <c r="C2680" s="1083"/>
      <c r="D2680" s="1083"/>
      <c r="E2680" s="1101"/>
      <c r="F2680" s="1084"/>
    </row>
    <row r="2681" spans="2:6" s="1081" customFormat="1">
      <c r="B2681" s="1082"/>
      <c r="C2681" s="1083"/>
      <c r="D2681" s="1083"/>
      <c r="E2681" s="1101"/>
      <c r="F2681" s="1084"/>
    </row>
    <row r="2682" spans="2:6" s="1081" customFormat="1">
      <c r="B2682" s="1082"/>
      <c r="C2682" s="1083"/>
      <c r="D2682" s="1083"/>
      <c r="E2682" s="1101"/>
      <c r="F2682" s="1084"/>
    </row>
    <row r="2683" spans="2:6" s="1081" customFormat="1">
      <c r="B2683" s="1082"/>
      <c r="C2683" s="1083"/>
      <c r="D2683" s="1083"/>
      <c r="E2683" s="1101"/>
      <c r="F2683" s="1084"/>
    </row>
    <row r="2684" spans="2:6" s="1081" customFormat="1">
      <c r="B2684" s="1082"/>
      <c r="C2684" s="1083"/>
      <c r="D2684" s="1083"/>
      <c r="E2684" s="1101"/>
      <c r="F2684" s="1084"/>
    </row>
    <row r="2685" spans="2:6" s="1081" customFormat="1">
      <c r="B2685" s="1082"/>
      <c r="C2685" s="1083"/>
      <c r="D2685" s="1083"/>
      <c r="E2685" s="1101"/>
      <c r="F2685" s="1084"/>
    </row>
    <row r="2686" spans="2:6" s="1081" customFormat="1">
      <c r="B2686" s="1082"/>
      <c r="C2686" s="1083"/>
      <c r="D2686" s="1083"/>
      <c r="E2686" s="1101"/>
      <c r="F2686" s="1084"/>
    </row>
    <row r="2687" spans="2:6" s="1081" customFormat="1">
      <c r="B2687" s="1082"/>
      <c r="C2687" s="1083"/>
      <c r="D2687" s="1083"/>
      <c r="E2687" s="1101"/>
      <c r="F2687" s="1084"/>
    </row>
    <row r="2688" spans="2:6" s="1081" customFormat="1">
      <c r="B2688" s="1082"/>
      <c r="C2688" s="1083"/>
      <c r="D2688" s="1083"/>
      <c r="E2688" s="1101"/>
      <c r="F2688" s="1084"/>
    </row>
    <row r="2689" spans="2:6" s="1081" customFormat="1">
      <c r="B2689" s="1082"/>
      <c r="C2689" s="1083"/>
      <c r="D2689" s="1083"/>
      <c r="E2689" s="1101"/>
      <c r="F2689" s="1084"/>
    </row>
    <row r="2690" spans="2:6" s="1081" customFormat="1">
      <c r="B2690" s="1082"/>
      <c r="C2690" s="1083"/>
      <c r="D2690" s="1083"/>
      <c r="E2690" s="1101"/>
      <c r="F2690" s="1084"/>
    </row>
    <row r="2691" spans="2:6" s="1081" customFormat="1">
      <c r="B2691" s="1082"/>
      <c r="C2691" s="1083"/>
      <c r="D2691" s="1083"/>
      <c r="E2691" s="1101"/>
      <c r="F2691" s="1084"/>
    </row>
    <row r="2692" spans="2:6" s="1081" customFormat="1">
      <c r="B2692" s="1082"/>
      <c r="C2692" s="1083"/>
      <c r="D2692" s="1083"/>
      <c r="E2692" s="1101"/>
      <c r="F2692" s="1084"/>
    </row>
    <row r="2693" spans="2:6" s="1081" customFormat="1">
      <c r="B2693" s="1082"/>
      <c r="C2693" s="1083"/>
      <c r="D2693" s="1083"/>
      <c r="E2693" s="1101"/>
      <c r="F2693" s="1084"/>
    </row>
    <row r="2694" spans="2:6" s="1081" customFormat="1">
      <c r="B2694" s="1082"/>
      <c r="C2694" s="1083"/>
      <c r="D2694" s="1083"/>
      <c r="E2694" s="1101"/>
      <c r="F2694" s="1084"/>
    </row>
    <row r="2695" spans="2:6" s="1081" customFormat="1">
      <c r="B2695" s="1082"/>
      <c r="C2695" s="1083"/>
      <c r="D2695" s="1083"/>
      <c r="E2695" s="1101"/>
      <c r="F2695" s="1084"/>
    </row>
    <row r="2696" spans="2:6" s="1081" customFormat="1">
      <c r="B2696" s="1082"/>
      <c r="C2696" s="1083"/>
      <c r="D2696" s="1083"/>
      <c r="E2696" s="1101"/>
      <c r="F2696" s="1084"/>
    </row>
    <row r="2697" spans="2:6" s="1081" customFormat="1">
      <c r="B2697" s="1082"/>
      <c r="C2697" s="1083"/>
      <c r="D2697" s="1083"/>
      <c r="E2697" s="1101"/>
      <c r="F2697" s="1084"/>
    </row>
    <row r="2698" spans="2:6" s="1081" customFormat="1">
      <c r="B2698" s="1082"/>
      <c r="C2698" s="1083"/>
      <c r="D2698" s="1083"/>
      <c r="E2698" s="1101"/>
      <c r="F2698" s="1084"/>
    </row>
    <row r="2699" spans="2:6" s="1081" customFormat="1">
      <c r="B2699" s="1082"/>
      <c r="C2699" s="1083"/>
      <c r="D2699" s="1083"/>
      <c r="E2699" s="1101"/>
      <c r="F2699" s="1084"/>
    </row>
    <row r="2700" spans="2:6" s="1081" customFormat="1">
      <c r="B2700" s="1082"/>
      <c r="C2700" s="1083"/>
      <c r="D2700" s="1083"/>
      <c r="E2700" s="1101"/>
      <c r="F2700" s="1084"/>
    </row>
    <row r="2701" spans="2:6" s="1081" customFormat="1">
      <c r="B2701" s="1082"/>
      <c r="C2701" s="1083"/>
      <c r="D2701" s="1083"/>
      <c r="E2701" s="1101"/>
      <c r="F2701" s="1084"/>
    </row>
    <row r="2702" spans="2:6" s="1081" customFormat="1">
      <c r="B2702" s="1082"/>
      <c r="C2702" s="1083"/>
      <c r="D2702" s="1083"/>
      <c r="E2702" s="1101"/>
      <c r="F2702" s="1084"/>
    </row>
    <row r="2703" spans="2:6" s="1081" customFormat="1">
      <c r="B2703" s="1082"/>
      <c r="C2703" s="1083"/>
      <c r="D2703" s="1083"/>
      <c r="E2703" s="1101"/>
      <c r="F2703" s="1084"/>
    </row>
    <row r="2704" spans="2:6" s="1081" customFormat="1">
      <c r="B2704" s="1082"/>
      <c r="C2704" s="1083"/>
      <c r="D2704" s="1083"/>
      <c r="E2704" s="1101"/>
      <c r="F2704" s="1084"/>
    </row>
    <row r="2705" spans="2:6" s="1081" customFormat="1">
      <c r="B2705" s="1082"/>
      <c r="C2705" s="1083"/>
      <c r="D2705" s="1083"/>
      <c r="E2705" s="1101"/>
      <c r="F2705" s="1084"/>
    </row>
    <row r="2706" spans="2:6" s="1081" customFormat="1">
      <c r="B2706" s="1082"/>
      <c r="C2706" s="1083"/>
      <c r="D2706" s="1083"/>
      <c r="E2706" s="1101"/>
      <c r="F2706" s="1084"/>
    </row>
    <row r="2707" spans="2:6" s="1081" customFormat="1">
      <c r="B2707" s="1082"/>
      <c r="C2707" s="1083"/>
      <c r="D2707" s="1083"/>
      <c r="E2707" s="1101"/>
      <c r="F2707" s="1084"/>
    </row>
    <row r="2708" spans="2:6" s="1081" customFormat="1">
      <c r="B2708" s="1082"/>
      <c r="C2708" s="1083"/>
      <c r="D2708" s="1083"/>
      <c r="E2708" s="1101"/>
      <c r="F2708" s="1084"/>
    </row>
    <row r="2709" spans="2:6" s="1081" customFormat="1">
      <c r="B2709" s="1082"/>
      <c r="C2709" s="1083"/>
      <c r="D2709" s="1083"/>
      <c r="E2709" s="1101"/>
      <c r="F2709" s="1084"/>
    </row>
    <row r="2710" spans="2:6" s="1081" customFormat="1">
      <c r="B2710" s="1082"/>
      <c r="C2710" s="1083"/>
      <c r="D2710" s="1083"/>
      <c r="E2710" s="1101"/>
      <c r="F2710" s="1084"/>
    </row>
    <row r="2711" spans="2:6" s="1081" customFormat="1">
      <c r="B2711" s="1082"/>
      <c r="C2711" s="1083"/>
      <c r="D2711" s="1083"/>
      <c r="E2711" s="1101"/>
      <c r="F2711" s="1084"/>
    </row>
    <row r="2712" spans="2:6" s="1081" customFormat="1">
      <c r="B2712" s="1082"/>
      <c r="C2712" s="1083"/>
      <c r="D2712" s="1083"/>
      <c r="E2712" s="1101"/>
      <c r="F2712" s="1084"/>
    </row>
    <row r="2713" spans="2:6" s="1081" customFormat="1">
      <c r="B2713" s="1082"/>
      <c r="C2713" s="1083"/>
      <c r="D2713" s="1083"/>
      <c r="E2713" s="1101"/>
      <c r="F2713" s="1084"/>
    </row>
    <row r="2714" spans="2:6" s="1081" customFormat="1">
      <c r="B2714" s="1082"/>
      <c r="C2714" s="1083"/>
      <c r="D2714" s="1083"/>
      <c r="E2714" s="1101"/>
      <c r="F2714" s="1084"/>
    </row>
    <row r="2715" spans="2:6" s="1081" customFormat="1">
      <c r="B2715" s="1082"/>
      <c r="C2715" s="1083"/>
      <c r="D2715" s="1083"/>
      <c r="E2715" s="1101"/>
      <c r="F2715" s="1084"/>
    </row>
    <row r="2716" spans="2:6" s="1081" customFormat="1">
      <c r="B2716" s="1082"/>
      <c r="C2716" s="1083"/>
      <c r="D2716" s="1083"/>
      <c r="E2716" s="1101"/>
      <c r="F2716" s="1084"/>
    </row>
    <row r="2717" spans="2:6" s="1081" customFormat="1">
      <c r="B2717" s="1082"/>
      <c r="C2717" s="1083"/>
      <c r="D2717" s="1083"/>
      <c r="E2717" s="1101"/>
      <c r="F2717" s="1084"/>
    </row>
    <row r="2718" spans="2:6" s="1081" customFormat="1">
      <c r="B2718" s="1082"/>
      <c r="C2718" s="1083"/>
      <c r="D2718" s="1083"/>
      <c r="E2718" s="1101"/>
      <c r="F2718" s="1084"/>
    </row>
    <row r="2719" spans="2:6" s="1081" customFormat="1">
      <c r="B2719" s="1082"/>
      <c r="C2719" s="1083"/>
      <c r="D2719" s="1083"/>
      <c r="E2719" s="1101"/>
      <c r="F2719" s="1084"/>
    </row>
    <row r="2720" spans="2:6" s="1081" customFormat="1">
      <c r="B2720" s="1082"/>
      <c r="C2720" s="1083"/>
      <c r="D2720" s="1083"/>
      <c r="E2720" s="1101"/>
      <c r="F2720" s="1084"/>
    </row>
    <row r="2721" spans="2:6" s="1081" customFormat="1">
      <c r="B2721" s="1082"/>
      <c r="C2721" s="1083"/>
      <c r="D2721" s="1083"/>
      <c r="E2721" s="1101"/>
      <c r="F2721" s="1084"/>
    </row>
    <row r="2722" spans="2:6" s="1081" customFormat="1">
      <c r="B2722" s="1082"/>
      <c r="C2722" s="1083"/>
      <c r="D2722" s="1083"/>
      <c r="E2722" s="1101"/>
      <c r="F2722" s="1084"/>
    </row>
    <row r="2723" spans="2:6" s="1081" customFormat="1">
      <c r="B2723" s="1082"/>
      <c r="C2723" s="1083"/>
      <c r="D2723" s="1083"/>
      <c r="E2723" s="1101"/>
      <c r="F2723" s="1084"/>
    </row>
    <row r="2724" spans="2:6" s="1081" customFormat="1">
      <c r="B2724" s="1082"/>
      <c r="C2724" s="1083"/>
      <c r="D2724" s="1083"/>
      <c r="E2724" s="1101"/>
      <c r="F2724" s="1084"/>
    </row>
    <row r="2725" spans="2:6" s="1081" customFormat="1">
      <c r="B2725" s="1082"/>
      <c r="C2725" s="1083"/>
      <c r="D2725" s="1083"/>
      <c r="E2725" s="1101"/>
      <c r="F2725" s="1084"/>
    </row>
    <row r="2726" spans="2:6" s="1081" customFormat="1">
      <c r="B2726" s="1082"/>
      <c r="C2726" s="1083"/>
      <c r="D2726" s="1083"/>
      <c r="E2726" s="1101"/>
      <c r="F2726" s="1084"/>
    </row>
    <row r="2727" spans="2:6" s="1081" customFormat="1">
      <c r="B2727" s="1082"/>
      <c r="C2727" s="1083"/>
      <c r="D2727" s="1083"/>
      <c r="E2727" s="1101"/>
      <c r="F2727" s="1084"/>
    </row>
    <row r="2728" spans="2:6" s="1081" customFormat="1">
      <c r="B2728" s="1082"/>
      <c r="C2728" s="1083"/>
      <c r="D2728" s="1083"/>
      <c r="E2728" s="1101"/>
      <c r="F2728" s="1084"/>
    </row>
    <row r="2729" spans="2:6" s="1081" customFormat="1">
      <c r="B2729" s="1082"/>
      <c r="C2729" s="1083"/>
      <c r="D2729" s="1083"/>
      <c r="E2729" s="1101"/>
      <c r="F2729" s="1084"/>
    </row>
    <row r="2730" spans="2:6" s="1081" customFormat="1">
      <c r="B2730" s="1082"/>
      <c r="C2730" s="1083"/>
      <c r="D2730" s="1083"/>
      <c r="E2730" s="1101"/>
      <c r="F2730" s="1084"/>
    </row>
    <row r="2731" spans="2:6" s="1081" customFormat="1">
      <c r="B2731" s="1082"/>
      <c r="C2731" s="1083"/>
      <c r="D2731" s="1083"/>
      <c r="E2731" s="1101"/>
      <c r="F2731" s="1084"/>
    </row>
    <row r="2732" spans="2:6" s="1081" customFormat="1">
      <c r="B2732" s="1082"/>
      <c r="C2732" s="1083"/>
      <c r="D2732" s="1083"/>
      <c r="E2732" s="1101"/>
      <c r="F2732" s="1084"/>
    </row>
    <row r="2733" spans="2:6" s="1081" customFormat="1">
      <c r="B2733" s="1082"/>
      <c r="C2733" s="1083"/>
      <c r="D2733" s="1083"/>
      <c r="E2733" s="1101"/>
      <c r="F2733" s="1084"/>
    </row>
    <row r="2734" spans="2:6" s="1081" customFormat="1">
      <c r="B2734" s="1082"/>
      <c r="C2734" s="1083"/>
      <c r="D2734" s="1083"/>
      <c r="E2734" s="1101"/>
      <c r="F2734" s="1084"/>
    </row>
    <row r="2735" spans="2:6" s="1081" customFormat="1">
      <c r="B2735" s="1082"/>
      <c r="C2735" s="1083"/>
      <c r="D2735" s="1083"/>
      <c r="E2735" s="1101"/>
      <c r="F2735" s="1084"/>
    </row>
    <row r="2736" spans="2:6" s="1081" customFormat="1">
      <c r="B2736" s="1082"/>
      <c r="C2736" s="1083"/>
      <c r="D2736" s="1083"/>
      <c r="E2736" s="1101"/>
      <c r="F2736" s="1084"/>
    </row>
    <row r="2737" spans="2:6" s="1081" customFormat="1">
      <c r="B2737" s="1082"/>
      <c r="C2737" s="1083"/>
      <c r="D2737" s="1083"/>
      <c r="E2737" s="1101"/>
      <c r="F2737" s="1084"/>
    </row>
    <row r="2738" spans="2:6" s="1081" customFormat="1">
      <c r="B2738" s="1082"/>
      <c r="C2738" s="1083"/>
      <c r="D2738" s="1083"/>
      <c r="E2738" s="1101"/>
      <c r="F2738" s="1084"/>
    </row>
    <row r="2739" spans="2:6" s="1081" customFormat="1">
      <c r="B2739" s="1082"/>
      <c r="C2739" s="1083"/>
      <c r="D2739" s="1083"/>
      <c r="E2739" s="1101"/>
      <c r="F2739" s="1084"/>
    </row>
    <row r="2740" spans="2:6" s="1081" customFormat="1">
      <c r="B2740" s="1082"/>
      <c r="C2740" s="1083"/>
      <c r="D2740" s="1083"/>
      <c r="E2740" s="1101"/>
      <c r="F2740" s="1084"/>
    </row>
    <row r="2741" spans="2:6" s="1081" customFormat="1">
      <c r="B2741" s="1082"/>
      <c r="C2741" s="1083"/>
      <c r="D2741" s="1083"/>
      <c r="E2741" s="1101"/>
      <c r="F2741" s="1084"/>
    </row>
    <row r="2742" spans="2:6" s="1081" customFormat="1">
      <c r="B2742" s="1082"/>
      <c r="C2742" s="1083"/>
      <c r="D2742" s="1083"/>
      <c r="E2742" s="1101"/>
      <c r="F2742" s="1084"/>
    </row>
    <row r="2743" spans="2:6" s="1081" customFormat="1">
      <c r="B2743" s="1082"/>
      <c r="C2743" s="1083"/>
      <c r="D2743" s="1083"/>
      <c r="E2743" s="1101"/>
      <c r="F2743" s="1084"/>
    </row>
    <row r="2744" spans="2:6" s="1081" customFormat="1">
      <c r="B2744" s="1082"/>
      <c r="C2744" s="1083"/>
      <c r="D2744" s="1083"/>
      <c r="E2744" s="1101"/>
      <c r="F2744" s="1084"/>
    </row>
    <row r="2745" spans="2:6" s="1081" customFormat="1">
      <c r="B2745" s="1082"/>
      <c r="C2745" s="1083"/>
      <c r="D2745" s="1083"/>
      <c r="E2745" s="1101"/>
      <c r="F2745" s="1084"/>
    </row>
    <row r="2746" spans="2:6" s="1081" customFormat="1">
      <c r="B2746" s="1082"/>
      <c r="C2746" s="1083"/>
      <c r="D2746" s="1083"/>
      <c r="E2746" s="1101"/>
      <c r="F2746" s="1084"/>
    </row>
    <row r="2747" spans="2:6" s="1081" customFormat="1">
      <c r="B2747" s="1082"/>
      <c r="C2747" s="1083"/>
      <c r="D2747" s="1083"/>
      <c r="E2747" s="1101"/>
      <c r="F2747" s="1084"/>
    </row>
    <row r="2748" spans="2:6" s="1081" customFormat="1">
      <c r="B2748" s="1082"/>
      <c r="C2748" s="1083"/>
      <c r="D2748" s="1083"/>
      <c r="E2748" s="1101"/>
      <c r="F2748" s="1084"/>
    </row>
    <row r="2749" spans="2:6" s="1081" customFormat="1">
      <c r="B2749" s="1082"/>
      <c r="C2749" s="1083"/>
      <c r="D2749" s="1083"/>
      <c r="E2749" s="1101"/>
      <c r="F2749" s="1084"/>
    </row>
    <row r="2750" spans="2:6" s="1081" customFormat="1">
      <c r="B2750" s="1082"/>
      <c r="C2750" s="1083"/>
      <c r="D2750" s="1083"/>
      <c r="E2750" s="1101"/>
      <c r="F2750" s="1084"/>
    </row>
    <row r="2751" spans="2:6" s="1081" customFormat="1">
      <c r="B2751" s="1082"/>
      <c r="C2751" s="1083"/>
      <c r="D2751" s="1083"/>
      <c r="E2751" s="1101"/>
      <c r="F2751" s="1084"/>
    </row>
    <row r="2752" spans="2:6" s="1081" customFormat="1">
      <c r="B2752" s="1082"/>
      <c r="C2752" s="1083"/>
      <c r="D2752" s="1083"/>
      <c r="E2752" s="1101"/>
      <c r="F2752" s="1084"/>
    </row>
    <row r="2753" spans="2:6" s="1081" customFormat="1">
      <c r="B2753" s="1082"/>
      <c r="C2753" s="1083"/>
      <c r="D2753" s="1083"/>
      <c r="E2753" s="1101"/>
      <c r="F2753" s="1084"/>
    </row>
    <row r="2754" spans="2:6" s="1081" customFormat="1">
      <c r="B2754" s="1082"/>
      <c r="C2754" s="1083"/>
      <c r="D2754" s="1083"/>
      <c r="E2754" s="1101"/>
      <c r="F2754" s="1084"/>
    </row>
    <row r="2755" spans="2:6" s="1081" customFormat="1">
      <c r="B2755" s="1082"/>
      <c r="C2755" s="1083"/>
      <c r="D2755" s="1083"/>
      <c r="E2755" s="1101"/>
      <c r="F2755" s="1084"/>
    </row>
    <row r="2756" spans="2:6" s="1081" customFormat="1">
      <c r="B2756" s="1082"/>
      <c r="C2756" s="1083"/>
      <c r="D2756" s="1083"/>
      <c r="E2756" s="1101"/>
      <c r="F2756" s="1084"/>
    </row>
    <row r="2757" spans="2:6" s="1081" customFormat="1">
      <c r="B2757" s="1082"/>
      <c r="C2757" s="1083"/>
      <c r="D2757" s="1083"/>
      <c r="E2757" s="1101"/>
      <c r="F2757" s="1084"/>
    </row>
    <row r="2758" spans="2:6" s="1081" customFormat="1">
      <c r="B2758" s="1082"/>
      <c r="C2758" s="1083"/>
      <c r="D2758" s="1083"/>
      <c r="E2758" s="1101"/>
      <c r="F2758" s="1084"/>
    </row>
    <row r="2759" spans="2:6" s="1081" customFormat="1">
      <c r="B2759" s="1082"/>
      <c r="C2759" s="1083"/>
      <c r="D2759" s="1083"/>
      <c r="E2759" s="1101"/>
      <c r="F2759" s="1084"/>
    </row>
    <row r="2760" spans="2:6" s="1081" customFormat="1">
      <c r="B2760" s="1082"/>
      <c r="C2760" s="1083"/>
      <c r="D2760" s="1083"/>
      <c r="E2760" s="1101"/>
      <c r="F2760" s="1084"/>
    </row>
    <row r="2761" spans="2:6" s="1081" customFormat="1">
      <c r="B2761" s="1082"/>
      <c r="C2761" s="1083"/>
      <c r="D2761" s="1083"/>
      <c r="E2761" s="1101"/>
      <c r="F2761" s="1084"/>
    </row>
    <row r="2762" spans="2:6" s="1081" customFormat="1">
      <c r="B2762" s="1082"/>
      <c r="C2762" s="1083"/>
      <c r="D2762" s="1083"/>
      <c r="E2762" s="1101"/>
      <c r="F2762" s="1084"/>
    </row>
    <row r="2763" spans="2:6" s="1081" customFormat="1">
      <c r="B2763" s="1082"/>
      <c r="C2763" s="1083"/>
      <c r="D2763" s="1083"/>
      <c r="E2763" s="1101"/>
      <c r="F2763" s="1084"/>
    </row>
    <row r="2764" spans="2:6" s="1081" customFormat="1">
      <c r="B2764" s="1082"/>
      <c r="C2764" s="1083"/>
      <c r="D2764" s="1083"/>
      <c r="E2764" s="1101"/>
      <c r="F2764" s="1084"/>
    </row>
    <row r="2765" spans="2:6" s="1081" customFormat="1">
      <c r="B2765" s="1082"/>
      <c r="C2765" s="1083"/>
      <c r="D2765" s="1083"/>
      <c r="E2765" s="1101"/>
      <c r="F2765" s="1084"/>
    </row>
    <row r="2766" spans="2:6" s="1081" customFormat="1">
      <c r="B2766" s="1082"/>
      <c r="C2766" s="1083"/>
      <c r="D2766" s="1083"/>
      <c r="E2766" s="1101"/>
      <c r="F2766" s="1084"/>
    </row>
    <row r="2767" spans="2:6" s="1081" customFormat="1">
      <c r="B2767" s="1082"/>
      <c r="C2767" s="1083"/>
      <c r="D2767" s="1083"/>
      <c r="E2767" s="1101"/>
      <c r="F2767" s="1084"/>
    </row>
    <row r="2768" spans="2:6" s="1081" customFormat="1">
      <c r="B2768" s="1082"/>
      <c r="C2768" s="1083"/>
      <c r="D2768" s="1083"/>
      <c r="E2768" s="1101"/>
      <c r="F2768" s="1084"/>
    </row>
    <row r="2769" spans="2:6" s="1081" customFormat="1">
      <c r="B2769" s="1082"/>
      <c r="C2769" s="1083"/>
      <c r="D2769" s="1083"/>
      <c r="E2769" s="1101"/>
      <c r="F2769" s="1084"/>
    </row>
    <row r="2770" spans="2:6" s="1081" customFormat="1">
      <c r="B2770" s="1082"/>
      <c r="C2770" s="1083"/>
      <c r="D2770" s="1083"/>
      <c r="E2770" s="1101"/>
      <c r="F2770" s="1084"/>
    </row>
    <row r="2771" spans="2:6" s="1081" customFormat="1">
      <c r="B2771" s="1082"/>
      <c r="C2771" s="1083"/>
      <c r="D2771" s="1083"/>
      <c r="E2771" s="1101"/>
      <c r="F2771" s="1084"/>
    </row>
    <row r="2772" spans="2:6" s="1081" customFormat="1">
      <c r="B2772" s="1082"/>
      <c r="C2772" s="1083"/>
      <c r="D2772" s="1083"/>
      <c r="E2772" s="1101"/>
      <c r="F2772" s="1084"/>
    </row>
    <row r="2773" spans="2:6" s="1081" customFormat="1">
      <c r="B2773" s="1082"/>
      <c r="C2773" s="1083"/>
      <c r="D2773" s="1083"/>
      <c r="E2773" s="1101"/>
      <c r="F2773" s="1084"/>
    </row>
    <row r="2774" spans="2:6" s="1081" customFormat="1">
      <c r="B2774" s="1082"/>
      <c r="C2774" s="1083"/>
      <c r="D2774" s="1083"/>
      <c r="E2774" s="1101"/>
      <c r="F2774" s="1084"/>
    </row>
    <row r="2775" spans="2:6" s="1081" customFormat="1">
      <c r="B2775" s="1082"/>
      <c r="C2775" s="1083"/>
      <c r="D2775" s="1083"/>
      <c r="E2775" s="1101"/>
      <c r="F2775" s="1084"/>
    </row>
    <row r="2776" spans="2:6" s="1081" customFormat="1">
      <c r="B2776" s="1082"/>
      <c r="C2776" s="1083"/>
      <c r="D2776" s="1083"/>
      <c r="E2776" s="1101"/>
      <c r="F2776" s="1084"/>
    </row>
    <row r="2777" spans="2:6" s="1081" customFormat="1">
      <c r="B2777" s="1082"/>
      <c r="C2777" s="1083"/>
      <c r="D2777" s="1083"/>
      <c r="E2777" s="1101"/>
      <c r="F2777" s="1084"/>
    </row>
    <row r="2778" spans="2:6" s="1081" customFormat="1">
      <c r="B2778" s="1082"/>
      <c r="C2778" s="1083"/>
      <c r="D2778" s="1083"/>
      <c r="E2778" s="1101"/>
      <c r="F2778" s="1084"/>
    </row>
    <row r="2779" spans="2:6" s="1081" customFormat="1">
      <c r="B2779" s="1082"/>
      <c r="C2779" s="1083"/>
      <c r="D2779" s="1083"/>
      <c r="E2779" s="1101"/>
      <c r="F2779" s="1084"/>
    </row>
    <row r="2780" spans="2:6" s="1081" customFormat="1">
      <c r="B2780" s="1082"/>
      <c r="C2780" s="1083"/>
      <c r="D2780" s="1083"/>
      <c r="E2780" s="1101"/>
      <c r="F2780" s="1084"/>
    </row>
    <row r="2781" spans="2:6" s="1081" customFormat="1">
      <c r="B2781" s="1082"/>
      <c r="C2781" s="1083"/>
      <c r="D2781" s="1083"/>
      <c r="E2781" s="1101"/>
      <c r="F2781" s="1084"/>
    </row>
    <row r="2782" spans="2:6" s="1081" customFormat="1">
      <c r="B2782" s="1082"/>
      <c r="C2782" s="1083"/>
      <c r="D2782" s="1083"/>
      <c r="E2782" s="1101"/>
      <c r="F2782" s="1084"/>
    </row>
    <row r="2783" spans="2:6" s="1081" customFormat="1">
      <c r="B2783" s="1082"/>
      <c r="C2783" s="1083"/>
      <c r="D2783" s="1083"/>
      <c r="E2783" s="1101"/>
      <c r="F2783" s="1084"/>
    </row>
    <row r="2784" spans="2:6" s="1081" customFormat="1">
      <c r="B2784" s="1082"/>
      <c r="C2784" s="1083"/>
      <c r="D2784" s="1083"/>
      <c r="E2784" s="1101"/>
      <c r="F2784" s="1084"/>
    </row>
    <row r="2785" spans="2:6" s="1081" customFormat="1">
      <c r="B2785" s="1082"/>
      <c r="C2785" s="1083"/>
      <c r="D2785" s="1083"/>
      <c r="E2785" s="1101"/>
      <c r="F2785" s="1084"/>
    </row>
    <row r="2786" spans="2:6" s="1081" customFormat="1">
      <c r="B2786" s="1082"/>
      <c r="C2786" s="1083"/>
      <c r="D2786" s="1083"/>
      <c r="E2786" s="1101"/>
      <c r="F2786" s="1084"/>
    </row>
    <row r="2787" spans="2:6" s="1081" customFormat="1">
      <c r="B2787" s="1082"/>
      <c r="C2787" s="1083"/>
      <c r="D2787" s="1083"/>
      <c r="E2787" s="1101"/>
      <c r="F2787" s="1084"/>
    </row>
    <row r="2788" spans="2:6" s="1081" customFormat="1">
      <c r="B2788" s="1082"/>
      <c r="C2788" s="1083"/>
      <c r="D2788" s="1083"/>
      <c r="E2788" s="1101"/>
      <c r="F2788" s="1084"/>
    </row>
    <row r="2789" spans="2:6" s="1081" customFormat="1">
      <c r="B2789" s="1082"/>
      <c r="C2789" s="1083"/>
      <c r="D2789" s="1083"/>
      <c r="E2789" s="1101"/>
      <c r="F2789" s="1084"/>
    </row>
    <row r="2790" spans="2:6" s="1081" customFormat="1">
      <c r="B2790" s="1082"/>
      <c r="C2790" s="1083"/>
      <c r="D2790" s="1083"/>
      <c r="E2790" s="1101"/>
      <c r="F2790" s="1084"/>
    </row>
    <row r="2791" spans="2:6" s="1081" customFormat="1">
      <c r="B2791" s="1082"/>
      <c r="C2791" s="1083"/>
      <c r="D2791" s="1083"/>
      <c r="E2791" s="1101"/>
      <c r="F2791" s="1084"/>
    </row>
    <row r="2792" spans="2:6" s="1081" customFormat="1">
      <c r="B2792" s="1082"/>
      <c r="C2792" s="1083"/>
      <c r="D2792" s="1083"/>
      <c r="E2792" s="1101"/>
      <c r="F2792" s="1084"/>
    </row>
    <row r="2793" spans="2:6" s="1081" customFormat="1">
      <c r="B2793" s="1082"/>
      <c r="C2793" s="1083"/>
      <c r="D2793" s="1083"/>
      <c r="E2793" s="1101"/>
      <c r="F2793" s="1084"/>
    </row>
    <row r="2794" spans="2:6" s="1081" customFormat="1">
      <c r="B2794" s="1082"/>
      <c r="C2794" s="1083"/>
      <c r="D2794" s="1083"/>
      <c r="E2794" s="1101"/>
      <c r="F2794" s="1084"/>
    </row>
    <row r="2795" spans="2:6" s="1081" customFormat="1">
      <c r="B2795" s="1082"/>
      <c r="C2795" s="1083"/>
      <c r="D2795" s="1083"/>
      <c r="E2795" s="1101"/>
      <c r="F2795" s="1084"/>
    </row>
    <row r="2796" spans="2:6" s="1081" customFormat="1">
      <c r="B2796" s="1082"/>
      <c r="C2796" s="1083"/>
      <c r="D2796" s="1083"/>
      <c r="E2796" s="1101"/>
      <c r="F2796" s="1084"/>
    </row>
    <row r="2797" spans="2:6" s="1081" customFormat="1">
      <c r="B2797" s="1082"/>
      <c r="C2797" s="1083"/>
      <c r="D2797" s="1083"/>
      <c r="E2797" s="1101"/>
      <c r="F2797" s="1084"/>
    </row>
    <row r="2798" spans="2:6" s="1081" customFormat="1">
      <c r="B2798" s="1082"/>
      <c r="C2798" s="1083"/>
      <c r="D2798" s="1083"/>
      <c r="E2798" s="1101"/>
      <c r="F2798" s="1084"/>
    </row>
    <row r="2799" spans="2:6" s="1081" customFormat="1">
      <c r="B2799" s="1082"/>
      <c r="C2799" s="1083"/>
      <c r="D2799" s="1083"/>
      <c r="E2799" s="1101"/>
      <c r="F2799" s="1084"/>
    </row>
    <row r="2800" spans="2:6" s="1081" customFormat="1">
      <c r="B2800" s="1082"/>
      <c r="C2800" s="1083"/>
      <c r="D2800" s="1083"/>
      <c r="E2800" s="1101"/>
      <c r="F2800" s="1084"/>
    </row>
    <row r="2801" spans="2:6" s="1081" customFormat="1">
      <c r="B2801" s="1082"/>
      <c r="C2801" s="1083"/>
      <c r="D2801" s="1083"/>
      <c r="E2801" s="1101"/>
      <c r="F2801" s="1084"/>
    </row>
    <row r="2802" spans="2:6" s="1081" customFormat="1">
      <c r="B2802" s="1082"/>
      <c r="C2802" s="1083"/>
      <c r="D2802" s="1083"/>
      <c r="E2802" s="1101"/>
      <c r="F2802" s="1084"/>
    </row>
    <row r="2803" spans="2:6" s="1081" customFormat="1">
      <c r="B2803" s="1082"/>
      <c r="C2803" s="1083"/>
      <c r="D2803" s="1083"/>
      <c r="E2803" s="1101"/>
      <c r="F2803" s="1084"/>
    </row>
    <row r="2804" spans="2:6" s="1081" customFormat="1">
      <c r="B2804" s="1082"/>
      <c r="C2804" s="1083"/>
      <c r="D2804" s="1083"/>
      <c r="E2804" s="1101"/>
      <c r="F2804" s="1084"/>
    </row>
    <row r="2805" spans="2:6" s="1081" customFormat="1">
      <c r="B2805" s="1082"/>
      <c r="C2805" s="1083"/>
      <c r="D2805" s="1083"/>
      <c r="E2805" s="1101"/>
      <c r="F2805" s="1084"/>
    </row>
    <row r="2806" spans="2:6" s="1081" customFormat="1">
      <c r="B2806" s="1082"/>
      <c r="C2806" s="1083"/>
      <c r="D2806" s="1083"/>
      <c r="E2806" s="1101"/>
      <c r="F2806" s="1084"/>
    </row>
    <row r="2807" spans="2:6" s="1081" customFormat="1">
      <c r="B2807" s="1082"/>
      <c r="C2807" s="1083"/>
      <c r="D2807" s="1083"/>
      <c r="E2807" s="1101"/>
      <c r="F2807" s="1084"/>
    </row>
    <row r="2808" spans="2:6" s="1081" customFormat="1">
      <c r="B2808" s="1082"/>
      <c r="C2808" s="1083"/>
      <c r="D2808" s="1083"/>
      <c r="E2808" s="1101"/>
      <c r="F2808" s="1084"/>
    </row>
    <row r="2809" spans="2:6" s="1081" customFormat="1">
      <c r="B2809" s="1082"/>
      <c r="C2809" s="1083"/>
      <c r="D2809" s="1083"/>
      <c r="E2809" s="1101"/>
      <c r="F2809" s="1084"/>
    </row>
    <row r="2810" spans="2:6" s="1081" customFormat="1">
      <c r="B2810" s="1082"/>
      <c r="C2810" s="1083"/>
      <c r="D2810" s="1083"/>
      <c r="E2810" s="1101"/>
      <c r="F2810" s="1084"/>
    </row>
    <row r="2811" spans="2:6" s="1081" customFormat="1">
      <c r="B2811" s="1082"/>
      <c r="C2811" s="1083"/>
      <c r="D2811" s="1083"/>
      <c r="E2811" s="1101"/>
      <c r="F2811" s="1084"/>
    </row>
    <row r="2812" spans="2:6" s="1081" customFormat="1">
      <c r="B2812" s="1082"/>
      <c r="C2812" s="1083"/>
      <c r="D2812" s="1083"/>
      <c r="E2812" s="1101"/>
      <c r="F2812" s="1084"/>
    </row>
    <row r="2813" spans="2:6" s="1081" customFormat="1">
      <c r="B2813" s="1082"/>
      <c r="C2813" s="1083"/>
      <c r="D2813" s="1083"/>
      <c r="E2813" s="1101"/>
      <c r="F2813" s="1084"/>
    </row>
    <row r="2814" spans="2:6" s="1081" customFormat="1">
      <c r="B2814" s="1082"/>
      <c r="C2814" s="1083"/>
      <c r="D2814" s="1083"/>
      <c r="E2814" s="1101"/>
      <c r="F2814" s="1084"/>
    </row>
    <row r="2815" spans="2:6" s="1081" customFormat="1">
      <c r="B2815" s="1082"/>
      <c r="C2815" s="1083"/>
      <c r="D2815" s="1083"/>
      <c r="E2815" s="1101"/>
      <c r="F2815" s="1084"/>
    </row>
    <row r="2816" spans="2:6" s="1081" customFormat="1">
      <c r="B2816" s="1082"/>
      <c r="C2816" s="1083"/>
      <c r="D2816" s="1083"/>
      <c r="E2816" s="1101"/>
      <c r="F2816" s="1084"/>
    </row>
    <row r="2817" spans="2:6" s="1081" customFormat="1">
      <c r="B2817" s="1082"/>
      <c r="C2817" s="1083"/>
      <c r="D2817" s="1083"/>
      <c r="E2817" s="1101"/>
      <c r="F2817" s="1084"/>
    </row>
    <row r="2818" spans="2:6" s="1081" customFormat="1">
      <c r="B2818" s="1082"/>
      <c r="C2818" s="1083"/>
      <c r="D2818" s="1083"/>
      <c r="E2818" s="1101"/>
      <c r="F2818" s="1084"/>
    </row>
    <row r="2819" spans="2:6" s="1081" customFormat="1">
      <c r="B2819" s="1082"/>
      <c r="C2819" s="1083"/>
      <c r="D2819" s="1083"/>
      <c r="E2819" s="1101"/>
      <c r="F2819" s="1084"/>
    </row>
    <row r="2820" spans="2:6" s="1081" customFormat="1">
      <c r="B2820" s="1082"/>
      <c r="C2820" s="1083"/>
      <c r="D2820" s="1083"/>
      <c r="E2820" s="1101"/>
      <c r="F2820" s="1084"/>
    </row>
    <row r="2821" spans="2:6" s="1081" customFormat="1">
      <c r="B2821" s="1082"/>
      <c r="C2821" s="1083"/>
      <c r="D2821" s="1083"/>
      <c r="E2821" s="1101"/>
      <c r="F2821" s="1084"/>
    </row>
    <row r="2822" spans="2:6" s="1081" customFormat="1">
      <c r="B2822" s="1082"/>
      <c r="C2822" s="1083"/>
      <c r="D2822" s="1083"/>
      <c r="E2822" s="1101"/>
      <c r="F2822" s="1084"/>
    </row>
    <row r="2823" spans="2:6" s="1081" customFormat="1">
      <c r="B2823" s="1082"/>
      <c r="C2823" s="1083"/>
      <c r="D2823" s="1083"/>
      <c r="E2823" s="1101"/>
      <c r="F2823" s="1084"/>
    </row>
    <row r="2824" spans="2:6" s="1081" customFormat="1">
      <c r="B2824" s="1082"/>
      <c r="C2824" s="1083"/>
      <c r="D2824" s="1083"/>
      <c r="E2824" s="1101"/>
      <c r="F2824" s="1084"/>
    </row>
    <row r="2825" spans="2:6" s="1081" customFormat="1">
      <c r="B2825" s="1082"/>
      <c r="C2825" s="1083"/>
      <c r="D2825" s="1083"/>
      <c r="E2825" s="1101"/>
      <c r="F2825" s="1084"/>
    </row>
    <row r="2826" spans="2:6" s="1081" customFormat="1">
      <c r="B2826" s="1082"/>
      <c r="C2826" s="1083"/>
      <c r="D2826" s="1083"/>
      <c r="E2826" s="1101"/>
      <c r="F2826" s="1084"/>
    </row>
    <row r="2827" spans="2:6" s="1081" customFormat="1">
      <c r="B2827" s="1082"/>
      <c r="C2827" s="1083"/>
      <c r="D2827" s="1083"/>
      <c r="E2827" s="1101"/>
      <c r="F2827" s="1084"/>
    </row>
    <row r="2828" spans="2:6" s="1081" customFormat="1">
      <c r="B2828" s="1082"/>
      <c r="C2828" s="1083"/>
      <c r="D2828" s="1083"/>
      <c r="E2828" s="1101"/>
      <c r="F2828" s="1084"/>
    </row>
    <row r="2829" spans="2:6" s="1081" customFormat="1">
      <c r="B2829" s="1082"/>
      <c r="C2829" s="1083"/>
      <c r="D2829" s="1083"/>
      <c r="E2829" s="1101"/>
      <c r="F2829" s="1084"/>
    </row>
    <row r="2830" spans="2:6" s="1081" customFormat="1">
      <c r="B2830" s="1082"/>
      <c r="C2830" s="1083"/>
      <c r="D2830" s="1083"/>
      <c r="E2830" s="1101"/>
      <c r="F2830" s="1084"/>
    </row>
    <row r="2831" spans="2:6" s="1081" customFormat="1">
      <c r="B2831" s="1082"/>
      <c r="C2831" s="1083"/>
      <c r="D2831" s="1083"/>
      <c r="E2831" s="1101"/>
      <c r="F2831" s="1084"/>
    </row>
    <row r="2832" spans="2:6" s="1081" customFormat="1">
      <c r="B2832" s="1082"/>
      <c r="C2832" s="1083"/>
      <c r="D2832" s="1083"/>
      <c r="E2832" s="1101"/>
      <c r="F2832" s="1084"/>
    </row>
    <row r="2833" spans="2:6" s="1081" customFormat="1">
      <c r="B2833" s="1082"/>
      <c r="C2833" s="1083"/>
      <c r="D2833" s="1083"/>
      <c r="E2833" s="1101"/>
      <c r="F2833" s="1084"/>
    </row>
    <row r="2834" spans="2:6" s="1081" customFormat="1">
      <c r="B2834" s="1082"/>
      <c r="C2834" s="1083"/>
      <c r="D2834" s="1083"/>
      <c r="E2834" s="1101"/>
      <c r="F2834" s="1084"/>
    </row>
    <row r="2835" spans="2:6" s="1081" customFormat="1">
      <c r="B2835" s="1082"/>
      <c r="C2835" s="1083"/>
      <c r="D2835" s="1083"/>
      <c r="E2835" s="1101"/>
      <c r="F2835" s="1084"/>
    </row>
    <row r="2836" spans="2:6" s="1081" customFormat="1">
      <c r="B2836" s="1082"/>
      <c r="C2836" s="1083"/>
      <c r="D2836" s="1083"/>
      <c r="E2836" s="1101"/>
      <c r="F2836" s="1084"/>
    </row>
    <row r="2837" spans="2:6" s="1081" customFormat="1">
      <c r="B2837" s="1082"/>
      <c r="C2837" s="1083"/>
      <c r="D2837" s="1083"/>
      <c r="E2837" s="1101"/>
      <c r="F2837" s="1084"/>
    </row>
    <row r="2838" spans="2:6" s="1081" customFormat="1">
      <c r="B2838" s="1082"/>
      <c r="C2838" s="1083"/>
      <c r="D2838" s="1083"/>
      <c r="E2838" s="1101"/>
      <c r="F2838" s="1084"/>
    </row>
    <row r="2839" spans="2:6" s="1081" customFormat="1">
      <c r="B2839" s="1082"/>
      <c r="C2839" s="1083"/>
      <c r="D2839" s="1083"/>
      <c r="E2839" s="1101"/>
      <c r="F2839" s="1084"/>
    </row>
    <row r="2840" spans="2:6" s="1081" customFormat="1">
      <c r="B2840" s="1082"/>
      <c r="C2840" s="1083"/>
      <c r="D2840" s="1083"/>
      <c r="E2840" s="1101"/>
      <c r="F2840" s="1084"/>
    </row>
    <row r="2841" spans="2:6" s="1081" customFormat="1">
      <c r="B2841" s="1082"/>
      <c r="C2841" s="1083"/>
      <c r="D2841" s="1083"/>
      <c r="E2841" s="1101"/>
      <c r="F2841" s="1084"/>
    </row>
    <row r="2842" spans="2:6" s="1081" customFormat="1">
      <c r="B2842" s="1082"/>
      <c r="C2842" s="1083"/>
      <c r="D2842" s="1083"/>
      <c r="E2842" s="1101"/>
      <c r="F2842" s="1084"/>
    </row>
    <row r="2843" spans="2:6" s="1081" customFormat="1">
      <c r="B2843" s="1082"/>
      <c r="C2843" s="1083"/>
      <c r="D2843" s="1083"/>
      <c r="E2843" s="1101"/>
      <c r="F2843" s="1084"/>
    </row>
    <row r="2844" spans="2:6" s="1081" customFormat="1">
      <c r="B2844" s="1082"/>
      <c r="C2844" s="1083"/>
      <c r="D2844" s="1083"/>
      <c r="E2844" s="1101"/>
      <c r="F2844" s="1084"/>
    </row>
    <row r="2845" spans="2:6" s="1081" customFormat="1">
      <c r="B2845" s="1082"/>
      <c r="C2845" s="1083"/>
      <c r="D2845" s="1083"/>
      <c r="E2845" s="1101"/>
      <c r="F2845" s="1084"/>
    </row>
    <row r="2846" spans="2:6" s="1081" customFormat="1">
      <c r="B2846" s="1082"/>
      <c r="C2846" s="1083"/>
      <c r="D2846" s="1083"/>
      <c r="E2846" s="1101"/>
      <c r="F2846" s="1084"/>
    </row>
    <row r="2847" spans="2:6" s="1081" customFormat="1">
      <c r="B2847" s="1082"/>
      <c r="C2847" s="1083"/>
      <c r="D2847" s="1083"/>
      <c r="E2847" s="1101"/>
      <c r="F2847" s="1084"/>
    </row>
    <row r="2848" spans="2:6" s="1081" customFormat="1">
      <c r="B2848" s="1082"/>
      <c r="C2848" s="1083"/>
      <c r="D2848" s="1083"/>
      <c r="E2848" s="1101"/>
      <c r="F2848" s="1084"/>
    </row>
    <row r="2849" spans="2:6" s="1081" customFormat="1">
      <c r="B2849" s="1082"/>
      <c r="C2849" s="1083"/>
      <c r="D2849" s="1083"/>
      <c r="E2849" s="1101"/>
      <c r="F2849" s="1084"/>
    </row>
    <row r="2850" spans="2:6" s="1081" customFormat="1">
      <c r="B2850" s="1082"/>
      <c r="C2850" s="1083"/>
      <c r="D2850" s="1083"/>
      <c r="E2850" s="1101"/>
      <c r="F2850" s="1084"/>
    </row>
    <row r="2851" spans="2:6" s="1081" customFormat="1">
      <c r="B2851" s="1082"/>
      <c r="C2851" s="1083"/>
      <c r="D2851" s="1083"/>
      <c r="E2851" s="1101"/>
      <c r="F2851" s="1084"/>
    </row>
    <row r="2852" spans="2:6" s="1081" customFormat="1">
      <c r="B2852" s="1082"/>
      <c r="C2852" s="1083"/>
      <c r="D2852" s="1083"/>
      <c r="E2852" s="1101"/>
      <c r="F2852" s="1084"/>
    </row>
    <row r="2853" spans="2:6" s="1081" customFormat="1">
      <c r="B2853" s="1082"/>
      <c r="C2853" s="1083"/>
      <c r="D2853" s="1083"/>
      <c r="E2853" s="1101"/>
      <c r="F2853" s="1084"/>
    </row>
    <row r="2854" spans="2:6" s="1081" customFormat="1">
      <c r="B2854" s="1082"/>
      <c r="C2854" s="1083"/>
      <c r="D2854" s="1083"/>
      <c r="E2854" s="1101"/>
      <c r="F2854" s="1084"/>
    </row>
    <row r="2855" spans="2:6" s="1081" customFormat="1">
      <c r="B2855" s="1082"/>
      <c r="C2855" s="1083"/>
      <c r="D2855" s="1083"/>
      <c r="E2855" s="1101"/>
      <c r="F2855" s="1084"/>
    </row>
    <row r="2856" spans="2:6" s="1081" customFormat="1">
      <c r="B2856" s="1082"/>
      <c r="C2856" s="1083"/>
      <c r="D2856" s="1083"/>
      <c r="E2856" s="1101"/>
      <c r="F2856" s="1084"/>
    </row>
    <row r="2857" spans="2:6" s="1081" customFormat="1">
      <c r="B2857" s="1082"/>
      <c r="C2857" s="1083"/>
      <c r="D2857" s="1083"/>
      <c r="E2857" s="1101"/>
      <c r="F2857" s="1084"/>
    </row>
    <row r="2858" spans="2:6" s="1081" customFormat="1">
      <c r="B2858" s="1082"/>
      <c r="C2858" s="1083"/>
      <c r="D2858" s="1083"/>
      <c r="E2858" s="1101"/>
      <c r="F2858" s="1084"/>
    </row>
    <row r="2859" spans="2:6" s="1081" customFormat="1">
      <c r="B2859" s="1082"/>
      <c r="C2859" s="1083"/>
      <c r="D2859" s="1083"/>
      <c r="E2859" s="1101"/>
      <c r="F2859" s="1084"/>
    </row>
    <row r="2860" spans="2:6" s="1081" customFormat="1">
      <c r="B2860" s="1082"/>
      <c r="C2860" s="1083"/>
      <c r="D2860" s="1083"/>
      <c r="E2860" s="1101"/>
      <c r="F2860" s="1084"/>
    </row>
    <row r="2861" spans="2:6" s="1081" customFormat="1">
      <c r="B2861" s="1082"/>
      <c r="C2861" s="1083"/>
      <c r="D2861" s="1083"/>
      <c r="E2861" s="1101"/>
      <c r="F2861" s="1084"/>
    </row>
    <row r="2862" spans="2:6" s="1081" customFormat="1">
      <c r="B2862" s="1082"/>
      <c r="C2862" s="1083"/>
      <c r="D2862" s="1083"/>
      <c r="E2862" s="1101"/>
      <c r="F2862" s="1084"/>
    </row>
    <row r="2863" spans="2:6" s="1081" customFormat="1">
      <c r="B2863" s="1082"/>
      <c r="C2863" s="1083"/>
      <c r="D2863" s="1083"/>
      <c r="E2863" s="1101"/>
      <c r="F2863" s="1084"/>
    </row>
    <row r="2864" spans="2:6" s="1081" customFormat="1">
      <c r="B2864" s="1082"/>
      <c r="C2864" s="1083"/>
      <c r="D2864" s="1083"/>
      <c r="E2864" s="1101"/>
      <c r="F2864" s="1084"/>
    </row>
    <row r="2865" spans="2:6" s="1081" customFormat="1">
      <c r="B2865" s="1082"/>
      <c r="C2865" s="1083"/>
      <c r="D2865" s="1083"/>
      <c r="E2865" s="1101"/>
      <c r="F2865" s="1084"/>
    </row>
    <row r="2866" spans="2:6" s="1081" customFormat="1">
      <c r="B2866" s="1082"/>
      <c r="C2866" s="1083"/>
      <c r="D2866" s="1083"/>
      <c r="E2866" s="1101"/>
      <c r="F2866" s="1084"/>
    </row>
    <row r="2867" spans="2:6" s="1081" customFormat="1">
      <c r="B2867" s="1082"/>
      <c r="C2867" s="1083"/>
      <c r="D2867" s="1083"/>
      <c r="E2867" s="1101"/>
      <c r="F2867" s="1084"/>
    </row>
    <row r="2868" spans="2:6" s="1081" customFormat="1">
      <c r="B2868" s="1082"/>
      <c r="C2868" s="1083"/>
      <c r="D2868" s="1083"/>
      <c r="E2868" s="1101"/>
      <c r="F2868" s="1084"/>
    </row>
    <row r="2869" spans="2:6" s="1081" customFormat="1">
      <c r="B2869" s="1082"/>
      <c r="C2869" s="1083"/>
      <c r="D2869" s="1083"/>
      <c r="E2869" s="1101"/>
      <c r="F2869" s="1084"/>
    </row>
    <row r="2870" spans="2:6" s="1081" customFormat="1">
      <c r="B2870" s="1082"/>
      <c r="C2870" s="1083"/>
      <c r="D2870" s="1083"/>
      <c r="E2870" s="1101"/>
      <c r="F2870" s="1084"/>
    </row>
    <row r="2871" spans="2:6" s="1081" customFormat="1">
      <c r="B2871" s="1082"/>
      <c r="C2871" s="1083"/>
      <c r="D2871" s="1083"/>
      <c r="E2871" s="1101"/>
      <c r="F2871" s="1084"/>
    </row>
    <row r="2872" spans="2:6" s="1081" customFormat="1">
      <c r="B2872" s="1082"/>
      <c r="C2872" s="1083"/>
      <c r="D2872" s="1083"/>
      <c r="E2872" s="1101"/>
      <c r="F2872" s="1084"/>
    </row>
    <row r="2873" spans="2:6" s="1081" customFormat="1">
      <c r="B2873" s="1082"/>
      <c r="C2873" s="1083"/>
      <c r="D2873" s="1083"/>
      <c r="E2873" s="1101"/>
      <c r="F2873" s="1084"/>
    </row>
    <row r="2874" spans="2:6" s="1081" customFormat="1">
      <c r="B2874" s="1082"/>
      <c r="C2874" s="1083"/>
      <c r="D2874" s="1083"/>
      <c r="E2874" s="1101"/>
      <c r="F2874" s="1084"/>
    </row>
    <row r="2875" spans="2:6" s="1081" customFormat="1">
      <c r="B2875" s="1082"/>
      <c r="C2875" s="1083"/>
      <c r="D2875" s="1083"/>
      <c r="E2875" s="1101"/>
      <c r="F2875" s="1084"/>
    </row>
    <row r="2876" spans="2:6" s="1081" customFormat="1">
      <c r="B2876" s="1082"/>
      <c r="C2876" s="1083"/>
      <c r="D2876" s="1083"/>
      <c r="E2876" s="1101"/>
      <c r="F2876" s="1084"/>
    </row>
    <row r="2877" spans="2:6" s="1081" customFormat="1">
      <c r="B2877" s="1082"/>
      <c r="C2877" s="1083"/>
      <c r="D2877" s="1083"/>
      <c r="E2877" s="1101"/>
      <c r="F2877" s="1084"/>
    </row>
    <row r="2878" spans="2:6" s="1081" customFormat="1">
      <c r="B2878" s="1082"/>
      <c r="C2878" s="1083"/>
      <c r="D2878" s="1083"/>
      <c r="E2878" s="1101"/>
      <c r="F2878" s="1084"/>
    </row>
    <row r="2879" spans="2:6" s="1081" customFormat="1">
      <c r="B2879" s="1082"/>
      <c r="C2879" s="1083"/>
      <c r="D2879" s="1083"/>
      <c r="E2879" s="1101"/>
      <c r="F2879" s="1084"/>
    </row>
    <row r="2880" spans="2:6" s="1081" customFormat="1">
      <c r="B2880" s="1082"/>
      <c r="C2880" s="1083"/>
      <c r="D2880" s="1083"/>
      <c r="E2880" s="1101"/>
      <c r="F2880" s="1084"/>
    </row>
    <row r="2881" spans="2:6" s="1081" customFormat="1">
      <c r="B2881" s="1082"/>
      <c r="C2881" s="1083"/>
      <c r="D2881" s="1083"/>
      <c r="E2881" s="1101"/>
      <c r="F2881" s="1084"/>
    </row>
    <row r="2882" spans="2:6" s="1081" customFormat="1">
      <c r="B2882" s="1082"/>
      <c r="C2882" s="1083"/>
      <c r="D2882" s="1083"/>
      <c r="E2882" s="1101"/>
      <c r="F2882" s="1084"/>
    </row>
    <row r="2883" spans="2:6" s="1081" customFormat="1">
      <c r="B2883" s="1082"/>
      <c r="C2883" s="1083"/>
      <c r="D2883" s="1083"/>
      <c r="E2883" s="1101"/>
      <c r="F2883" s="1084"/>
    </row>
    <row r="2884" spans="2:6" s="1081" customFormat="1">
      <c r="B2884" s="1082"/>
      <c r="C2884" s="1083"/>
      <c r="D2884" s="1083"/>
      <c r="E2884" s="1101"/>
      <c r="F2884" s="1084"/>
    </row>
    <row r="2885" spans="2:6" s="1081" customFormat="1">
      <c r="B2885" s="1082"/>
      <c r="C2885" s="1083"/>
      <c r="D2885" s="1083"/>
      <c r="E2885" s="1101"/>
      <c r="F2885" s="1084"/>
    </row>
    <row r="2886" spans="2:6" s="1081" customFormat="1">
      <c r="B2886" s="1082"/>
      <c r="C2886" s="1083"/>
      <c r="D2886" s="1083"/>
      <c r="E2886" s="1101"/>
      <c r="F2886" s="1084"/>
    </row>
    <row r="2887" spans="2:6" s="1081" customFormat="1">
      <c r="B2887" s="1082"/>
      <c r="C2887" s="1083"/>
      <c r="D2887" s="1083"/>
      <c r="E2887" s="1101"/>
      <c r="F2887" s="1084"/>
    </row>
    <row r="2888" spans="2:6" s="1081" customFormat="1">
      <c r="B2888" s="1082"/>
      <c r="C2888" s="1083"/>
      <c r="D2888" s="1083"/>
      <c r="E2888" s="1101"/>
      <c r="F2888" s="1084"/>
    </row>
    <row r="2889" spans="2:6" s="1081" customFormat="1">
      <c r="B2889" s="1082"/>
      <c r="C2889" s="1083"/>
      <c r="D2889" s="1083"/>
      <c r="E2889" s="1101"/>
      <c r="F2889" s="1084"/>
    </row>
    <row r="2890" spans="2:6" s="1081" customFormat="1">
      <c r="B2890" s="1082"/>
      <c r="C2890" s="1083"/>
      <c r="D2890" s="1083"/>
      <c r="E2890" s="1101"/>
      <c r="F2890" s="1084"/>
    </row>
    <row r="2891" spans="2:6" s="1081" customFormat="1">
      <c r="B2891" s="1082"/>
      <c r="C2891" s="1083"/>
      <c r="D2891" s="1083"/>
      <c r="E2891" s="1101"/>
      <c r="F2891" s="1084"/>
    </row>
    <row r="2892" spans="2:6" s="1081" customFormat="1">
      <c r="B2892" s="1082"/>
      <c r="C2892" s="1083"/>
      <c r="D2892" s="1083"/>
      <c r="E2892" s="1101"/>
      <c r="F2892" s="1084"/>
    </row>
    <row r="2893" spans="2:6" s="1081" customFormat="1">
      <c r="B2893" s="1082"/>
      <c r="C2893" s="1083"/>
      <c r="D2893" s="1083"/>
      <c r="E2893" s="1101"/>
      <c r="F2893" s="1084"/>
    </row>
    <row r="2894" spans="2:6" s="1081" customFormat="1">
      <c r="B2894" s="1082"/>
      <c r="C2894" s="1083"/>
      <c r="D2894" s="1083"/>
      <c r="E2894" s="1101"/>
      <c r="F2894" s="1084"/>
    </row>
    <row r="2895" spans="2:6" s="1081" customFormat="1">
      <c r="B2895" s="1082"/>
      <c r="C2895" s="1083"/>
      <c r="D2895" s="1083"/>
      <c r="E2895" s="1101"/>
      <c r="F2895" s="1084"/>
    </row>
    <row r="2896" spans="2:6" s="1081" customFormat="1">
      <c r="B2896" s="1082"/>
      <c r="C2896" s="1083"/>
      <c r="D2896" s="1083"/>
      <c r="E2896" s="1101"/>
      <c r="F2896" s="1084"/>
    </row>
    <row r="2897" spans="2:6" s="1081" customFormat="1">
      <c r="B2897" s="1082"/>
      <c r="C2897" s="1083"/>
      <c r="D2897" s="1083"/>
      <c r="E2897" s="1101"/>
      <c r="F2897" s="1084"/>
    </row>
    <row r="2898" spans="2:6" s="1081" customFormat="1">
      <c r="B2898" s="1082"/>
      <c r="C2898" s="1083"/>
      <c r="D2898" s="1083"/>
      <c r="E2898" s="1101"/>
      <c r="F2898" s="1084"/>
    </row>
    <row r="2899" spans="2:6" s="1081" customFormat="1">
      <c r="B2899" s="1082"/>
      <c r="C2899" s="1083"/>
      <c r="D2899" s="1083"/>
      <c r="E2899" s="1101"/>
      <c r="F2899" s="1084"/>
    </row>
    <row r="2900" spans="2:6" s="1081" customFormat="1">
      <c r="B2900" s="1082"/>
      <c r="C2900" s="1083"/>
      <c r="D2900" s="1083"/>
      <c r="E2900" s="1101"/>
      <c r="F2900" s="1084"/>
    </row>
    <row r="2901" spans="2:6" s="1081" customFormat="1">
      <c r="B2901" s="1082"/>
      <c r="C2901" s="1083"/>
      <c r="D2901" s="1083"/>
      <c r="E2901" s="1101"/>
      <c r="F2901" s="1084"/>
    </row>
    <row r="2902" spans="2:6" s="1081" customFormat="1">
      <c r="B2902" s="1082"/>
      <c r="C2902" s="1083"/>
      <c r="D2902" s="1083"/>
      <c r="E2902" s="1101"/>
      <c r="F2902" s="1084"/>
    </row>
    <row r="2903" spans="2:6" s="1081" customFormat="1">
      <c r="B2903" s="1082"/>
      <c r="C2903" s="1083"/>
      <c r="D2903" s="1083"/>
      <c r="E2903" s="1101"/>
      <c r="F2903" s="1084"/>
    </row>
    <row r="2904" spans="2:6" s="1081" customFormat="1">
      <c r="B2904" s="1082"/>
      <c r="C2904" s="1083"/>
      <c r="D2904" s="1083"/>
      <c r="E2904" s="1101"/>
      <c r="F2904" s="1084"/>
    </row>
    <row r="2905" spans="2:6" s="1081" customFormat="1">
      <c r="B2905" s="1082"/>
      <c r="C2905" s="1083"/>
      <c r="D2905" s="1083"/>
      <c r="E2905" s="1101"/>
      <c r="F2905" s="1084"/>
    </row>
    <row r="2906" spans="2:6" s="1081" customFormat="1">
      <c r="B2906" s="1082"/>
      <c r="C2906" s="1083"/>
      <c r="D2906" s="1083"/>
      <c r="E2906" s="1101"/>
      <c r="F2906" s="1084"/>
    </row>
    <row r="2907" spans="2:6" s="1081" customFormat="1">
      <c r="B2907" s="1082"/>
      <c r="C2907" s="1083"/>
      <c r="D2907" s="1083"/>
      <c r="E2907" s="1101"/>
      <c r="F2907" s="1084"/>
    </row>
    <row r="2908" spans="2:6" s="1081" customFormat="1">
      <c r="B2908" s="1082"/>
      <c r="C2908" s="1083"/>
      <c r="D2908" s="1083"/>
      <c r="E2908" s="1101"/>
      <c r="F2908" s="1084"/>
    </row>
    <row r="2909" spans="2:6" s="1081" customFormat="1">
      <c r="B2909" s="1082"/>
      <c r="C2909" s="1083"/>
      <c r="D2909" s="1083"/>
      <c r="E2909" s="1101"/>
      <c r="F2909" s="1084"/>
    </row>
    <row r="2910" spans="2:6" s="1081" customFormat="1">
      <c r="B2910" s="1082"/>
      <c r="C2910" s="1083"/>
      <c r="D2910" s="1083"/>
      <c r="E2910" s="1101"/>
      <c r="F2910" s="1084"/>
    </row>
    <row r="2911" spans="2:6" s="1081" customFormat="1">
      <c r="B2911" s="1082"/>
      <c r="C2911" s="1083"/>
      <c r="D2911" s="1083"/>
      <c r="E2911" s="1101"/>
      <c r="F2911" s="1084"/>
    </row>
    <row r="2912" spans="2:6" s="1081" customFormat="1">
      <c r="B2912" s="1082"/>
      <c r="C2912" s="1083"/>
      <c r="D2912" s="1083"/>
      <c r="E2912" s="1101"/>
      <c r="F2912" s="1084"/>
    </row>
    <row r="2913" spans="2:6" s="1081" customFormat="1">
      <c r="B2913" s="1082"/>
      <c r="C2913" s="1083"/>
      <c r="D2913" s="1083"/>
      <c r="E2913" s="1101"/>
      <c r="F2913" s="1084"/>
    </row>
    <row r="2914" spans="2:6" s="1081" customFormat="1">
      <c r="B2914" s="1082"/>
      <c r="C2914" s="1083"/>
      <c r="D2914" s="1083"/>
      <c r="E2914" s="1101"/>
      <c r="F2914" s="1084"/>
    </row>
    <row r="2915" spans="2:6" s="1081" customFormat="1">
      <c r="B2915" s="1082"/>
      <c r="C2915" s="1083"/>
      <c r="D2915" s="1083"/>
      <c r="E2915" s="1101"/>
      <c r="F2915" s="1084"/>
    </row>
    <row r="2916" spans="2:6" s="1081" customFormat="1">
      <c r="B2916" s="1082"/>
      <c r="C2916" s="1083"/>
      <c r="D2916" s="1083"/>
      <c r="E2916" s="1101"/>
      <c r="F2916" s="1084"/>
    </row>
    <row r="2917" spans="2:6" s="1081" customFormat="1">
      <c r="B2917" s="1082"/>
      <c r="C2917" s="1083"/>
      <c r="D2917" s="1083"/>
      <c r="E2917" s="1101"/>
      <c r="F2917" s="1084"/>
    </row>
    <row r="2918" spans="2:6" s="1081" customFormat="1">
      <c r="B2918" s="1082"/>
      <c r="C2918" s="1083"/>
      <c r="D2918" s="1083"/>
      <c r="E2918" s="1101"/>
      <c r="F2918" s="1084"/>
    </row>
    <row r="2919" spans="2:6" s="1081" customFormat="1">
      <c r="B2919" s="1082"/>
      <c r="C2919" s="1083"/>
      <c r="D2919" s="1083"/>
      <c r="E2919" s="1101"/>
      <c r="F2919" s="1084"/>
    </row>
    <row r="2920" spans="2:6" s="1081" customFormat="1">
      <c r="B2920" s="1082"/>
      <c r="C2920" s="1083"/>
      <c r="D2920" s="1083"/>
      <c r="E2920" s="1101"/>
      <c r="F2920" s="1084"/>
    </row>
    <row r="2921" spans="2:6" s="1081" customFormat="1">
      <c r="B2921" s="1082"/>
      <c r="C2921" s="1083"/>
      <c r="D2921" s="1083"/>
      <c r="E2921" s="1101"/>
      <c r="F2921" s="1084"/>
    </row>
    <row r="2922" spans="2:6" s="1081" customFormat="1">
      <c r="B2922" s="1082"/>
      <c r="C2922" s="1083"/>
      <c r="D2922" s="1083"/>
      <c r="E2922" s="1101"/>
      <c r="F2922" s="1084"/>
    </row>
    <row r="2923" spans="2:6" s="1081" customFormat="1">
      <c r="B2923" s="1082"/>
      <c r="C2923" s="1083"/>
      <c r="D2923" s="1083"/>
      <c r="E2923" s="1101"/>
      <c r="F2923" s="1084"/>
    </row>
    <row r="2924" spans="2:6" s="1081" customFormat="1">
      <c r="B2924" s="1082"/>
      <c r="C2924" s="1083"/>
      <c r="D2924" s="1083"/>
      <c r="E2924" s="1101"/>
      <c r="F2924" s="1084"/>
    </row>
    <row r="2925" spans="2:6" s="1081" customFormat="1">
      <c r="B2925" s="1082"/>
      <c r="C2925" s="1083"/>
      <c r="D2925" s="1083"/>
      <c r="E2925" s="1101"/>
      <c r="F2925" s="1084"/>
    </row>
  </sheetData>
  <sheetProtection password="C072" sheet="1"/>
  <phoneticPr fontId="99" type="noConversion"/>
  <pageMargins left="0.94488188976377963" right="0.15748031496062992" top="0.98425196850393704" bottom="0.55118110236220474" header="0.51181102362204722" footer="0.31496062992125984"/>
  <pageSetup paperSize="9" orientation="portrait" r:id="rId1"/>
  <headerFooter alignWithMargins="0">
    <oddHeader>&amp;L&amp;8Izvajalec načrta: BIRO ES d.o.o., Ljubljana
Investitor / objekt: UKC Ljubljanae / Oddelek za intenzivno nego odraslih v 2.nad. ko za perinatologijo na ginekološki kliniki UKC Lj.
Vsebina: PZI - 4/1 - Močnostne elektroinštalacije</oddHeader>
    <oddFooter>&amp;C&amp;P</oddFooter>
  </headerFooter>
</worksheet>
</file>

<file path=xl/worksheets/sheet8.xml><?xml version="1.0" encoding="utf-8"?>
<worksheet xmlns="http://schemas.openxmlformats.org/spreadsheetml/2006/main" xmlns:r="http://schemas.openxmlformats.org/officeDocument/2006/relationships">
  <sheetPr>
    <tabColor theme="3" tint="0.59999389629810485"/>
  </sheetPr>
  <dimension ref="A1:DU118"/>
  <sheetViews>
    <sheetView view="pageBreakPreview" zoomScaleNormal="50" zoomScaleSheetLayoutView="100" workbookViewId="0">
      <selection activeCell="B3" sqref="B3"/>
    </sheetView>
  </sheetViews>
  <sheetFormatPr defaultColWidth="8.88671875" defaultRowHeight="13.8"/>
  <cols>
    <col min="1" max="1" width="6.6640625" style="47" customWidth="1"/>
    <col min="2" max="2" width="50.6640625" style="121" customWidth="1"/>
    <col min="3" max="3" width="4.6640625" style="107" customWidth="1"/>
    <col min="4" max="4" width="6.6640625" style="48" customWidth="1"/>
    <col min="5" max="5" width="9.6640625" style="846" customWidth="1"/>
    <col min="6" max="6" width="11.6640625" style="106" customWidth="1"/>
    <col min="7" max="7" width="2" style="54" customWidth="1"/>
    <col min="8" max="12" width="2.5546875" style="45" customWidth="1"/>
    <col min="13" max="13" width="8.88671875" style="862" customWidth="1"/>
    <col min="14" max="14" width="12.109375" style="862" bestFit="1" customWidth="1"/>
    <col min="15" max="15" width="8" style="45" bestFit="1" customWidth="1"/>
    <col min="16" max="17" width="8.88671875" style="48" customWidth="1"/>
    <col min="18" max="18" width="10.33203125" style="44" bestFit="1" customWidth="1"/>
    <col min="19" max="19" width="8.88671875" style="45" customWidth="1"/>
    <col min="20" max="21" width="8.88671875" style="44" customWidth="1"/>
    <col min="22" max="22" width="9.5546875" style="44" customWidth="1"/>
    <col min="23" max="23" width="9.88671875" style="45" customWidth="1"/>
    <col min="24" max="24" width="10.33203125" style="44" customWidth="1"/>
    <col min="25" max="29" width="8.88671875" style="45" customWidth="1"/>
    <col min="30" max="16384" width="8.88671875" style="45"/>
  </cols>
  <sheetData>
    <row r="1" spans="1:125" s="848" customFormat="1" ht="22.95" customHeight="1">
      <c r="A1" s="234" t="s">
        <v>54</v>
      </c>
      <c r="B1" s="235" t="s">
        <v>53</v>
      </c>
      <c r="C1" s="236" t="s">
        <v>52</v>
      </c>
      <c r="D1" s="237" t="s">
        <v>205</v>
      </c>
      <c r="E1" s="844" t="s">
        <v>55</v>
      </c>
      <c r="F1" s="238" t="s">
        <v>206</v>
      </c>
      <c r="G1" s="226"/>
      <c r="H1" s="40"/>
      <c r="I1" s="40"/>
      <c r="J1" s="40"/>
      <c r="K1" s="40"/>
      <c r="L1" s="40"/>
      <c r="M1" s="847"/>
      <c r="N1" s="847"/>
      <c r="O1" s="41"/>
      <c r="P1" s="42"/>
    </row>
    <row r="2" spans="1:125" s="849" customFormat="1" ht="10.199999999999999" customHeight="1">
      <c r="A2" s="58"/>
      <c r="B2" s="122"/>
      <c r="C2" s="59"/>
      <c r="D2" s="60"/>
      <c r="E2" s="845"/>
      <c r="F2" s="60"/>
      <c r="G2" s="60"/>
      <c r="H2" s="61"/>
      <c r="I2" s="61"/>
      <c r="J2" s="61"/>
      <c r="K2" s="61"/>
      <c r="L2" s="61"/>
      <c r="M2" s="61"/>
      <c r="N2" s="61"/>
      <c r="O2" s="41"/>
      <c r="P2" s="43"/>
    </row>
    <row r="3" spans="1:125" s="52" customFormat="1">
      <c r="A3" s="62" t="s">
        <v>158</v>
      </c>
      <c r="B3" s="123" t="s">
        <v>226</v>
      </c>
      <c r="C3" s="49"/>
      <c r="D3" s="57"/>
      <c r="E3" s="842"/>
      <c r="F3" s="224"/>
      <c r="G3" s="224"/>
      <c r="H3" s="63"/>
      <c r="I3" s="63"/>
      <c r="J3" s="63"/>
      <c r="K3" s="63"/>
      <c r="L3" s="63"/>
      <c r="M3" s="850"/>
      <c r="N3" s="850"/>
      <c r="O3" s="63"/>
      <c r="P3" s="64"/>
      <c r="Q3" s="64"/>
      <c r="R3" s="63"/>
      <c r="T3" s="65"/>
      <c r="U3" s="65"/>
      <c r="V3" s="65"/>
      <c r="X3" s="65"/>
    </row>
    <row r="4" spans="1:125" s="1026" customFormat="1">
      <c r="A4" s="153"/>
      <c r="B4" s="1009"/>
      <c r="C4" s="215"/>
      <c r="D4" s="1010"/>
      <c r="E4" s="1043"/>
      <c r="F4" s="10"/>
      <c r="G4" s="129"/>
      <c r="H4" s="129"/>
      <c r="I4" s="129"/>
      <c r="J4" s="129"/>
      <c r="K4" s="196"/>
      <c r="L4" s="1011"/>
      <c r="M4" s="1012"/>
      <c r="N4" s="1012"/>
      <c r="O4" s="170"/>
      <c r="P4" s="126"/>
      <c r="Q4" s="129"/>
      <c r="R4" s="129"/>
      <c r="S4" s="129"/>
      <c r="T4" s="172"/>
      <c r="U4" s="129"/>
      <c r="V4" s="129"/>
      <c r="W4" s="129"/>
      <c r="X4" s="129"/>
      <c r="Y4" s="129"/>
      <c r="Z4" s="129"/>
      <c r="AA4" s="129"/>
      <c r="AB4" s="129"/>
      <c r="AC4" s="129"/>
      <c r="AD4" s="129"/>
      <c r="AE4" s="1013"/>
      <c r="AF4" s="1014"/>
      <c r="AG4" s="1014"/>
      <c r="AH4" s="1014"/>
      <c r="AI4" s="1014"/>
      <c r="AJ4" s="1015"/>
      <c r="AK4" s="1016"/>
      <c r="AL4" s="1017"/>
      <c r="AM4" s="1018"/>
      <c r="AN4" s="1019"/>
      <c r="AO4" s="1020"/>
      <c r="AP4" s="1021"/>
      <c r="AQ4" s="1014"/>
      <c r="AR4" s="1014"/>
      <c r="AS4" s="1014"/>
      <c r="AT4" s="1014"/>
      <c r="AU4" s="1014"/>
      <c r="AV4" s="1014"/>
      <c r="AW4" s="1014"/>
      <c r="AX4" s="1014"/>
      <c r="AY4" s="1014"/>
      <c r="AZ4" s="1014"/>
      <c r="BA4" s="1014"/>
      <c r="BB4" s="1014"/>
      <c r="BC4" s="1014"/>
      <c r="BD4" s="1014"/>
      <c r="BE4" s="1014"/>
      <c r="BF4" s="1014"/>
      <c r="BG4" s="1014"/>
      <c r="BH4" s="1022"/>
      <c r="BI4" s="1014"/>
      <c r="BJ4" s="1014"/>
      <c r="BK4" s="1014"/>
      <c r="BL4" s="1014"/>
      <c r="BM4" s="1020"/>
      <c r="BN4" s="1023"/>
      <c r="BO4" s="1014"/>
      <c r="BP4" s="1014"/>
      <c r="BQ4" s="1024"/>
      <c r="BR4" s="1014"/>
      <c r="BS4" s="1025"/>
      <c r="BT4" s="1025"/>
      <c r="BU4" s="1025"/>
      <c r="BV4" s="1025"/>
      <c r="BW4" s="1025"/>
      <c r="BX4" s="1025"/>
      <c r="BY4" s="1025"/>
      <c r="BZ4" s="1025"/>
      <c r="CA4" s="1025"/>
      <c r="CB4" s="1025"/>
      <c r="CC4" s="1025"/>
      <c r="CD4" s="1025"/>
      <c r="CE4" s="1022"/>
      <c r="CF4" s="1014"/>
      <c r="CG4" s="1014"/>
      <c r="CH4" s="1014"/>
      <c r="CI4" s="1014"/>
      <c r="CJ4" s="1014"/>
      <c r="CK4" s="1014"/>
      <c r="CL4" s="1014"/>
      <c r="CM4" s="1014"/>
      <c r="CN4" s="1025"/>
      <c r="CO4" s="1025"/>
      <c r="CP4" s="1025"/>
      <c r="CQ4" s="1025"/>
      <c r="CR4" s="1025"/>
      <c r="CS4" s="1025"/>
      <c r="CT4" s="1025"/>
      <c r="CU4" s="1025"/>
      <c r="CV4" s="1025"/>
      <c r="CW4" s="1025"/>
      <c r="CX4" s="1025"/>
      <c r="CY4" s="1025"/>
      <c r="CZ4" s="1025"/>
      <c r="DA4" s="1025"/>
      <c r="DB4" s="1025"/>
      <c r="DC4" s="1025"/>
      <c r="DD4" s="1025"/>
      <c r="DE4" s="1025"/>
      <c r="DF4" s="1025"/>
      <c r="DG4" s="1025"/>
      <c r="DH4" s="1025"/>
      <c r="DI4" s="1025"/>
      <c r="DJ4" s="1025"/>
      <c r="DK4" s="1025"/>
      <c r="DL4" s="1025"/>
      <c r="DM4" s="1025"/>
      <c r="DN4" s="1025"/>
      <c r="DO4" s="1025"/>
      <c r="DP4" s="1025"/>
      <c r="DQ4" s="1025"/>
      <c r="DR4" s="1025"/>
      <c r="DS4" s="1025"/>
      <c r="DT4" s="1025"/>
      <c r="DU4" s="1025"/>
    </row>
    <row r="5" spans="1:125" s="1028" customFormat="1" ht="27">
      <c r="A5" s="586"/>
      <c r="B5" s="586" t="s">
        <v>400</v>
      </c>
      <c r="C5" s="585"/>
      <c r="D5" s="585"/>
      <c r="E5" s="1044"/>
      <c r="F5" s="585"/>
      <c r="G5" s="587"/>
      <c r="H5" s="587"/>
      <c r="I5" s="1027"/>
      <c r="J5" s="1027"/>
      <c r="K5" s="1027"/>
      <c r="L5" s="1027"/>
      <c r="M5" s="1027"/>
      <c r="N5" s="1027"/>
      <c r="O5" s="587"/>
      <c r="P5" s="587"/>
      <c r="R5" s="580"/>
      <c r="S5" s="588"/>
      <c r="T5" s="588"/>
      <c r="U5" s="588"/>
      <c r="V5" s="588"/>
      <c r="W5" s="589"/>
    </row>
    <row r="6" spans="1:125" s="590" customFormat="1" ht="81" customHeight="1">
      <c r="A6" s="586"/>
      <c r="B6" s="586" t="s">
        <v>421</v>
      </c>
      <c r="C6" s="585"/>
      <c r="D6" s="585"/>
      <c r="E6" s="1044"/>
      <c r="F6" s="585"/>
      <c r="H6" s="587"/>
      <c r="I6" s="587"/>
      <c r="J6" s="587"/>
      <c r="K6" s="587"/>
      <c r="L6" s="587"/>
      <c r="M6" s="587"/>
      <c r="O6" s="580"/>
      <c r="P6" s="588"/>
      <c r="Q6" s="588"/>
      <c r="R6" s="588"/>
      <c r="S6" s="588"/>
      <c r="T6" s="589"/>
    </row>
    <row r="7" spans="1:125" s="590" customFormat="1">
      <c r="A7" s="586"/>
      <c r="B7" s="586"/>
      <c r="C7" s="585"/>
      <c r="D7" s="585"/>
      <c r="E7" s="1044"/>
      <c r="F7" s="585"/>
      <c r="H7" s="587"/>
      <c r="I7" s="587"/>
      <c r="J7" s="587"/>
      <c r="K7" s="587"/>
      <c r="L7" s="587"/>
      <c r="M7" s="587"/>
      <c r="O7" s="580"/>
      <c r="P7" s="588"/>
      <c r="Q7" s="588"/>
      <c r="R7" s="588"/>
      <c r="S7" s="588"/>
      <c r="T7" s="589"/>
    </row>
    <row r="8" spans="1:125" s="590" customFormat="1" ht="41.4">
      <c r="A8" s="586"/>
      <c r="B8" s="586" t="s">
        <v>574</v>
      </c>
      <c r="C8" s="585"/>
      <c r="D8" s="585"/>
      <c r="E8" s="1044"/>
      <c r="F8" s="585"/>
      <c r="G8" s="591"/>
      <c r="H8" s="591"/>
      <c r="K8" s="587"/>
      <c r="L8" s="587"/>
      <c r="M8" s="587"/>
      <c r="O8" s="580"/>
      <c r="P8" s="588"/>
      <c r="Q8" s="588"/>
      <c r="R8" s="588"/>
      <c r="S8" s="588"/>
      <c r="T8" s="589"/>
    </row>
    <row r="9" spans="1:125" s="590" customFormat="1">
      <c r="A9" s="586"/>
      <c r="B9" s="586"/>
      <c r="C9" s="585"/>
      <c r="D9" s="585"/>
      <c r="E9" s="1044"/>
      <c r="F9" s="585"/>
      <c r="H9" s="587"/>
      <c r="I9" s="587"/>
      <c r="J9" s="587"/>
      <c r="K9" s="587"/>
      <c r="L9" s="587"/>
      <c r="M9" s="587"/>
      <c r="O9" s="580"/>
      <c r="P9" s="588"/>
      <c r="Q9" s="588"/>
      <c r="R9" s="588"/>
      <c r="S9" s="588"/>
      <c r="T9" s="589"/>
    </row>
    <row r="10" spans="1:125" s="590" customFormat="1" ht="27.6">
      <c r="A10" s="586"/>
      <c r="B10" s="586" t="s">
        <v>401</v>
      </c>
      <c r="C10" s="585"/>
      <c r="D10" s="585"/>
      <c r="E10" s="1044"/>
      <c r="F10" s="585"/>
      <c r="H10" s="587"/>
      <c r="I10" s="587"/>
      <c r="J10" s="587"/>
      <c r="K10" s="587"/>
      <c r="L10" s="587"/>
      <c r="M10" s="587"/>
      <c r="O10" s="580"/>
      <c r="P10" s="588"/>
      <c r="Q10" s="588"/>
      <c r="R10" s="588"/>
      <c r="S10" s="588"/>
      <c r="T10" s="589"/>
    </row>
    <row r="11" spans="1:125" s="590" customFormat="1">
      <c r="A11" s="586"/>
      <c r="B11" s="586"/>
      <c r="C11" s="585"/>
      <c r="D11" s="585"/>
      <c r="E11" s="1044"/>
      <c r="F11" s="585"/>
      <c r="H11" s="587"/>
      <c r="I11" s="587"/>
      <c r="J11" s="587"/>
      <c r="K11" s="587"/>
      <c r="L11" s="587"/>
      <c r="M11" s="587"/>
      <c r="O11" s="580"/>
      <c r="P11" s="588"/>
      <c r="Q11" s="588"/>
      <c r="R11" s="588"/>
      <c r="S11" s="588"/>
      <c r="T11" s="589"/>
    </row>
    <row r="12" spans="1:125" s="590" customFormat="1" ht="27.6">
      <c r="A12" s="586"/>
      <c r="B12" s="586" t="s">
        <v>402</v>
      </c>
      <c r="C12" s="585"/>
      <c r="D12" s="585"/>
      <c r="E12" s="1044"/>
      <c r="F12" s="585"/>
    </row>
    <row r="13" spans="1:125" s="1029" customFormat="1" ht="25.2" hidden="1" customHeight="1">
      <c r="A13" s="586"/>
      <c r="B13" s="586" t="s">
        <v>403</v>
      </c>
      <c r="C13" s="585"/>
      <c r="D13" s="585"/>
      <c r="E13" s="1044"/>
      <c r="F13" s="585"/>
    </row>
    <row r="14" spans="1:125" s="1029" customFormat="1" ht="12.75" hidden="1" customHeight="1">
      <c r="A14" s="586"/>
      <c r="B14" s="586" t="s">
        <v>404</v>
      </c>
      <c r="C14" s="585"/>
      <c r="D14" s="585"/>
      <c r="E14" s="1044"/>
      <c r="F14" s="585"/>
    </row>
    <row r="15" spans="1:125" s="1029" customFormat="1" ht="25.2" hidden="1" customHeight="1">
      <c r="A15" s="586"/>
      <c r="B15" s="586" t="s">
        <v>405</v>
      </c>
      <c r="C15" s="585"/>
      <c r="D15" s="585"/>
      <c r="E15" s="1044"/>
      <c r="F15" s="585"/>
    </row>
    <row r="16" spans="1:125" s="1029" customFormat="1" ht="25.2" hidden="1" customHeight="1">
      <c r="A16" s="586"/>
      <c r="B16" s="586" t="s">
        <v>406</v>
      </c>
      <c r="C16" s="585"/>
      <c r="D16" s="585"/>
      <c r="E16" s="1044"/>
      <c r="F16" s="585"/>
    </row>
    <row r="17" spans="1:20" s="1029" customFormat="1" ht="37.65" hidden="1" customHeight="1">
      <c r="A17" s="586"/>
      <c r="B17" s="586" t="s">
        <v>407</v>
      </c>
      <c r="C17" s="585"/>
      <c r="D17" s="585"/>
      <c r="E17" s="1044"/>
      <c r="F17" s="585"/>
    </row>
    <row r="18" spans="1:20" s="1029" customFormat="1" ht="37.65" hidden="1" customHeight="1">
      <c r="A18" s="586"/>
      <c r="B18" s="586" t="s">
        <v>408</v>
      </c>
      <c r="C18" s="585"/>
      <c r="D18" s="585"/>
      <c r="E18" s="1044"/>
      <c r="F18" s="585"/>
    </row>
    <row r="19" spans="1:20" s="1029" customFormat="1" ht="37.65" hidden="1" customHeight="1">
      <c r="A19" s="586"/>
      <c r="B19" s="586" t="s">
        <v>409</v>
      </c>
      <c r="C19" s="585"/>
      <c r="D19" s="585"/>
      <c r="E19" s="1044"/>
      <c r="F19" s="585"/>
    </row>
    <row r="20" spans="1:20" s="1029" customFormat="1" ht="37.65" hidden="1" customHeight="1">
      <c r="A20" s="586"/>
      <c r="B20" s="586" t="s">
        <v>410</v>
      </c>
      <c r="C20" s="585"/>
      <c r="D20" s="585"/>
      <c r="E20" s="1044"/>
      <c r="F20" s="585"/>
    </row>
    <row r="21" spans="1:20" s="1029" customFormat="1" ht="25.2" hidden="1" customHeight="1">
      <c r="A21" s="586"/>
      <c r="B21" s="586" t="s">
        <v>411</v>
      </c>
      <c r="C21" s="585"/>
      <c r="D21" s="585"/>
      <c r="E21" s="1044"/>
      <c r="F21" s="585"/>
    </row>
    <row r="22" spans="1:20" s="1029" customFormat="1" ht="25.2" hidden="1" customHeight="1">
      <c r="A22" s="586"/>
      <c r="B22" s="586" t="s">
        <v>412</v>
      </c>
      <c r="C22" s="585"/>
      <c r="D22" s="585"/>
      <c r="E22" s="1044"/>
      <c r="F22" s="585"/>
    </row>
    <row r="23" spans="1:20" s="1029" customFormat="1" ht="25.2" hidden="1" customHeight="1">
      <c r="A23" s="586"/>
      <c r="B23" s="586" t="s">
        <v>413</v>
      </c>
      <c r="C23" s="585"/>
      <c r="D23" s="585"/>
      <c r="E23" s="1044"/>
      <c r="F23" s="585"/>
    </row>
    <row r="24" spans="1:20" s="1029" customFormat="1" ht="25.2" hidden="1" customHeight="1">
      <c r="A24" s="586"/>
      <c r="B24" s="586" t="s">
        <v>414</v>
      </c>
      <c r="C24" s="585"/>
      <c r="D24" s="585"/>
      <c r="E24" s="1044"/>
      <c r="F24" s="585"/>
    </row>
    <row r="25" spans="1:20" s="1029" customFormat="1" ht="25.2" hidden="1" customHeight="1">
      <c r="A25" s="586"/>
      <c r="B25" s="586" t="s">
        <v>415</v>
      </c>
      <c r="C25" s="585"/>
      <c r="D25" s="585"/>
      <c r="E25" s="1044"/>
      <c r="F25" s="585"/>
    </row>
    <row r="26" spans="1:20" s="1029" customFormat="1" ht="25.2" hidden="1" customHeight="1">
      <c r="A26" s="586"/>
      <c r="B26" s="586" t="s">
        <v>416</v>
      </c>
      <c r="C26" s="585"/>
      <c r="D26" s="585"/>
      <c r="E26" s="1044"/>
      <c r="F26" s="585"/>
    </row>
    <row r="27" spans="1:20" s="590" customFormat="1" ht="100.2" hidden="1" customHeight="1">
      <c r="A27" s="586"/>
      <c r="B27" s="586" t="s">
        <v>417</v>
      </c>
      <c r="C27" s="585"/>
      <c r="D27" s="585"/>
      <c r="E27" s="1044"/>
      <c r="F27" s="585"/>
    </row>
    <row r="28" spans="1:20" s="590" customFormat="1" ht="168.45" hidden="1" customHeight="1">
      <c r="A28" s="586"/>
      <c r="B28" s="586" t="s">
        <v>418</v>
      </c>
      <c r="C28" s="585"/>
      <c r="D28" s="585"/>
      <c r="E28" s="1044"/>
      <c r="F28" s="585"/>
    </row>
    <row r="29" spans="1:20" s="590" customFormat="1" ht="50.1" hidden="1" customHeight="1">
      <c r="A29" s="586"/>
      <c r="B29" s="586" t="s">
        <v>419</v>
      </c>
      <c r="C29" s="585"/>
      <c r="D29" s="585"/>
      <c r="E29" s="1044"/>
      <c r="F29" s="585"/>
    </row>
    <row r="30" spans="1:20" s="590" customFormat="1" ht="12.75" hidden="1" customHeight="1">
      <c r="A30" s="586"/>
      <c r="B30" s="586"/>
      <c r="C30" s="585"/>
      <c r="D30" s="585"/>
      <c r="E30" s="1044"/>
      <c r="F30" s="585"/>
    </row>
    <row r="31" spans="1:20" s="590" customFormat="1" ht="12.75" hidden="1" customHeight="1">
      <c r="A31" s="586"/>
      <c r="B31" s="586"/>
      <c r="C31" s="585"/>
      <c r="D31" s="585"/>
      <c r="E31" s="1044"/>
      <c r="F31" s="585"/>
    </row>
    <row r="32" spans="1:20" s="590" customFormat="1">
      <c r="A32" s="586"/>
      <c r="B32" s="586"/>
      <c r="C32" s="585"/>
      <c r="D32" s="585"/>
      <c r="E32" s="1044"/>
      <c r="F32" s="585"/>
      <c r="H32" s="587"/>
      <c r="I32" s="587"/>
      <c r="J32" s="587"/>
      <c r="K32" s="587"/>
      <c r="L32" s="587"/>
      <c r="M32" s="587"/>
      <c r="O32" s="580"/>
      <c r="P32" s="588"/>
      <c r="Q32" s="588"/>
      <c r="R32" s="588"/>
      <c r="S32" s="588"/>
      <c r="T32" s="589"/>
    </row>
    <row r="33" spans="1:29" s="590" customFormat="1">
      <c r="A33" s="586"/>
      <c r="B33" s="586" t="s">
        <v>420</v>
      </c>
      <c r="C33" s="585"/>
      <c r="D33" s="585"/>
      <c r="E33" s="1044"/>
      <c r="F33" s="585"/>
      <c r="H33" s="587"/>
      <c r="I33" s="587"/>
      <c r="J33" s="587"/>
      <c r="K33" s="587"/>
      <c r="L33" s="587"/>
      <c r="M33" s="587"/>
      <c r="O33" s="580"/>
      <c r="P33" s="588"/>
      <c r="Q33" s="588"/>
      <c r="R33" s="588"/>
      <c r="S33" s="588"/>
      <c r="T33" s="589"/>
    </row>
    <row r="34" spans="1:29" s="590" customFormat="1">
      <c r="A34" s="586"/>
      <c r="B34" s="586"/>
      <c r="C34" s="585"/>
      <c r="D34" s="585"/>
      <c r="E34" s="1044"/>
      <c r="F34" s="585"/>
      <c r="H34" s="587"/>
      <c r="I34" s="587"/>
      <c r="J34" s="587"/>
      <c r="K34" s="587"/>
      <c r="L34" s="587"/>
      <c r="M34" s="587"/>
      <c r="O34" s="580"/>
      <c r="P34" s="588"/>
      <c r="Q34" s="588"/>
      <c r="R34" s="588"/>
      <c r="S34" s="588"/>
      <c r="T34" s="589"/>
    </row>
    <row r="35" spans="1:29" s="582" customFormat="1" ht="41.4">
      <c r="A35" s="592" t="s">
        <v>59</v>
      </c>
      <c r="B35" s="1030" t="s">
        <v>398</v>
      </c>
      <c r="C35" s="215" t="s">
        <v>56</v>
      </c>
      <c r="D35" s="10">
        <v>1</v>
      </c>
      <c r="E35" s="1043"/>
      <c r="F35" s="128">
        <f>D35*E35</f>
        <v>0</v>
      </c>
      <c r="G35" s="587"/>
      <c r="H35" s="593"/>
      <c r="I35" s="593"/>
      <c r="J35" s="587"/>
      <c r="K35" s="594"/>
      <c r="L35" s="594"/>
      <c r="M35" s="595"/>
      <c r="N35" s="1031"/>
      <c r="O35" s="595"/>
      <c r="P35" s="1032"/>
      <c r="Q35" s="596"/>
      <c r="R35" s="597"/>
      <c r="S35" s="594"/>
      <c r="T35" s="597"/>
      <c r="U35" s="594"/>
      <c r="V35" s="597"/>
      <c r="W35" s="576"/>
      <c r="X35" s="597"/>
      <c r="Y35" s="577"/>
    </row>
    <row r="36" spans="1:29" s="582" customFormat="1">
      <c r="A36" s="592"/>
      <c r="B36" s="1030" t="s">
        <v>573</v>
      </c>
      <c r="C36" s="215"/>
      <c r="D36" s="10"/>
      <c r="E36" s="1043"/>
      <c r="F36" s="128"/>
      <c r="G36" s="591"/>
      <c r="H36" s="591"/>
      <c r="I36" s="591"/>
      <c r="J36" s="591"/>
      <c r="K36" s="598"/>
      <c r="L36" s="591"/>
      <c r="M36" s="599"/>
      <c r="N36" s="1033"/>
      <c r="O36" s="599"/>
      <c r="P36" s="1034"/>
      <c r="Q36" s="600"/>
      <c r="R36" s="601"/>
      <c r="S36" s="602"/>
      <c r="T36" s="601"/>
      <c r="U36" s="602"/>
      <c r="V36" s="601"/>
      <c r="W36" s="578"/>
      <c r="X36" s="601"/>
      <c r="Y36" s="579"/>
    </row>
    <row r="37" spans="1:29" s="582" customFormat="1" ht="26.25" customHeight="1">
      <c r="A37" s="592"/>
      <c r="B37" s="1008" t="s">
        <v>51</v>
      </c>
      <c r="C37" s="215"/>
      <c r="D37" s="10"/>
      <c r="E37" s="1043"/>
      <c r="F37" s="128"/>
      <c r="G37" s="591"/>
      <c r="H37" s="591"/>
      <c r="I37" s="591"/>
      <c r="J37" s="591"/>
      <c r="K37" s="598"/>
      <c r="L37" s="591"/>
      <c r="M37" s="599"/>
      <c r="N37" s="1033"/>
      <c r="O37" s="599"/>
      <c r="P37" s="1034"/>
      <c r="Q37" s="600"/>
      <c r="R37" s="601"/>
      <c r="S37" s="602"/>
      <c r="T37" s="601"/>
      <c r="U37" s="602"/>
      <c r="V37" s="601"/>
      <c r="W37" s="578"/>
      <c r="X37" s="601"/>
      <c r="Y37" s="579"/>
    </row>
    <row r="38" spans="1:29" s="590" customFormat="1">
      <c r="A38" s="592"/>
      <c r="B38" s="1030"/>
      <c r="C38" s="215"/>
      <c r="D38" s="10"/>
      <c r="E38" s="1043"/>
      <c r="F38" s="128"/>
      <c r="H38" s="587"/>
      <c r="I38" s="587"/>
      <c r="J38" s="587"/>
      <c r="K38" s="587"/>
      <c r="L38" s="587"/>
      <c r="M38" s="587"/>
      <c r="O38" s="580"/>
      <c r="P38" s="588"/>
      <c r="Q38" s="588"/>
      <c r="R38" s="588"/>
      <c r="S38" s="588"/>
      <c r="T38" s="589"/>
    </row>
    <row r="39" spans="1:29" s="607" customFormat="1" ht="55.2">
      <c r="A39" s="592" t="s">
        <v>60</v>
      </c>
      <c r="B39" s="1030" t="s">
        <v>399</v>
      </c>
      <c r="C39" s="215"/>
      <c r="D39" s="10"/>
      <c r="E39" s="1043"/>
      <c r="F39" s="128"/>
      <c r="G39" s="603"/>
      <c r="H39" s="604"/>
      <c r="I39" s="604"/>
      <c r="J39" s="604"/>
      <c r="K39" s="604"/>
      <c r="L39" s="604"/>
      <c r="M39" s="604"/>
      <c r="N39" s="604"/>
      <c r="O39" s="604"/>
      <c r="P39" s="604"/>
      <c r="Q39" s="603"/>
      <c r="R39" s="581"/>
      <c r="S39" s="605"/>
      <c r="T39" s="605"/>
      <c r="U39" s="605"/>
      <c r="V39" s="605"/>
      <c r="W39" s="606"/>
      <c r="X39" s="603"/>
      <c r="Y39" s="603"/>
      <c r="Z39" s="603"/>
      <c r="AA39" s="603"/>
      <c r="AB39" s="603"/>
      <c r="AC39" s="603"/>
    </row>
    <row r="40" spans="1:29" s="582" customFormat="1" ht="27.6">
      <c r="A40" s="592"/>
      <c r="B40" s="1030" t="s">
        <v>572</v>
      </c>
      <c r="C40" s="215" t="s">
        <v>56</v>
      </c>
      <c r="D40" s="10">
        <v>2</v>
      </c>
      <c r="E40" s="1043"/>
      <c r="F40" s="128">
        <f>D40*E40</f>
        <v>0</v>
      </c>
      <c r="G40" s="587"/>
      <c r="H40" s="593"/>
      <c r="I40" s="593"/>
      <c r="J40" s="587"/>
      <c r="K40" s="594"/>
      <c r="L40" s="594"/>
      <c r="M40" s="595"/>
      <c r="N40" s="1031"/>
      <c r="O40" s="595"/>
      <c r="P40" s="1032"/>
      <c r="Q40" s="596"/>
      <c r="R40" s="597"/>
      <c r="S40" s="594"/>
      <c r="T40" s="597"/>
      <c r="U40" s="594"/>
      <c r="V40" s="597"/>
      <c r="W40" s="576"/>
      <c r="X40" s="597"/>
      <c r="Y40" s="577"/>
    </row>
    <row r="41" spans="1:29" s="582" customFormat="1">
      <c r="A41" s="592"/>
      <c r="B41" s="1030" t="s">
        <v>573</v>
      </c>
      <c r="C41" s="215"/>
      <c r="D41" s="10"/>
      <c r="E41" s="1043"/>
      <c r="F41" s="128"/>
      <c r="G41" s="591"/>
      <c r="H41" s="591"/>
      <c r="I41" s="591"/>
      <c r="J41" s="591"/>
      <c r="K41" s="598"/>
      <c r="L41" s="591"/>
      <c r="M41" s="599"/>
      <c r="N41" s="1033"/>
      <c r="O41" s="599"/>
      <c r="P41" s="1034"/>
      <c r="Q41" s="600"/>
      <c r="R41" s="601"/>
      <c r="S41" s="602"/>
      <c r="T41" s="601"/>
      <c r="U41" s="602"/>
      <c r="V41" s="601"/>
      <c r="W41" s="578"/>
      <c r="X41" s="601"/>
      <c r="Y41" s="579"/>
    </row>
    <row r="42" spans="1:29" s="582" customFormat="1" ht="26.25" customHeight="1">
      <c r="A42" s="592"/>
      <c r="B42" s="1008" t="s">
        <v>51</v>
      </c>
      <c r="C42" s="215"/>
      <c r="D42" s="10"/>
      <c r="E42" s="1043"/>
      <c r="F42" s="128"/>
      <c r="G42" s="591"/>
      <c r="H42" s="591"/>
      <c r="I42" s="591"/>
      <c r="J42" s="591"/>
      <c r="K42" s="598"/>
      <c r="L42" s="591"/>
      <c r="M42" s="599"/>
      <c r="N42" s="1033"/>
      <c r="O42" s="599"/>
      <c r="P42" s="1034"/>
      <c r="Q42" s="600"/>
      <c r="R42" s="601"/>
      <c r="S42" s="602"/>
      <c r="T42" s="601"/>
      <c r="U42" s="602"/>
      <c r="V42" s="601"/>
      <c r="W42" s="578"/>
      <c r="X42" s="601"/>
      <c r="Y42" s="579"/>
    </row>
    <row r="43" spans="1:29" s="582" customFormat="1">
      <c r="A43" s="592"/>
      <c r="B43" s="1030"/>
      <c r="C43" s="215"/>
      <c r="D43" s="10"/>
      <c r="E43" s="1043"/>
      <c r="F43" s="128"/>
      <c r="O43" s="577"/>
    </row>
    <row r="44" spans="1:29" s="590" customFormat="1" ht="41.4">
      <c r="A44" s="592" t="s">
        <v>61</v>
      </c>
      <c r="B44" s="1030" t="s">
        <v>424</v>
      </c>
      <c r="C44" s="215"/>
      <c r="D44" s="10"/>
      <c r="E44" s="1043"/>
      <c r="F44" s="128"/>
      <c r="G44" s="587"/>
      <c r="H44" s="593"/>
      <c r="I44" s="593"/>
      <c r="J44" s="587"/>
      <c r="K44" s="594"/>
      <c r="L44" s="594"/>
      <c r="M44" s="595"/>
      <c r="N44" s="1031"/>
      <c r="O44" s="595"/>
      <c r="P44" s="1032"/>
      <c r="Q44" s="596"/>
      <c r="R44" s="597"/>
      <c r="S44" s="594"/>
      <c r="T44" s="597"/>
      <c r="U44" s="594"/>
      <c r="V44" s="597"/>
      <c r="W44" s="576"/>
      <c r="X44" s="597"/>
      <c r="Y44" s="577"/>
      <c r="Z44" s="582"/>
      <c r="AA44" s="582"/>
      <c r="AB44" s="582"/>
      <c r="AC44" s="582"/>
    </row>
    <row r="45" spans="1:29" s="582" customFormat="1">
      <c r="A45" s="592"/>
      <c r="B45" s="1030" t="s">
        <v>573</v>
      </c>
      <c r="C45" s="215"/>
      <c r="D45" s="10"/>
      <c r="E45" s="1043"/>
      <c r="F45" s="128"/>
      <c r="G45" s="591"/>
      <c r="H45" s="591"/>
      <c r="I45" s="591"/>
      <c r="J45" s="591"/>
      <c r="K45" s="598"/>
      <c r="L45" s="591"/>
      <c r="M45" s="599"/>
      <c r="N45" s="1033"/>
      <c r="O45" s="599"/>
      <c r="P45" s="1034"/>
      <c r="Q45" s="600"/>
      <c r="R45" s="601"/>
      <c r="S45" s="602"/>
      <c r="T45" s="601"/>
      <c r="U45" s="602"/>
      <c r="V45" s="601"/>
      <c r="W45" s="578"/>
      <c r="X45" s="601"/>
      <c r="Y45" s="579"/>
    </row>
    <row r="46" spans="1:29" s="590" customFormat="1">
      <c r="A46" s="592"/>
      <c r="B46" s="1030" t="s">
        <v>426</v>
      </c>
      <c r="C46" s="215" t="s">
        <v>56</v>
      </c>
      <c r="D46" s="10">
        <v>1</v>
      </c>
      <c r="E46" s="1043"/>
      <c r="F46" s="128">
        <f>D46*E46</f>
        <v>0</v>
      </c>
      <c r="G46" s="587"/>
      <c r="H46" s="593"/>
      <c r="I46" s="593"/>
      <c r="J46" s="587"/>
      <c r="K46" s="594"/>
      <c r="L46" s="594"/>
      <c r="M46" s="595"/>
      <c r="N46" s="1031"/>
      <c r="O46" s="595"/>
      <c r="P46" s="1032"/>
      <c r="Q46" s="596"/>
      <c r="R46" s="597"/>
      <c r="S46" s="594"/>
      <c r="T46" s="597"/>
      <c r="U46" s="594"/>
      <c r="V46" s="597"/>
      <c r="W46" s="576"/>
      <c r="X46" s="597"/>
      <c r="Y46" s="577"/>
      <c r="Z46" s="582"/>
      <c r="AA46" s="582"/>
      <c r="AB46" s="582"/>
      <c r="AC46" s="582"/>
    </row>
    <row r="47" spans="1:29" s="590" customFormat="1" ht="27" customHeight="1">
      <c r="A47" s="592"/>
      <c r="B47" s="1008" t="s">
        <v>51</v>
      </c>
      <c r="C47" s="215"/>
      <c r="D47" s="10"/>
      <c r="E47" s="1043"/>
      <c r="F47" s="128"/>
      <c r="G47" s="587"/>
      <c r="H47" s="593"/>
      <c r="I47" s="593"/>
      <c r="J47" s="587"/>
      <c r="K47" s="594"/>
      <c r="L47" s="594"/>
      <c r="M47" s="595"/>
      <c r="N47" s="1031"/>
      <c r="O47" s="595"/>
      <c r="P47" s="1032"/>
      <c r="Q47" s="596"/>
      <c r="R47" s="597"/>
      <c r="S47" s="594"/>
      <c r="T47" s="597"/>
      <c r="U47" s="594"/>
      <c r="V47" s="597"/>
      <c r="W47" s="576"/>
      <c r="X47" s="597"/>
      <c r="Y47" s="577"/>
      <c r="Z47" s="582"/>
      <c r="AA47" s="582"/>
      <c r="AB47" s="582"/>
      <c r="AC47" s="582"/>
    </row>
    <row r="48" spans="1:29" s="590" customFormat="1">
      <c r="A48" s="592"/>
      <c r="B48" s="1030" t="s">
        <v>425</v>
      </c>
      <c r="C48" s="215" t="s">
        <v>56</v>
      </c>
      <c r="D48" s="10">
        <v>11</v>
      </c>
      <c r="E48" s="1043"/>
      <c r="F48" s="128">
        <f>D48*E48</f>
        <v>0</v>
      </c>
      <c r="G48" s="587"/>
      <c r="H48" s="593"/>
      <c r="I48" s="593"/>
      <c r="J48" s="587"/>
      <c r="K48" s="594"/>
      <c r="L48" s="594"/>
      <c r="M48" s="595"/>
      <c r="N48" s="1031"/>
      <c r="O48" s="595"/>
      <c r="P48" s="1032"/>
      <c r="Q48" s="596"/>
      <c r="R48" s="597"/>
      <c r="S48" s="594"/>
      <c r="T48" s="597"/>
      <c r="U48" s="594"/>
      <c r="V48" s="597"/>
      <c r="W48" s="576"/>
      <c r="X48" s="597"/>
      <c r="Y48" s="577"/>
      <c r="Z48" s="582"/>
      <c r="AA48" s="582"/>
      <c r="AB48" s="582"/>
      <c r="AC48" s="582"/>
    </row>
    <row r="49" spans="1:125" s="590" customFormat="1" ht="27.75" customHeight="1">
      <c r="A49" s="592"/>
      <c r="B49" s="1008" t="s">
        <v>51</v>
      </c>
      <c r="C49" s="215"/>
      <c r="D49" s="10"/>
      <c r="E49" s="1043"/>
      <c r="F49" s="128"/>
      <c r="G49" s="587"/>
      <c r="H49" s="593"/>
      <c r="I49" s="593"/>
      <c r="J49" s="587"/>
      <c r="K49" s="594"/>
      <c r="L49" s="594"/>
      <c r="M49" s="595"/>
      <c r="N49" s="1031"/>
      <c r="O49" s="595"/>
      <c r="P49" s="1032"/>
      <c r="Q49" s="596"/>
      <c r="R49" s="597"/>
      <c r="S49" s="594"/>
      <c r="T49" s="597"/>
      <c r="U49" s="594"/>
      <c r="V49" s="597"/>
      <c r="W49" s="576"/>
      <c r="X49" s="597"/>
      <c r="Y49" s="577"/>
      <c r="Z49" s="582"/>
      <c r="AA49" s="582"/>
      <c r="AB49" s="582"/>
      <c r="AC49" s="582"/>
    </row>
    <row r="50" spans="1:125" s="590" customFormat="1">
      <c r="A50" s="592"/>
      <c r="B50" s="1030" t="s">
        <v>423</v>
      </c>
      <c r="C50" s="215" t="s">
        <v>56</v>
      </c>
      <c r="D50" s="10">
        <v>3</v>
      </c>
      <c r="E50" s="1043"/>
      <c r="F50" s="128">
        <f>D50*E50</f>
        <v>0</v>
      </c>
      <c r="G50" s="587"/>
      <c r="H50" s="593"/>
      <c r="I50" s="593"/>
      <c r="J50" s="587"/>
      <c r="K50" s="594"/>
      <c r="L50" s="594"/>
      <c r="M50" s="595"/>
      <c r="N50" s="1031"/>
      <c r="O50" s="595"/>
      <c r="P50" s="1032"/>
      <c r="Q50" s="596"/>
      <c r="R50" s="597"/>
      <c r="S50" s="594"/>
      <c r="T50" s="597"/>
      <c r="U50" s="594"/>
      <c r="V50" s="597"/>
      <c r="W50" s="576"/>
      <c r="X50" s="597"/>
      <c r="Y50" s="577"/>
      <c r="Z50" s="582"/>
      <c r="AA50" s="582"/>
      <c r="AB50" s="582"/>
      <c r="AC50" s="582"/>
    </row>
    <row r="51" spans="1:125" s="582" customFormat="1" ht="25.5" customHeight="1">
      <c r="A51" s="592"/>
      <c r="B51" s="1008" t="s">
        <v>51</v>
      </c>
      <c r="C51" s="215"/>
      <c r="D51" s="10"/>
      <c r="E51" s="1043"/>
      <c r="F51" s="128"/>
      <c r="G51" s="591"/>
      <c r="H51" s="591"/>
      <c r="I51" s="591"/>
      <c r="J51" s="591"/>
      <c r="K51" s="598"/>
      <c r="L51" s="591"/>
      <c r="M51" s="599"/>
      <c r="N51" s="1033"/>
      <c r="O51" s="599"/>
      <c r="P51" s="1034"/>
      <c r="Q51" s="600"/>
      <c r="R51" s="601"/>
      <c r="S51" s="602"/>
      <c r="T51" s="601"/>
      <c r="U51" s="602"/>
      <c r="V51" s="601"/>
      <c r="W51" s="578"/>
      <c r="X51" s="601"/>
      <c r="Y51" s="579"/>
    </row>
    <row r="52" spans="1:125" s="582" customFormat="1">
      <c r="A52" s="592"/>
      <c r="B52" s="457"/>
      <c r="C52" s="215"/>
      <c r="D52" s="10"/>
      <c r="E52" s="1043"/>
      <c r="F52" s="128"/>
      <c r="G52" s="591"/>
      <c r="H52" s="591"/>
      <c r="I52" s="591"/>
      <c r="J52" s="591"/>
      <c r="K52" s="598"/>
      <c r="L52" s="591"/>
      <c r="M52" s="599"/>
      <c r="N52" s="1033"/>
      <c r="O52" s="599"/>
      <c r="P52" s="1034"/>
      <c r="Q52" s="600"/>
      <c r="R52" s="601"/>
      <c r="S52" s="602"/>
      <c r="T52" s="601"/>
      <c r="U52" s="602"/>
      <c r="V52" s="601"/>
      <c r="W52" s="578"/>
      <c r="X52" s="601"/>
      <c r="Y52" s="579"/>
    </row>
    <row r="53" spans="1:125" s="614" customFormat="1" ht="41.4">
      <c r="A53" s="592" t="s">
        <v>58</v>
      </c>
      <c r="B53" s="1030" t="s">
        <v>575</v>
      </c>
      <c r="C53" s="215" t="s">
        <v>56</v>
      </c>
      <c r="D53" s="10">
        <v>1</v>
      </c>
      <c r="E53" s="1043"/>
      <c r="F53" s="128">
        <f>D53*E53</f>
        <v>0</v>
      </c>
      <c r="G53" s="608"/>
      <c r="H53" s="609"/>
      <c r="I53" s="609"/>
      <c r="J53" s="608"/>
      <c r="K53" s="610"/>
      <c r="L53" s="610"/>
      <c r="M53" s="611"/>
      <c r="N53" s="584"/>
      <c r="O53" s="611"/>
      <c r="P53" s="612"/>
      <c r="Q53" s="612"/>
      <c r="R53" s="613"/>
      <c r="S53" s="610"/>
      <c r="T53" s="613"/>
      <c r="U53" s="610"/>
      <c r="V53" s="613"/>
      <c r="W53" s="583"/>
      <c r="X53" s="613"/>
      <c r="Y53" s="584"/>
    </row>
    <row r="54" spans="1:125" s="614" customFormat="1" ht="25.5" customHeight="1">
      <c r="A54" s="592"/>
      <c r="B54" s="1008" t="s">
        <v>51</v>
      </c>
      <c r="C54" s="215"/>
      <c r="D54" s="10"/>
      <c r="E54" s="1043"/>
      <c r="F54" s="128"/>
      <c r="G54" s="608"/>
      <c r="H54" s="609"/>
      <c r="I54" s="609"/>
      <c r="J54" s="608"/>
      <c r="K54" s="610"/>
      <c r="L54" s="610"/>
      <c r="M54" s="611"/>
      <c r="N54" s="584"/>
      <c r="O54" s="611"/>
      <c r="P54" s="612"/>
      <c r="Q54" s="612"/>
      <c r="R54" s="613"/>
      <c r="S54" s="610"/>
      <c r="T54" s="613"/>
      <c r="U54" s="610"/>
      <c r="V54" s="613"/>
      <c r="W54" s="583"/>
      <c r="X54" s="613"/>
      <c r="Y54" s="584"/>
    </row>
    <row r="55" spans="1:125" s="614" customFormat="1">
      <c r="A55" s="592"/>
      <c r="B55" s="1030"/>
      <c r="C55" s="215"/>
      <c r="D55" s="10"/>
      <c r="E55" s="1043"/>
      <c r="F55" s="128"/>
      <c r="G55" s="608"/>
      <c r="H55" s="609"/>
      <c r="I55" s="609"/>
      <c r="J55" s="608"/>
      <c r="K55" s="610"/>
      <c r="L55" s="610"/>
      <c r="M55" s="611"/>
      <c r="N55" s="584"/>
      <c r="O55" s="611"/>
      <c r="P55" s="612"/>
      <c r="Q55" s="612"/>
      <c r="R55" s="613"/>
      <c r="S55" s="610"/>
      <c r="T55" s="613"/>
      <c r="U55" s="610"/>
      <c r="V55" s="613"/>
      <c r="W55" s="583"/>
      <c r="X55" s="613"/>
      <c r="Y55" s="584"/>
    </row>
    <row r="56" spans="1:125" s="1026" customFormat="1" ht="12.75" customHeight="1">
      <c r="A56" s="153">
        <v>5</v>
      </c>
      <c r="B56" s="1030" t="s">
        <v>220</v>
      </c>
      <c r="C56" s="215"/>
      <c r="D56" s="10"/>
      <c r="E56" s="1043"/>
      <c r="F56" s="128" t="s">
        <v>78</v>
      </c>
      <c r="G56" s="129"/>
      <c r="H56" s="129"/>
      <c r="I56" s="129"/>
      <c r="J56" s="129"/>
      <c r="K56" s="196"/>
      <c r="L56" s="1011"/>
      <c r="M56" s="1012"/>
      <c r="N56" s="162"/>
      <c r="O56" s="170"/>
      <c r="P56" s="126"/>
      <c r="Q56" s="129"/>
      <c r="R56" s="129"/>
      <c r="S56" s="129"/>
      <c r="T56" s="172"/>
      <c r="U56" s="129"/>
      <c r="V56" s="129"/>
      <c r="W56" s="129"/>
      <c r="X56" s="129"/>
      <c r="Y56" s="129"/>
      <c r="Z56" s="129"/>
      <c r="AA56" s="129"/>
      <c r="AB56" s="129"/>
      <c r="AC56" s="129"/>
      <c r="AD56" s="129"/>
      <c r="AE56" s="1013"/>
      <c r="AF56" s="1014">
        <f>$AE56*AJ56</f>
        <v>0</v>
      </c>
      <c r="AG56" s="1014">
        <f t="shared" ref="AG56:AI57" si="0">$AE56*AL56</f>
        <v>0</v>
      </c>
      <c r="AH56" s="1014">
        <f t="shared" si="0"/>
        <v>0</v>
      </c>
      <c r="AI56" s="1014">
        <f t="shared" si="0"/>
        <v>0</v>
      </c>
      <c r="AJ56" s="1015">
        <f>SUM(AK56,AN56)</f>
        <v>0</v>
      </c>
      <c r="AK56" s="1016">
        <f>SUM(AL56,AM56)</f>
        <v>0</v>
      </c>
      <c r="AL56" s="1017">
        <f>SUM(AO56,BM56)</f>
        <v>0</v>
      </c>
      <c r="AM56" s="1018">
        <f>SUM(BH56,CE56)</f>
        <v>0</v>
      </c>
      <c r="AN56" s="1019">
        <f>SUM(AP56,BN56)</f>
        <v>0</v>
      </c>
      <c r="AO56" s="1020">
        <f>SUM(AQ56:BF56)</f>
        <v>0</v>
      </c>
      <c r="AP56" s="1021"/>
      <c r="AQ56" s="1014"/>
      <c r="AR56" s="1014"/>
      <c r="AS56" s="1014"/>
      <c r="AT56" s="1014"/>
      <c r="AU56" s="1014"/>
      <c r="AV56" s="1014"/>
      <c r="AW56" s="1014"/>
      <c r="AX56" s="1014"/>
      <c r="AY56" s="1014"/>
      <c r="AZ56" s="1014"/>
      <c r="BA56" s="1014"/>
      <c r="BB56" s="1014"/>
      <c r="BC56" s="1014"/>
      <c r="BD56" s="1014"/>
      <c r="BE56" s="1014"/>
      <c r="BF56" s="1014"/>
      <c r="BG56" s="1014"/>
      <c r="BH56" s="1022">
        <f>SUM(BI56:BJ56)</f>
        <v>0</v>
      </c>
      <c r="BI56" s="1014">
        <f>BI$2*BK56</f>
        <v>0</v>
      </c>
      <c r="BJ56" s="1014">
        <f>BJ$2*BL56</f>
        <v>0</v>
      </c>
      <c r="BK56" s="1014"/>
      <c r="BL56" s="1014"/>
      <c r="BM56" s="1020">
        <f>SUM(BQ56:CC56)</f>
        <v>0</v>
      </c>
      <c r="BN56" s="1023">
        <f>SUM(BO56:BP56)</f>
        <v>0</v>
      </c>
      <c r="BO56" s="1014"/>
      <c r="BP56" s="1014"/>
      <c r="BQ56" s="1024"/>
      <c r="BR56" s="1014"/>
      <c r="BS56" s="1025"/>
      <c r="BT56" s="1025"/>
      <c r="BU56" s="1025"/>
      <c r="BV56" s="1025"/>
      <c r="BW56" s="1025"/>
      <c r="BX56" s="1025"/>
      <c r="BY56" s="1025"/>
      <c r="BZ56" s="1025"/>
      <c r="CA56" s="1025"/>
      <c r="CB56" s="1025"/>
      <c r="CC56" s="1025"/>
      <c r="CD56" s="1025"/>
      <c r="CE56" s="1022">
        <f>SUM(CF56:CI56)</f>
        <v>0</v>
      </c>
      <c r="CF56" s="1014">
        <f t="shared" ref="CF56:CI57" si="1">CF$2*CJ56</f>
        <v>0</v>
      </c>
      <c r="CG56" s="1014">
        <f t="shared" si="1"/>
        <v>0</v>
      </c>
      <c r="CH56" s="1014">
        <f t="shared" si="1"/>
        <v>0</v>
      </c>
      <c r="CI56" s="1014">
        <f t="shared" si="1"/>
        <v>0</v>
      </c>
      <c r="CJ56" s="1014"/>
      <c r="CK56" s="1014"/>
      <c r="CL56" s="1014"/>
      <c r="CM56" s="1014"/>
      <c r="CN56" s="1025"/>
      <c r="CO56" s="1025"/>
      <c r="CP56" s="1025"/>
      <c r="CQ56" s="1025"/>
      <c r="CR56" s="1025"/>
      <c r="CS56" s="1025"/>
      <c r="CT56" s="1025"/>
      <c r="CU56" s="1025"/>
      <c r="CV56" s="1025"/>
      <c r="CW56" s="1025"/>
      <c r="CX56" s="1025"/>
      <c r="CY56" s="1025"/>
      <c r="CZ56" s="1025"/>
      <c r="DA56" s="1025"/>
      <c r="DB56" s="1025"/>
      <c r="DC56" s="1025"/>
      <c r="DD56" s="1025"/>
      <c r="DE56" s="1025"/>
      <c r="DF56" s="1025"/>
      <c r="DG56" s="1025"/>
      <c r="DH56" s="1025"/>
      <c r="DI56" s="1025"/>
      <c r="DJ56" s="1025"/>
      <c r="DK56" s="1025"/>
      <c r="DL56" s="1025"/>
      <c r="DM56" s="1025"/>
      <c r="DN56" s="1025"/>
      <c r="DO56" s="1025"/>
      <c r="DP56" s="1025"/>
      <c r="DQ56" s="1025"/>
      <c r="DR56" s="1025"/>
      <c r="DS56" s="1025"/>
      <c r="DT56" s="1025"/>
      <c r="DU56" s="1025"/>
    </row>
    <row r="57" spans="1:125" s="1026" customFormat="1">
      <c r="A57" s="153"/>
      <c r="B57" s="1009" t="s">
        <v>422</v>
      </c>
      <c r="C57" s="215" t="s">
        <v>84</v>
      </c>
      <c r="D57" s="10">
        <v>150</v>
      </c>
      <c r="E57" s="1043"/>
      <c r="F57" s="128">
        <f>D57*E57</f>
        <v>0</v>
      </c>
      <c r="G57" s="10"/>
      <c r="H57" s="10"/>
      <c r="I57" s="10"/>
      <c r="J57" s="10"/>
      <c r="K57" s="196"/>
      <c r="L57" s="1011"/>
      <c r="M57" s="162"/>
      <c r="N57" s="162"/>
      <c r="O57" s="170"/>
      <c r="P57" s="126"/>
      <c r="Q57" s="170"/>
      <c r="R57" s="161"/>
      <c r="S57" s="126"/>
      <c r="T57" s="220"/>
      <c r="U57" s="126"/>
      <c r="V57" s="126"/>
      <c r="W57" s="233"/>
      <c r="X57" s="92"/>
      <c r="Y57" s="302"/>
      <c r="Z57" s="129"/>
      <c r="AA57" s="129"/>
      <c r="AB57" s="129"/>
      <c r="AC57" s="129"/>
      <c r="AD57" s="129"/>
      <c r="AE57" s="1013"/>
      <c r="AF57" s="1014">
        <f>$AE57*AJ57</f>
        <v>0</v>
      </c>
      <c r="AG57" s="1014">
        <f t="shared" si="0"/>
        <v>0</v>
      </c>
      <c r="AH57" s="1014">
        <f t="shared" si="0"/>
        <v>0</v>
      </c>
      <c r="AI57" s="1014">
        <f t="shared" si="0"/>
        <v>0</v>
      </c>
      <c r="AJ57" s="1015">
        <f>SUM(AK57,AN57)</f>
        <v>0</v>
      </c>
      <c r="AK57" s="1016">
        <f>SUM(AL57,AM57)</f>
        <v>0</v>
      </c>
      <c r="AL57" s="1017">
        <f>SUM(AO57,BM57)</f>
        <v>0</v>
      </c>
      <c r="AM57" s="1018">
        <f>SUM(BH57,CE57)</f>
        <v>0</v>
      </c>
      <c r="AN57" s="1019">
        <f>SUM(AP57,BN57)</f>
        <v>0</v>
      </c>
      <c r="AO57" s="1020">
        <f>SUM(AQ57:BF57)</f>
        <v>0</v>
      </c>
      <c r="AP57" s="1021"/>
      <c r="AQ57" s="1014"/>
      <c r="AR57" s="1014"/>
      <c r="AS57" s="1014"/>
      <c r="AT57" s="1014"/>
      <c r="AU57" s="1014"/>
      <c r="AV57" s="1014"/>
      <c r="AW57" s="1014"/>
      <c r="AX57" s="1014"/>
      <c r="AY57" s="1014"/>
      <c r="AZ57" s="1014"/>
      <c r="BA57" s="1014"/>
      <c r="BB57" s="1014"/>
      <c r="BC57" s="1014"/>
      <c r="BD57" s="1014"/>
      <c r="BE57" s="1014"/>
      <c r="BF57" s="1014"/>
      <c r="BG57" s="1014"/>
      <c r="BH57" s="1022">
        <f>SUM(BI57:BJ57)</f>
        <v>0</v>
      </c>
      <c r="BI57" s="1014">
        <f>BI$2*BK57</f>
        <v>0</v>
      </c>
      <c r="BJ57" s="1014">
        <f>BJ$2*BL57</f>
        <v>0</v>
      </c>
      <c r="BK57" s="1014"/>
      <c r="BL57" s="1014"/>
      <c r="BM57" s="1020">
        <f>SUM(BQ57:CC57)</f>
        <v>0</v>
      </c>
      <c r="BN57" s="1023">
        <f>SUM(BO57:BP57)</f>
        <v>0</v>
      </c>
      <c r="BO57" s="1014"/>
      <c r="BP57" s="1014"/>
      <c r="BQ57" s="1024"/>
      <c r="BR57" s="1014"/>
      <c r="BS57" s="1025"/>
      <c r="BT57" s="1025"/>
      <c r="BU57" s="1025"/>
      <c r="BV57" s="1025"/>
      <c r="BW57" s="1025"/>
      <c r="BX57" s="1025"/>
      <c r="BY57" s="1025"/>
      <c r="BZ57" s="1025"/>
      <c r="CA57" s="1025"/>
      <c r="CB57" s="1025"/>
      <c r="CC57" s="1025"/>
      <c r="CD57" s="1025"/>
      <c r="CE57" s="1022">
        <f>SUM(CF57:CI57)</f>
        <v>0</v>
      </c>
      <c r="CF57" s="1014">
        <f t="shared" si="1"/>
        <v>0</v>
      </c>
      <c r="CG57" s="1014">
        <f t="shared" si="1"/>
        <v>0</v>
      </c>
      <c r="CH57" s="1014">
        <f t="shared" si="1"/>
        <v>0</v>
      </c>
      <c r="CI57" s="1014">
        <f t="shared" si="1"/>
        <v>0</v>
      </c>
      <c r="CJ57" s="1014"/>
      <c r="CK57" s="1014"/>
      <c r="CL57" s="1014"/>
      <c r="CM57" s="1014"/>
      <c r="CN57" s="1025"/>
      <c r="CO57" s="1025"/>
      <c r="CP57" s="1025"/>
      <c r="CQ57" s="1025"/>
      <c r="CR57" s="1025"/>
      <c r="CS57" s="1025"/>
      <c r="CT57" s="1025"/>
      <c r="CU57" s="1025"/>
      <c r="CV57" s="1025"/>
      <c r="CW57" s="1025"/>
      <c r="CX57" s="1025"/>
      <c r="CY57" s="1025"/>
      <c r="CZ57" s="1025"/>
      <c r="DA57" s="1025"/>
      <c r="DB57" s="1025"/>
      <c r="DC57" s="1025"/>
      <c r="DD57" s="1025"/>
      <c r="DE57" s="1025"/>
      <c r="DF57" s="1025"/>
      <c r="DG57" s="1025"/>
      <c r="DH57" s="1025"/>
      <c r="DI57" s="1025"/>
      <c r="DJ57" s="1025"/>
      <c r="DK57" s="1025"/>
      <c r="DL57" s="1025"/>
      <c r="DM57" s="1025"/>
      <c r="DN57" s="1025"/>
      <c r="DO57" s="1025"/>
      <c r="DP57" s="1025"/>
      <c r="DQ57" s="1025"/>
      <c r="DR57" s="1025"/>
      <c r="DS57" s="1025"/>
      <c r="DT57" s="1025"/>
      <c r="DU57" s="1025"/>
    </row>
    <row r="58" spans="1:125" s="1026" customFormat="1">
      <c r="A58" s="1035"/>
      <c r="B58" s="1036"/>
      <c r="C58" s="1036"/>
      <c r="D58" s="1037"/>
      <c r="E58" s="251"/>
      <c r="F58" s="1037"/>
      <c r="G58" s="10"/>
      <c r="H58" s="10"/>
      <c r="I58" s="10"/>
      <c r="J58" s="10"/>
      <c r="K58" s="196"/>
      <c r="L58" s="1011"/>
      <c r="M58" s="162"/>
      <c r="N58" s="1012"/>
      <c r="O58" s="170"/>
      <c r="P58" s="126"/>
      <c r="Q58" s="170"/>
      <c r="R58" s="161"/>
      <c r="S58" s="126"/>
      <c r="T58" s="220"/>
      <c r="U58" s="126"/>
      <c r="V58" s="126"/>
      <c r="W58" s="233"/>
      <c r="X58" s="92"/>
      <c r="Y58" s="302"/>
      <c r="Z58" s="129"/>
      <c r="AA58" s="129"/>
      <c r="AB58" s="129"/>
      <c r="AC58" s="129"/>
      <c r="AD58" s="129"/>
      <c r="AE58" s="129"/>
      <c r="AF58" s="129"/>
      <c r="AG58" s="129"/>
      <c r="AH58" s="129"/>
      <c r="AI58" s="129"/>
      <c r="AJ58" s="129"/>
      <c r="AK58" s="129"/>
      <c r="AL58" s="1038"/>
      <c r="AM58" s="129"/>
      <c r="AN58" s="129"/>
      <c r="AO58" s="129"/>
      <c r="AP58" s="129"/>
      <c r="AQ58" s="129"/>
      <c r="AR58" s="129"/>
      <c r="AS58" s="129"/>
      <c r="AT58" s="129"/>
      <c r="AU58" s="129"/>
      <c r="AV58" s="129"/>
      <c r="AW58" s="129"/>
      <c r="AX58" s="129"/>
      <c r="AY58" s="129"/>
      <c r="AZ58" s="129"/>
      <c r="BA58" s="129"/>
      <c r="BB58" s="129"/>
      <c r="BC58" s="129"/>
      <c r="BD58" s="129"/>
      <c r="BE58" s="129"/>
    </row>
    <row r="59" spans="1:125" s="1026" customFormat="1">
      <c r="A59" s="1035">
        <v>6</v>
      </c>
      <c r="B59" s="1009" t="s">
        <v>221</v>
      </c>
      <c r="C59" s="1039" t="s">
        <v>56</v>
      </c>
      <c r="D59" s="102">
        <v>5</v>
      </c>
      <c r="E59" s="251"/>
      <c r="F59" s="96">
        <f>D59*E59</f>
        <v>0</v>
      </c>
      <c r="G59" s="10"/>
      <c r="H59" s="10"/>
      <c r="I59" s="10"/>
      <c r="J59" s="10"/>
      <c r="K59" s="196"/>
      <c r="L59" s="1011"/>
      <c r="M59" s="162"/>
      <c r="N59" s="162"/>
      <c r="O59" s="170"/>
      <c r="P59" s="126"/>
      <c r="Q59" s="170"/>
      <c r="R59" s="161"/>
      <c r="S59" s="126"/>
      <c r="T59" s="220"/>
      <c r="U59" s="126"/>
      <c r="V59" s="126"/>
      <c r="W59" s="233"/>
      <c r="X59" s="161"/>
      <c r="Y59" s="161"/>
      <c r="Z59" s="129"/>
      <c r="AA59" s="129"/>
      <c r="AB59" s="129"/>
      <c r="AC59" s="129"/>
      <c r="AD59" s="129"/>
      <c r="AE59" s="129"/>
      <c r="AF59" s="129"/>
      <c r="AG59" s="129"/>
      <c r="AH59" s="129"/>
      <c r="AI59" s="129"/>
      <c r="AJ59" s="129"/>
      <c r="AK59" s="129"/>
      <c r="AL59" s="1038"/>
      <c r="AM59" s="129"/>
      <c r="AN59" s="129"/>
      <c r="AO59" s="129"/>
      <c r="AP59" s="129"/>
      <c r="AQ59" s="129"/>
      <c r="AR59" s="129"/>
      <c r="AS59" s="129"/>
      <c r="AT59" s="129"/>
      <c r="AU59" s="129"/>
      <c r="AV59" s="129"/>
      <c r="AW59" s="129"/>
      <c r="AX59" s="129"/>
      <c r="AY59" s="129"/>
      <c r="AZ59" s="129"/>
      <c r="BA59" s="129"/>
      <c r="BB59" s="129"/>
      <c r="BC59" s="129"/>
      <c r="BD59" s="129"/>
      <c r="BE59" s="129"/>
    </row>
    <row r="60" spans="1:125" s="129" customFormat="1">
      <c r="A60" s="1035"/>
      <c r="B60" s="1009"/>
      <c r="C60" s="254"/>
      <c r="D60" s="10"/>
      <c r="E60" s="251"/>
      <c r="F60" s="102"/>
      <c r="K60" s="196"/>
      <c r="L60" s="1011"/>
      <c r="M60" s="1012"/>
      <c r="N60" s="1012"/>
      <c r="O60" s="170"/>
      <c r="P60" s="126"/>
      <c r="Q60" s="170"/>
      <c r="R60" s="161"/>
      <c r="S60" s="126"/>
      <c r="T60" s="220"/>
      <c r="U60" s="126"/>
      <c r="AL60" s="1038"/>
    </row>
    <row r="61" spans="1:125" s="129" customFormat="1">
      <c r="A61" s="1035">
        <v>7</v>
      </c>
      <c r="B61" s="1030" t="s">
        <v>222</v>
      </c>
      <c r="C61" s="254" t="s">
        <v>96</v>
      </c>
      <c r="D61" s="102">
        <v>1</v>
      </c>
      <c r="E61" s="251"/>
      <c r="F61" s="128">
        <f>D61*E61</f>
        <v>0</v>
      </c>
      <c r="K61" s="196"/>
      <c r="L61" s="1011"/>
      <c r="M61" s="1012"/>
      <c r="N61" s="1012"/>
      <c r="O61" s="170"/>
      <c r="P61" s="126"/>
      <c r="Q61" s="170"/>
      <c r="R61" s="161"/>
      <c r="S61" s="126"/>
      <c r="T61" s="220"/>
      <c r="U61" s="126"/>
      <c r="V61" s="126"/>
      <c r="W61" s="233"/>
      <c r="X61" s="92"/>
      <c r="Y61" s="302"/>
      <c r="AL61" s="1038"/>
    </row>
    <row r="62" spans="1:125" s="129" customFormat="1">
      <c r="A62" s="1035"/>
      <c r="B62" s="1009"/>
      <c r="C62" s="254"/>
      <c r="D62" s="566"/>
      <c r="E62" s="251"/>
      <c r="F62" s="102" t="s">
        <v>78</v>
      </c>
      <c r="K62" s="196"/>
      <c r="L62" s="1011"/>
      <c r="M62" s="1012"/>
      <c r="N62" s="1012"/>
      <c r="O62" s="170"/>
      <c r="P62" s="126"/>
      <c r="T62" s="172"/>
      <c r="AL62" s="1038"/>
    </row>
    <row r="63" spans="1:125" s="129" customFormat="1">
      <c r="A63" s="1035">
        <v>8</v>
      </c>
      <c r="B63" s="1009" t="s">
        <v>223</v>
      </c>
      <c r="C63" s="254" t="s">
        <v>96</v>
      </c>
      <c r="D63" s="102">
        <v>1</v>
      </c>
      <c r="E63" s="251"/>
      <c r="F63" s="128">
        <f>D63*E63</f>
        <v>0</v>
      </c>
      <c r="K63" s="196"/>
      <c r="L63" s="1011"/>
      <c r="M63" s="1012"/>
      <c r="N63" s="1012"/>
      <c r="O63" s="170"/>
      <c r="P63" s="126"/>
      <c r="T63" s="172"/>
      <c r="AL63" s="1038"/>
    </row>
    <row r="64" spans="1:125" s="129" customFormat="1">
      <c r="A64" s="153"/>
      <c r="B64" s="1009"/>
      <c r="C64" s="215"/>
      <c r="D64" s="10"/>
      <c r="E64" s="1043"/>
      <c r="F64" s="10"/>
      <c r="G64" s="10"/>
      <c r="H64" s="10"/>
      <c r="I64" s="10"/>
      <c r="J64" s="10"/>
      <c r="L64" s="1011"/>
      <c r="M64" s="1012"/>
      <c r="N64" s="1012"/>
      <c r="O64" s="170"/>
      <c r="P64" s="126"/>
      <c r="R64" s="302"/>
      <c r="T64" s="303"/>
      <c r="V64" s="127"/>
      <c r="W64" s="233"/>
      <c r="X64" s="92"/>
      <c r="Y64" s="302"/>
      <c r="AE64" s="1013"/>
      <c r="AF64" s="1014"/>
      <c r="AG64" s="1014"/>
      <c r="AH64" s="1014"/>
      <c r="AI64" s="1014"/>
      <c r="AJ64" s="1015"/>
      <c r="AK64" s="1016"/>
      <c r="AL64" s="1017"/>
      <c r="AM64" s="1018"/>
      <c r="AN64" s="1019"/>
      <c r="AO64" s="1020"/>
      <c r="AP64" s="1023"/>
      <c r="AQ64" s="1014"/>
      <c r="AR64" s="1014"/>
      <c r="AS64" s="1014"/>
      <c r="AT64" s="1014"/>
      <c r="AU64" s="1014"/>
      <c r="AV64" s="1014"/>
      <c r="AW64" s="1014"/>
      <c r="AX64" s="1014"/>
      <c r="AY64" s="1014"/>
      <c r="AZ64" s="1014"/>
      <c r="BA64" s="1014"/>
      <c r="BB64" s="1014"/>
      <c r="BC64" s="1014"/>
      <c r="BD64" s="1014"/>
      <c r="BE64" s="1014"/>
      <c r="BF64" s="1014"/>
      <c r="BG64" s="1014"/>
      <c r="BH64" s="1022"/>
      <c r="BI64" s="1014"/>
      <c r="BJ64" s="1014"/>
      <c r="BK64" s="1014"/>
      <c r="BL64" s="1014"/>
      <c r="BM64" s="1020"/>
      <c r="BN64" s="1023"/>
      <c r="BO64" s="1014"/>
      <c r="BP64" s="1014"/>
      <c r="BQ64" s="1024"/>
      <c r="BR64" s="1014"/>
      <c r="BS64" s="1014"/>
      <c r="BT64" s="1014"/>
      <c r="BU64" s="1014"/>
      <c r="BV64" s="1014"/>
      <c r="BW64" s="1014"/>
      <c r="BX64" s="1014"/>
      <c r="BY64" s="1014"/>
      <c r="BZ64" s="1014"/>
      <c r="CA64" s="1014"/>
      <c r="CB64" s="1014"/>
      <c r="CC64" s="1014"/>
      <c r="CD64" s="1014"/>
      <c r="CE64" s="1022"/>
      <c r="CF64" s="1014"/>
      <c r="CG64" s="1014"/>
      <c r="CH64" s="1014"/>
      <c r="CI64" s="1014"/>
      <c r="CJ64" s="1014"/>
      <c r="CK64" s="1014"/>
      <c r="CL64" s="1014"/>
      <c r="CM64" s="1014"/>
      <c r="CN64" s="1014"/>
      <c r="CO64" s="1014"/>
      <c r="CP64" s="1014"/>
      <c r="CQ64" s="1014"/>
      <c r="CR64" s="1014"/>
      <c r="CS64" s="1014"/>
      <c r="CT64" s="1014"/>
      <c r="CU64" s="1014"/>
      <c r="CV64" s="1014"/>
      <c r="CW64" s="1014"/>
      <c r="CX64" s="1014"/>
      <c r="CY64" s="1014"/>
      <c r="CZ64" s="1014"/>
      <c r="DA64" s="1014"/>
      <c r="DB64" s="1014"/>
      <c r="DC64" s="1014"/>
      <c r="DD64" s="1014"/>
      <c r="DE64" s="1014"/>
      <c r="DF64" s="1014"/>
      <c r="DG64" s="1014"/>
      <c r="DH64" s="1014"/>
      <c r="DI64" s="1014"/>
      <c r="DJ64" s="1014"/>
      <c r="DK64" s="1014"/>
      <c r="DL64" s="1014"/>
      <c r="DM64" s="1014"/>
      <c r="DN64" s="1014"/>
      <c r="DO64" s="1014"/>
      <c r="DP64" s="1014"/>
      <c r="DQ64" s="1014"/>
      <c r="DR64" s="1014"/>
      <c r="DS64" s="1014"/>
      <c r="DT64" s="1014"/>
      <c r="DU64" s="1014"/>
    </row>
    <row r="65" spans="1:38" s="129" customFormat="1" ht="12.75" customHeight="1">
      <c r="A65" s="153">
        <v>9</v>
      </c>
      <c r="B65" s="1030" t="s">
        <v>224</v>
      </c>
      <c r="C65" s="1040" t="s">
        <v>96</v>
      </c>
      <c r="D65" s="10">
        <v>1</v>
      </c>
      <c r="E65" s="1043"/>
      <c r="F65" s="128">
        <f>D65*E65</f>
        <v>0</v>
      </c>
      <c r="K65" s="196"/>
      <c r="L65" s="1011"/>
      <c r="M65" s="162"/>
      <c r="N65" s="162"/>
      <c r="O65" s="170"/>
      <c r="P65" s="126"/>
      <c r="Q65" s="170"/>
      <c r="R65" s="161"/>
      <c r="S65" s="126"/>
      <c r="T65" s="220"/>
      <c r="U65" s="126"/>
      <c r="V65" s="126"/>
      <c r="W65" s="233"/>
      <c r="X65" s="92"/>
      <c r="AL65" s="1038"/>
    </row>
    <row r="66" spans="1:38" s="129" customFormat="1">
      <c r="A66" s="153"/>
      <c r="B66" s="1009"/>
      <c r="C66" s="215"/>
      <c r="D66" s="1041"/>
      <c r="E66" s="1045"/>
      <c r="F66" s="10"/>
      <c r="K66" s="196"/>
      <c r="L66" s="1011"/>
      <c r="M66" s="1012"/>
      <c r="N66" s="162"/>
      <c r="O66" s="170"/>
      <c r="P66" s="126"/>
      <c r="T66" s="172"/>
      <c r="AL66" s="1038"/>
    </row>
    <row r="67" spans="1:38" s="129" customFormat="1">
      <c r="A67" s="153">
        <v>10</v>
      </c>
      <c r="B67" s="1009" t="s">
        <v>275</v>
      </c>
      <c r="C67" s="215" t="s">
        <v>76</v>
      </c>
      <c r="D67" s="1041">
        <v>0.03</v>
      </c>
      <c r="E67" s="216"/>
      <c r="F67" s="128">
        <f>SUM(F4:F65)*D67</f>
        <v>0</v>
      </c>
      <c r="K67" s="196"/>
      <c r="L67" s="1011"/>
      <c r="M67" s="1012"/>
      <c r="N67" s="1012"/>
      <c r="O67" s="170"/>
      <c r="P67" s="126"/>
      <c r="T67" s="172"/>
      <c r="AL67" s="1038"/>
    </row>
    <row r="68" spans="1:38" s="227" customFormat="1">
      <c r="A68" s="50"/>
      <c r="B68" s="124" t="s">
        <v>85</v>
      </c>
      <c r="C68" s="53"/>
      <c r="D68" s="56"/>
      <c r="E68" s="841"/>
      <c r="F68" s="230"/>
      <c r="G68" s="54"/>
      <c r="M68" s="860"/>
      <c r="N68" s="860"/>
      <c r="P68" s="225"/>
      <c r="Q68" s="225"/>
      <c r="R68" s="228"/>
      <c r="T68" s="228"/>
      <c r="U68" s="228"/>
      <c r="V68" s="228"/>
      <c r="X68" s="228"/>
    </row>
    <row r="69" spans="1:38" s="227" customFormat="1">
      <c r="A69" s="51"/>
      <c r="B69" s="125"/>
      <c r="C69" s="66"/>
      <c r="D69" s="55"/>
      <c r="E69" s="839"/>
      <c r="F69" s="54"/>
      <c r="G69" s="54"/>
      <c r="M69" s="860"/>
      <c r="N69" s="860"/>
      <c r="P69" s="225"/>
      <c r="Q69" s="225"/>
      <c r="R69" s="228"/>
      <c r="T69" s="228"/>
      <c r="U69" s="228"/>
      <c r="V69" s="228"/>
      <c r="X69" s="228"/>
    </row>
    <row r="70" spans="1:38" s="52" customFormat="1">
      <c r="A70" s="231" t="str">
        <f>A3</f>
        <v>4/1.7</v>
      </c>
      <c r="B70" s="123" t="str">
        <f>B3</f>
        <v>KRMILJENJE RAZSVETLJAVE</v>
      </c>
      <c r="C70" s="49"/>
      <c r="D70" s="57"/>
      <c r="E70" s="843"/>
      <c r="F70" s="224">
        <f>SUM(F4:F68)</f>
        <v>0</v>
      </c>
      <c r="G70" s="224"/>
      <c r="M70" s="861"/>
      <c r="N70" s="861"/>
      <c r="P70" s="232"/>
      <c r="Q70" s="232"/>
      <c r="R70" s="65"/>
      <c r="T70" s="65"/>
      <c r="U70" s="65"/>
      <c r="V70" s="65"/>
      <c r="X70" s="65"/>
    </row>
    <row r="71" spans="1:38" s="227" customFormat="1">
      <c r="A71" s="51"/>
      <c r="B71" s="125"/>
      <c r="C71" s="66"/>
      <c r="D71" s="55"/>
      <c r="E71" s="839"/>
      <c r="F71" s="54"/>
      <c r="G71" s="54"/>
      <c r="M71" s="860"/>
      <c r="N71" s="860"/>
      <c r="P71" s="225"/>
      <c r="Q71" s="225"/>
      <c r="R71" s="228"/>
      <c r="T71" s="228"/>
      <c r="U71" s="228"/>
      <c r="V71" s="228"/>
      <c r="X71" s="228"/>
    </row>
    <row r="72" spans="1:38">
      <c r="C72" s="54"/>
      <c r="D72" s="45"/>
      <c r="E72" s="46"/>
      <c r="F72" s="45"/>
      <c r="G72" s="45"/>
      <c r="I72" s="862"/>
      <c r="J72" s="862"/>
      <c r="L72" s="48"/>
      <c r="M72" s="48"/>
      <c r="N72" s="44"/>
      <c r="P72" s="44"/>
      <c r="Q72" s="44"/>
      <c r="U72" s="45"/>
      <c r="V72" s="45"/>
      <c r="X72" s="45"/>
    </row>
    <row r="73" spans="1:38">
      <c r="C73" s="54"/>
      <c r="D73" s="45"/>
      <c r="E73" s="46"/>
      <c r="F73" s="45"/>
      <c r="G73" s="45"/>
      <c r="I73" s="862"/>
      <c r="J73" s="862"/>
      <c r="L73" s="48"/>
      <c r="M73" s="48"/>
      <c r="N73" s="44"/>
      <c r="P73" s="44"/>
      <c r="Q73" s="44"/>
      <c r="U73" s="45"/>
      <c r="V73" s="45"/>
      <c r="X73" s="45"/>
    </row>
    <row r="74" spans="1:38" s="227" customFormat="1">
      <c r="A74" s="51"/>
      <c r="B74" s="125"/>
      <c r="D74" s="225"/>
      <c r="E74" s="839"/>
      <c r="F74" s="54"/>
      <c r="G74" s="54"/>
      <c r="M74" s="860"/>
      <c r="N74" s="860"/>
      <c r="P74" s="225"/>
      <c r="Q74" s="225"/>
      <c r="R74" s="228"/>
      <c r="T74" s="228"/>
      <c r="U74" s="228"/>
      <c r="V74" s="228"/>
      <c r="X74" s="228"/>
    </row>
    <row r="75" spans="1:38" s="227" customFormat="1">
      <c r="A75" s="51"/>
      <c r="B75" s="125"/>
      <c r="D75" s="225"/>
      <c r="E75" s="839"/>
      <c r="F75" s="54"/>
      <c r="G75" s="54"/>
      <c r="M75" s="860"/>
      <c r="N75" s="860"/>
      <c r="P75" s="225"/>
      <c r="Q75" s="225"/>
      <c r="R75" s="228"/>
      <c r="T75" s="228"/>
      <c r="U75" s="228"/>
      <c r="V75" s="228"/>
      <c r="X75" s="228"/>
    </row>
    <row r="76" spans="1:38" s="227" customFormat="1">
      <c r="A76" s="51"/>
      <c r="B76" s="125"/>
      <c r="D76" s="225"/>
      <c r="E76" s="839"/>
      <c r="F76" s="54"/>
      <c r="G76" s="54"/>
      <c r="M76" s="860"/>
      <c r="N76" s="860"/>
      <c r="P76" s="225"/>
      <c r="Q76" s="225"/>
      <c r="R76" s="228"/>
      <c r="T76" s="228"/>
      <c r="U76" s="228"/>
      <c r="V76" s="228"/>
      <c r="X76" s="228"/>
    </row>
    <row r="77" spans="1:38" s="227" customFormat="1">
      <c r="A77" s="51"/>
      <c r="B77" s="125"/>
      <c r="D77" s="225"/>
      <c r="E77" s="839"/>
      <c r="F77" s="54"/>
      <c r="G77" s="54"/>
      <c r="M77" s="860"/>
      <c r="N77" s="860"/>
      <c r="P77" s="225"/>
      <c r="Q77" s="225"/>
      <c r="R77" s="228"/>
      <c r="T77" s="228"/>
      <c r="U77" s="228"/>
      <c r="V77" s="228"/>
      <c r="X77" s="228"/>
    </row>
    <row r="78" spans="1:38" s="227" customFormat="1">
      <c r="A78" s="51"/>
      <c r="B78" s="125"/>
      <c r="D78" s="225"/>
      <c r="E78" s="839"/>
      <c r="F78" s="54"/>
      <c r="G78" s="54"/>
      <c r="M78" s="860"/>
      <c r="N78" s="860"/>
      <c r="P78" s="225"/>
      <c r="Q78" s="225"/>
      <c r="R78" s="228"/>
      <c r="T78" s="228"/>
      <c r="U78" s="228"/>
      <c r="V78" s="228"/>
      <c r="X78" s="228"/>
    </row>
    <row r="79" spans="1:38" s="227" customFormat="1">
      <c r="A79" s="51"/>
      <c r="B79" s="125"/>
      <c r="D79" s="225"/>
      <c r="E79" s="839"/>
      <c r="F79" s="54"/>
      <c r="G79" s="54"/>
      <c r="M79" s="860"/>
      <c r="N79" s="860"/>
      <c r="P79" s="225"/>
      <c r="Q79" s="225"/>
      <c r="R79" s="228"/>
      <c r="T79" s="228"/>
      <c r="U79" s="228"/>
      <c r="V79" s="228"/>
      <c r="X79" s="228"/>
    </row>
    <row r="80" spans="1:38" s="227" customFormat="1">
      <c r="A80" s="51"/>
      <c r="B80" s="125"/>
      <c r="D80" s="225"/>
      <c r="E80" s="839"/>
      <c r="F80" s="54"/>
      <c r="G80" s="54"/>
      <c r="M80" s="860"/>
      <c r="N80" s="860"/>
      <c r="P80" s="225"/>
      <c r="Q80" s="225"/>
      <c r="R80" s="228"/>
      <c r="T80" s="228"/>
      <c r="U80" s="228"/>
      <c r="V80" s="228"/>
      <c r="X80" s="228"/>
    </row>
    <row r="81" spans="1:24" s="227" customFormat="1">
      <c r="A81" s="51"/>
      <c r="B81" s="125"/>
      <c r="D81" s="225"/>
      <c r="E81" s="839"/>
      <c r="F81" s="54"/>
      <c r="G81" s="54"/>
      <c r="M81" s="860"/>
      <c r="N81" s="860"/>
      <c r="P81" s="225"/>
      <c r="Q81" s="225"/>
      <c r="R81" s="228"/>
      <c r="T81" s="228"/>
      <c r="U81" s="228"/>
      <c r="V81" s="228"/>
      <c r="X81" s="228"/>
    </row>
    <row r="82" spans="1:24" s="227" customFormat="1">
      <c r="A82" s="51"/>
      <c r="B82" s="125"/>
      <c r="D82" s="225"/>
      <c r="E82" s="839"/>
      <c r="F82" s="54"/>
      <c r="G82" s="54"/>
      <c r="M82" s="860"/>
      <c r="N82" s="860"/>
      <c r="P82" s="225"/>
      <c r="Q82" s="225"/>
      <c r="R82" s="228"/>
      <c r="T82" s="228"/>
      <c r="U82" s="228"/>
      <c r="V82" s="228"/>
      <c r="X82" s="228"/>
    </row>
    <row r="83" spans="1:24" s="227" customFormat="1">
      <c r="A83" s="51"/>
      <c r="B83" s="125"/>
      <c r="D83" s="225"/>
      <c r="E83" s="839"/>
      <c r="F83" s="54"/>
      <c r="G83" s="54"/>
      <c r="M83" s="860"/>
      <c r="N83" s="860"/>
      <c r="P83" s="225"/>
      <c r="Q83" s="225"/>
      <c r="R83" s="228"/>
      <c r="T83" s="228"/>
      <c r="U83" s="228"/>
      <c r="V83" s="228"/>
      <c r="X83" s="228"/>
    </row>
    <row r="84" spans="1:24" s="227" customFormat="1">
      <c r="A84" s="51"/>
      <c r="B84" s="125"/>
      <c r="D84" s="225"/>
      <c r="E84" s="839"/>
      <c r="F84" s="54"/>
      <c r="G84" s="54"/>
      <c r="M84" s="860"/>
      <c r="N84" s="860"/>
      <c r="P84" s="225"/>
      <c r="Q84" s="225"/>
      <c r="R84" s="228"/>
      <c r="T84" s="228"/>
      <c r="U84" s="228"/>
      <c r="V84" s="228"/>
      <c r="X84" s="228"/>
    </row>
    <row r="85" spans="1:24">
      <c r="C85" s="227"/>
      <c r="D85" s="225"/>
      <c r="E85" s="839"/>
      <c r="F85" s="54"/>
      <c r="H85" s="227"/>
      <c r="I85" s="227"/>
      <c r="J85" s="227"/>
      <c r="K85" s="227"/>
      <c r="L85" s="227"/>
      <c r="M85" s="860"/>
      <c r="N85" s="860"/>
    </row>
    <row r="86" spans="1:24">
      <c r="C86" s="227"/>
      <c r="D86" s="225"/>
      <c r="E86" s="839"/>
      <c r="F86" s="54"/>
      <c r="H86" s="227"/>
      <c r="I86" s="227"/>
      <c r="J86" s="227"/>
      <c r="K86" s="227"/>
      <c r="L86" s="227"/>
      <c r="M86" s="860"/>
      <c r="N86" s="860"/>
    </row>
    <row r="87" spans="1:24">
      <c r="C87" s="227"/>
      <c r="D87" s="225"/>
      <c r="E87" s="839"/>
      <c r="F87" s="54"/>
      <c r="H87" s="227"/>
      <c r="I87" s="227"/>
      <c r="J87" s="227"/>
      <c r="K87" s="227"/>
      <c r="L87" s="227"/>
      <c r="M87" s="860"/>
      <c r="N87" s="860"/>
    </row>
    <row r="88" spans="1:24">
      <c r="C88" s="227"/>
      <c r="D88" s="225"/>
      <c r="E88" s="839"/>
      <c r="F88" s="54"/>
      <c r="H88" s="227"/>
      <c r="I88" s="227"/>
      <c r="J88" s="227"/>
      <c r="K88" s="227"/>
      <c r="L88" s="227"/>
      <c r="M88" s="860"/>
      <c r="N88" s="860"/>
    </row>
    <row r="89" spans="1:24">
      <c r="C89" s="227"/>
      <c r="D89" s="225"/>
      <c r="E89" s="839"/>
      <c r="F89" s="54"/>
      <c r="H89" s="227"/>
      <c r="I89" s="227"/>
      <c r="J89" s="227"/>
      <c r="K89" s="227"/>
      <c r="L89" s="227"/>
      <c r="M89" s="860"/>
      <c r="N89" s="860"/>
    </row>
    <row r="90" spans="1:24">
      <c r="C90" s="227"/>
      <c r="D90" s="225"/>
      <c r="E90" s="839"/>
      <c r="F90" s="54"/>
      <c r="H90" s="227"/>
      <c r="I90" s="227"/>
      <c r="J90" s="227"/>
      <c r="K90" s="227"/>
      <c r="L90" s="227"/>
      <c r="M90" s="860"/>
      <c r="N90" s="860"/>
    </row>
    <row r="91" spans="1:24">
      <c r="C91" s="227"/>
      <c r="D91" s="225"/>
      <c r="E91" s="839"/>
      <c r="F91" s="54"/>
      <c r="H91" s="227"/>
      <c r="I91" s="227"/>
      <c r="J91" s="227"/>
      <c r="K91" s="227"/>
      <c r="L91" s="227"/>
      <c r="M91" s="860"/>
      <c r="N91" s="860"/>
    </row>
    <row r="92" spans="1:24">
      <c r="C92" s="227"/>
      <c r="D92" s="225"/>
      <c r="E92" s="839"/>
      <c r="F92" s="54"/>
      <c r="H92" s="227"/>
      <c r="I92" s="227"/>
      <c r="J92" s="227"/>
      <c r="K92" s="227"/>
      <c r="L92" s="227"/>
      <c r="M92" s="860"/>
      <c r="N92" s="860"/>
    </row>
    <row r="93" spans="1:24">
      <c r="C93" s="227"/>
      <c r="D93" s="225"/>
      <c r="E93" s="839"/>
      <c r="F93" s="54"/>
      <c r="H93" s="227"/>
      <c r="I93" s="227"/>
      <c r="J93" s="227"/>
      <c r="K93" s="227"/>
      <c r="L93" s="227"/>
      <c r="M93" s="860"/>
      <c r="N93" s="860"/>
    </row>
    <row r="94" spans="1:24">
      <c r="C94" s="227"/>
      <c r="D94" s="225"/>
      <c r="E94" s="839"/>
      <c r="F94" s="54"/>
      <c r="H94" s="227"/>
      <c r="I94" s="227"/>
      <c r="J94" s="227"/>
      <c r="K94" s="227"/>
      <c r="L94" s="227"/>
      <c r="M94" s="860"/>
      <c r="N94" s="860"/>
    </row>
    <row r="95" spans="1:24">
      <c r="C95" s="227"/>
      <c r="D95" s="225"/>
      <c r="E95" s="839"/>
      <c r="F95" s="54"/>
      <c r="H95" s="227"/>
      <c r="I95" s="227"/>
      <c r="J95" s="227"/>
      <c r="K95" s="227"/>
      <c r="L95" s="227"/>
      <c r="M95" s="860"/>
      <c r="N95" s="860"/>
    </row>
    <row r="96" spans="1:24">
      <c r="C96" s="227"/>
      <c r="D96" s="225"/>
      <c r="E96" s="839"/>
      <c r="F96" s="54"/>
      <c r="H96" s="227"/>
      <c r="I96" s="227"/>
      <c r="J96" s="227"/>
      <c r="K96" s="227"/>
      <c r="L96" s="227"/>
      <c r="M96" s="860"/>
      <c r="N96" s="860"/>
    </row>
    <row r="97" spans="3:14">
      <c r="C97" s="227"/>
      <c r="D97" s="225"/>
      <c r="E97" s="839"/>
      <c r="F97" s="54"/>
      <c r="H97" s="227"/>
      <c r="I97" s="227"/>
      <c r="J97" s="227"/>
      <c r="K97" s="227"/>
      <c r="L97" s="227"/>
      <c r="M97" s="860"/>
      <c r="N97" s="860"/>
    </row>
    <row r="98" spans="3:14">
      <c r="C98" s="227"/>
      <c r="D98" s="225"/>
      <c r="E98" s="839"/>
      <c r="F98" s="54"/>
      <c r="H98" s="227"/>
      <c r="I98" s="227"/>
      <c r="J98" s="227"/>
      <c r="K98" s="227"/>
      <c r="L98" s="227"/>
      <c r="M98" s="860"/>
      <c r="N98" s="860"/>
    </row>
    <row r="99" spans="3:14">
      <c r="C99" s="227"/>
      <c r="D99" s="225"/>
      <c r="E99" s="839"/>
      <c r="F99" s="54"/>
      <c r="H99" s="227"/>
      <c r="I99" s="227"/>
      <c r="J99" s="227"/>
      <c r="K99" s="227"/>
      <c r="L99" s="227"/>
      <c r="M99" s="860"/>
      <c r="N99" s="860"/>
    </row>
    <row r="100" spans="3:14">
      <c r="C100" s="227"/>
      <c r="D100" s="225"/>
      <c r="E100" s="839"/>
      <c r="F100" s="54"/>
      <c r="H100" s="227"/>
      <c r="I100" s="227"/>
      <c r="J100" s="227"/>
      <c r="K100" s="227"/>
      <c r="L100" s="227"/>
      <c r="M100" s="860"/>
      <c r="N100" s="860"/>
    </row>
    <row r="101" spans="3:14">
      <c r="C101" s="227"/>
      <c r="D101" s="225"/>
      <c r="E101" s="839"/>
      <c r="F101" s="54"/>
      <c r="H101" s="227"/>
      <c r="I101" s="227"/>
      <c r="J101" s="227"/>
      <c r="K101" s="227"/>
      <c r="L101" s="227"/>
      <c r="M101" s="860"/>
      <c r="N101" s="860"/>
    </row>
    <row r="102" spans="3:14">
      <c r="C102" s="227"/>
      <c r="D102" s="225"/>
      <c r="E102" s="839"/>
      <c r="F102" s="54"/>
      <c r="H102" s="227"/>
      <c r="I102" s="227"/>
      <c r="J102" s="227"/>
      <c r="K102" s="227"/>
      <c r="L102" s="227"/>
      <c r="M102" s="860"/>
      <c r="N102" s="860"/>
    </row>
    <row r="103" spans="3:14">
      <c r="C103" s="227"/>
      <c r="D103" s="225"/>
      <c r="E103" s="839"/>
      <c r="F103" s="54"/>
      <c r="H103" s="227"/>
      <c r="I103" s="227"/>
      <c r="J103" s="227"/>
      <c r="K103" s="227"/>
      <c r="L103" s="227"/>
      <c r="M103" s="860"/>
      <c r="N103" s="860"/>
    </row>
    <row r="104" spans="3:14">
      <c r="C104" s="227"/>
      <c r="D104" s="225"/>
      <c r="E104" s="839"/>
      <c r="F104" s="54"/>
      <c r="H104" s="227"/>
      <c r="I104" s="227"/>
      <c r="J104" s="227"/>
      <c r="K104" s="227"/>
      <c r="L104" s="227"/>
      <c r="M104" s="860"/>
      <c r="N104" s="860"/>
    </row>
    <row r="105" spans="3:14">
      <c r="C105" s="227"/>
      <c r="D105" s="225"/>
      <c r="E105" s="839"/>
      <c r="F105" s="54"/>
      <c r="H105" s="227"/>
      <c r="I105" s="227"/>
      <c r="J105" s="227"/>
      <c r="K105" s="227"/>
      <c r="L105" s="227"/>
      <c r="M105" s="860"/>
      <c r="N105" s="860"/>
    </row>
    <row r="106" spans="3:14">
      <c r="C106" s="227"/>
      <c r="D106" s="225"/>
      <c r="E106" s="839"/>
      <c r="F106" s="54"/>
      <c r="H106" s="227"/>
      <c r="I106" s="227"/>
      <c r="J106" s="227"/>
      <c r="K106" s="227"/>
      <c r="L106" s="227"/>
      <c r="M106" s="860"/>
      <c r="N106" s="860"/>
    </row>
    <row r="107" spans="3:14">
      <c r="C107" s="227"/>
      <c r="D107" s="225"/>
      <c r="E107" s="839"/>
      <c r="F107" s="54"/>
      <c r="H107" s="227"/>
      <c r="I107" s="227"/>
      <c r="J107" s="227"/>
      <c r="K107" s="227"/>
      <c r="L107" s="227"/>
      <c r="M107" s="860"/>
      <c r="N107" s="860"/>
    </row>
    <row r="108" spans="3:14">
      <c r="C108" s="227"/>
      <c r="D108" s="225"/>
      <c r="E108" s="839"/>
      <c r="F108" s="54"/>
      <c r="H108" s="227"/>
      <c r="I108" s="227"/>
      <c r="J108" s="227"/>
      <c r="K108" s="227"/>
      <c r="L108" s="227"/>
      <c r="M108" s="860"/>
      <c r="N108" s="860"/>
    </row>
    <row r="109" spans="3:14">
      <c r="C109" s="227"/>
      <c r="D109" s="225"/>
      <c r="E109" s="839"/>
      <c r="F109" s="54"/>
      <c r="H109" s="227"/>
      <c r="I109" s="227"/>
      <c r="J109" s="227"/>
      <c r="K109" s="227"/>
      <c r="L109" s="227"/>
      <c r="M109" s="860"/>
      <c r="N109" s="860"/>
    </row>
    <row r="110" spans="3:14">
      <c r="C110" s="227"/>
      <c r="D110" s="225"/>
      <c r="E110" s="839"/>
      <c r="F110" s="54"/>
      <c r="H110" s="227"/>
      <c r="I110" s="227"/>
      <c r="J110" s="227"/>
      <c r="K110" s="227"/>
      <c r="L110" s="227"/>
      <c r="M110" s="860"/>
      <c r="N110" s="860"/>
    </row>
    <row r="111" spans="3:14">
      <c r="C111" s="227"/>
      <c r="D111" s="225"/>
      <c r="E111" s="839"/>
      <c r="F111" s="54"/>
      <c r="H111" s="227"/>
      <c r="I111" s="227"/>
      <c r="J111" s="227"/>
      <c r="K111" s="227"/>
      <c r="L111" s="227"/>
      <c r="M111" s="860"/>
      <c r="N111" s="860"/>
    </row>
    <row r="112" spans="3:14">
      <c r="C112" s="227"/>
      <c r="D112" s="225"/>
      <c r="E112" s="839"/>
      <c r="F112" s="54"/>
      <c r="H112" s="227"/>
      <c r="I112" s="227"/>
      <c r="J112" s="227"/>
      <c r="K112" s="227"/>
      <c r="L112" s="227"/>
      <c r="M112" s="860"/>
      <c r="N112" s="860"/>
    </row>
    <row r="113" spans="3:14">
      <c r="C113" s="227"/>
      <c r="D113" s="225"/>
      <c r="E113" s="839"/>
      <c r="F113" s="54"/>
      <c r="H113" s="227"/>
      <c r="I113" s="227"/>
      <c r="J113" s="227"/>
      <c r="K113" s="227"/>
      <c r="L113" s="227"/>
      <c r="M113" s="860"/>
      <c r="N113" s="860"/>
    </row>
    <row r="114" spans="3:14">
      <c r="C114" s="227"/>
      <c r="D114" s="225"/>
      <c r="E114" s="839"/>
      <c r="F114" s="54"/>
      <c r="H114" s="227"/>
      <c r="I114" s="227"/>
      <c r="J114" s="227"/>
      <c r="K114" s="227"/>
      <c r="L114" s="227"/>
      <c r="M114" s="860"/>
      <c r="N114" s="860"/>
    </row>
    <row r="115" spans="3:14">
      <c r="C115" s="227"/>
      <c r="D115" s="225"/>
      <c r="E115" s="839"/>
      <c r="F115" s="54"/>
      <c r="H115" s="227"/>
      <c r="I115" s="227"/>
      <c r="J115" s="227"/>
      <c r="K115" s="227"/>
      <c r="L115" s="227"/>
      <c r="M115" s="860"/>
      <c r="N115" s="860"/>
    </row>
    <row r="116" spans="3:14">
      <c r="C116" s="227"/>
      <c r="D116" s="225"/>
      <c r="E116" s="839"/>
      <c r="F116" s="54"/>
      <c r="H116" s="227"/>
      <c r="I116" s="227"/>
      <c r="J116" s="227"/>
      <c r="K116" s="227"/>
      <c r="L116" s="227"/>
      <c r="M116" s="860"/>
      <c r="N116" s="860"/>
    </row>
    <row r="117" spans="3:14">
      <c r="C117" s="227"/>
      <c r="D117" s="225"/>
      <c r="E117" s="839"/>
      <c r="F117" s="54"/>
      <c r="H117" s="227"/>
      <c r="I117" s="227"/>
      <c r="J117" s="227"/>
      <c r="K117" s="227"/>
      <c r="L117" s="227"/>
      <c r="M117" s="860"/>
      <c r="N117" s="860"/>
    </row>
    <row r="118" spans="3:14">
      <c r="C118" s="227"/>
      <c r="D118" s="225"/>
      <c r="E118" s="839"/>
      <c r="F118" s="54"/>
      <c r="H118" s="227"/>
      <c r="I118" s="227"/>
      <c r="J118" s="227"/>
      <c r="K118" s="227"/>
      <c r="L118" s="227"/>
      <c r="M118" s="860"/>
      <c r="N118" s="860"/>
    </row>
  </sheetData>
  <sheetProtection password="C072" sheet="1"/>
  <phoneticPr fontId="99" type="noConversion"/>
  <pageMargins left="0.94488188976377963" right="0.15748031496062992" top="0.98425196850393704" bottom="0.55118110236220474" header="0.51181102362204722" footer="0.31496062992125984"/>
  <pageSetup paperSize="9" orientation="portrait" r:id="rId1"/>
  <headerFooter alignWithMargins="0">
    <oddHeader>&amp;L&amp;8Izvajalec načrta: BIRO ES d.o.o., Ljubljana
Investitor / objekt: UKC Ljubljanae / Oddelek za intenzivno nego odraslih v 2.nad. ko za perinatologijo na ginekološki kliniki UKC Lj.
Vsebina: PZI - 4/1 - Močnostne elektroinštalacije</oddHeader>
    <oddFooter>&amp;C&amp;P</oddFooter>
  </headerFooter>
  <legacyDrawing r:id="rId2"/>
</worksheet>
</file>

<file path=xl/worksheets/sheet9.xml><?xml version="1.0" encoding="utf-8"?>
<worksheet xmlns="http://schemas.openxmlformats.org/spreadsheetml/2006/main" xmlns:r="http://schemas.openxmlformats.org/officeDocument/2006/relationships">
  <sheetPr>
    <tabColor theme="4" tint="0.39997558519241921"/>
  </sheetPr>
  <dimension ref="A1:AK736"/>
  <sheetViews>
    <sheetView view="pageBreakPreview" topLeftCell="A16" zoomScaleNormal="50" zoomScaleSheetLayoutView="100" workbookViewId="0">
      <selection activeCell="B3" sqref="B3"/>
    </sheetView>
  </sheetViews>
  <sheetFormatPr defaultColWidth="8.88671875" defaultRowHeight="13.8"/>
  <cols>
    <col min="1" max="1" width="6.6640625" style="982" customWidth="1"/>
    <col min="2" max="2" width="50.6640625" style="983" customWidth="1"/>
    <col min="3" max="3" width="4.6640625" style="984" customWidth="1"/>
    <col min="4" max="4" width="6.6640625" style="985" customWidth="1"/>
    <col min="5" max="5" width="9.6640625" style="1007" customWidth="1"/>
    <col min="6" max="6" width="11.6640625" style="322" customWidth="1"/>
    <col min="7" max="7" width="7" style="322" bestFit="1" customWidth="1"/>
    <col min="8" max="8" width="6.5546875" style="322" bestFit="1" customWidth="1"/>
    <col min="9" max="12" width="2.44140625" style="322" customWidth="1"/>
    <col min="13" max="13" width="9.109375" style="321" bestFit="1" customWidth="1"/>
    <col min="14" max="14" width="11.109375" style="321" bestFit="1" customWidth="1"/>
    <col min="15" max="15" width="9.109375" style="986" customWidth="1"/>
    <col min="16" max="16" width="13.33203125" style="986" bestFit="1" customWidth="1"/>
    <col min="17" max="17" width="8.5546875" style="986" customWidth="1"/>
    <col min="18" max="33" width="8.88671875" style="321"/>
    <col min="34" max="37" width="9.109375" style="321" customWidth="1"/>
    <col min="38" max="16384" width="8.88671875" style="321"/>
  </cols>
  <sheetData>
    <row r="1" spans="1:37" s="883" customFormat="1" ht="23.4" customHeight="1">
      <c r="A1" s="304" t="s">
        <v>54</v>
      </c>
      <c r="B1" s="305" t="s">
        <v>53</v>
      </c>
      <c r="C1" s="532" t="s">
        <v>52</v>
      </c>
      <c r="D1" s="533" t="s">
        <v>205</v>
      </c>
      <c r="E1" s="987" t="s">
        <v>55</v>
      </c>
      <c r="F1" s="534" t="s">
        <v>206</v>
      </c>
      <c r="G1" s="306"/>
      <c r="H1" s="307"/>
      <c r="I1" s="308"/>
      <c r="J1" s="309"/>
      <c r="K1" s="308"/>
      <c r="L1" s="308"/>
      <c r="M1" s="310"/>
      <c r="N1" s="307"/>
      <c r="O1" s="310"/>
      <c r="P1" s="307"/>
      <c r="Q1" s="311"/>
    </row>
    <row r="2" spans="1:37" s="883" customFormat="1" ht="9.75" customHeight="1">
      <c r="A2" s="312"/>
      <c r="B2" s="313"/>
      <c r="C2" s="314"/>
      <c r="D2" s="315"/>
      <c r="E2" s="988"/>
      <c r="F2" s="316"/>
      <c r="G2" s="306"/>
      <c r="H2" s="317"/>
      <c r="I2" s="318"/>
      <c r="J2" s="318"/>
      <c r="K2" s="318"/>
      <c r="L2" s="318"/>
      <c r="M2" s="319"/>
      <c r="N2" s="318"/>
      <c r="O2" s="319"/>
      <c r="P2" s="318"/>
      <c r="Q2" s="311"/>
    </row>
    <row r="3" spans="1:37" s="884" customFormat="1">
      <c r="A3" s="62" t="s">
        <v>265</v>
      </c>
      <c r="B3" s="123" t="s">
        <v>195</v>
      </c>
      <c r="E3" s="989"/>
      <c r="G3" s="885"/>
      <c r="H3" s="320"/>
      <c r="I3" s="320"/>
      <c r="J3" s="320"/>
      <c r="K3" s="886"/>
      <c r="L3" s="886"/>
      <c r="M3" s="887"/>
      <c r="N3" s="888"/>
      <c r="O3" s="886"/>
      <c r="P3" s="886"/>
      <c r="Q3" s="886"/>
    </row>
    <row r="4" spans="1:37" s="896" customFormat="1">
      <c r="A4" s="889"/>
      <c r="B4" s="890"/>
      <c r="C4" s="891"/>
      <c r="D4" s="892"/>
      <c r="E4" s="990"/>
      <c r="F4" s="893"/>
      <c r="G4" s="894"/>
      <c r="H4" s="895"/>
      <c r="I4" s="895"/>
      <c r="J4" s="895"/>
      <c r="M4" s="897"/>
      <c r="N4" s="897"/>
    </row>
    <row r="5" spans="1:37" s="904" customFormat="1">
      <c r="A5" s="898" t="s">
        <v>457</v>
      </c>
      <c r="B5" s="899" t="s">
        <v>249</v>
      </c>
      <c r="C5" s="715"/>
      <c r="D5" s="716"/>
      <c r="E5" s="717"/>
      <c r="F5" s="900"/>
      <c r="G5" s="901"/>
      <c r="H5" s="261"/>
      <c r="I5" s="261"/>
      <c r="J5" s="261"/>
      <c r="K5" s="722"/>
      <c r="L5" s="722"/>
      <c r="M5" s="902"/>
      <c r="N5" s="903"/>
      <c r="O5" s="722"/>
      <c r="P5" s="722"/>
      <c r="Q5" s="722"/>
    </row>
    <row r="6" spans="1:37" s="904" customFormat="1">
      <c r="A6" s="271"/>
      <c r="B6" s="905"/>
      <c r="C6" s="906"/>
      <c r="D6" s="716"/>
      <c r="E6" s="991"/>
      <c r="F6" s="263"/>
      <c r="G6" s="901"/>
      <c r="H6" s="261"/>
      <c r="I6" s="261"/>
      <c r="J6" s="261"/>
      <c r="K6" s="722"/>
      <c r="L6" s="722"/>
      <c r="M6" s="902"/>
      <c r="N6" s="903"/>
      <c r="O6" s="722"/>
      <c r="P6" s="722"/>
      <c r="Q6" s="722"/>
    </row>
    <row r="7" spans="1:37" s="267" customFormat="1" ht="41.4">
      <c r="A7" s="907" t="s">
        <v>59</v>
      </c>
      <c r="B7" s="257" t="s">
        <v>250</v>
      </c>
      <c r="C7" s="715"/>
      <c r="D7" s="716"/>
      <c r="E7" s="717"/>
      <c r="F7" s="900"/>
      <c r="G7" s="901"/>
      <c r="H7" s="261"/>
      <c r="I7" s="261"/>
      <c r="J7" s="261"/>
      <c r="K7" s="268"/>
      <c r="L7" s="268"/>
      <c r="M7" s="908"/>
      <c r="N7" s="909"/>
      <c r="O7" s="268"/>
      <c r="P7" s="268"/>
      <c r="Q7" s="268"/>
      <c r="AH7" s="904"/>
      <c r="AI7" s="904"/>
      <c r="AJ7" s="904"/>
      <c r="AK7" s="904"/>
    </row>
    <row r="8" spans="1:37" s="264" customFormat="1">
      <c r="A8" s="271"/>
      <c r="B8" s="257" t="s">
        <v>251</v>
      </c>
      <c r="C8" s="910"/>
      <c r="D8" s="910"/>
      <c r="E8" s="717"/>
      <c r="F8" s="900"/>
      <c r="G8" s="261"/>
      <c r="H8" s="261"/>
      <c r="I8" s="261"/>
      <c r="J8" s="261"/>
      <c r="K8" s="904"/>
      <c r="L8" s="904"/>
      <c r="O8" s="292"/>
      <c r="P8" s="904"/>
      <c r="Q8" s="292"/>
      <c r="AH8" s="904"/>
      <c r="AI8" s="904"/>
      <c r="AJ8" s="904"/>
      <c r="AK8" s="904"/>
    </row>
    <row r="9" spans="1:37" s="264" customFormat="1">
      <c r="A9" s="271"/>
      <c r="B9" s="257" t="s">
        <v>252</v>
      </c>
      <c r="C9" s="910"/>
      <c r="D9" s="910"/>
      <c r="E9" s="717"/>
      <c r="F9" s="900"/>
      <c r="G9" s="261"/>
      <c r="H9" s="261"/>
      <c r="I9" s="261"/>
      <c r="J9" s="261"/>
      <c r="K9" s="904"/>
      <c r="L9" s="904"/>
      <c r="O9" s="292"/>
      <c r="P9" s="904"/>
      <c r="Q9" s="292"/>
      <c r="AH9" s="904"/>
      <c r="AI9" s="904"/>
      <c r="AJ9" s="904"/>
      <c r="AK9" s="904"/>
    </row>
    <row r="10" spans="1:37" s="267" customFormat="1">
      <c r="A10" s="907"/>
      <c r="B10" s="257" t="s">
        <v>253</v>
      </c>
      <c r="C10" s="910"/>
      <c r="D10" s="910"/>
      <c r="E10" s="717"/>
      <c r="F10" s="900"/>
      <c r="G10" s="901"/>
      <c r="H10" s="261"/>
      <c r="I10" s="261"/>
      <c r="J10" s="261"/>
      <c r="K10" s="268"/>
      <c r="L10" s="268"/>
      <c r="M10" s="908"/>
      <c r="N10" s="909"/>
      <c r="O10" s="268"/>
      <c r="P10" s="268"/>
      <c r="Q10" s="268"/>
      <c r="AH10" s="904"/>
      <c r="AI10" s="904"/>
      <c r="AJ10" s="904"/>
      <c r="AK10" s="904"/>
    </row>
    <row r="11" spans="1:37" s="264" customFormat="1">
      <c r="A11" s="271"/>
      <c r="B11" s="257" t="s">
        <v>194</v>
      </c>
      <c r="C11" s="910"/>
      <c r="D11" s="910"/>
      <c r="E11" s="717"/>
      <c r="F11" s="900"/>
      <c r="G11" s="261"/>
      <c r="H11" s="261"/>
      <c r="I11" s="261"/>
      <c r="J11" s="261"/>
      <c r="K11" s="904"/>
      <c r="L11" s="904"/>
      <c r="O11" s="292"/>
      <c r="P11" s="904"/>
      <c r="Q11" s="292"/>
      <c r="AH11" s="904"/>
      <c r="AI11" s="904"/>
      <c r="AJ11" s="904"/>
      <c r="AK11" s="904"/>
    </row>
    <row r="12" spans="1:37" s="264" customFormat="1">
      <c r="A12" s="271"/>
      <c r="B12" s="257" t="s">
        <v>254</v>
      </c>
      <c r="C12" s="910"/>
      <c r="D12" s="910"/>
      <c r="E12" s="717"/>
      <c r="F12" s="900"/>
      <c r="G12" s="261"/>
      <c r="H12" s="261"/>
      <c r="I12" s="261"/>
      <c r="J12" s="261"/>
      <c r="K12" s="904"/>
      <c r="L12" s="904"/>
      <c r="O12" s="292"/>
      <c r="P12" s="904"/>
      <c r="Q12" s="292"/>
      <c r="AH12" s="904"/>
      <c r="AI12" s="904"/>
      <c r="AJ12" s="904"/>
      <c r="AK12" s="904"/>
    </row>
    <row r="13" spans="1:37" s="264" customFormat="1" ht="41.4">
      <c r="A13" s="271"/>
      <c r="B13" s="257" t="s">
        <v>537</v>
      </c>
      <c r="C13" s="910"/>
      <c r="D13" s="910"/>
      <c r="E13" s="717"/>
      <c r="F13" s="900"/>
      <c r="G13" s="261"/>
      <c r="H13" s="261"/>
      <c r="I13" s="261"/>
      <c r="J13" s="261"/>
      <c r="K13" s="904"/>
      <c r="L13" s="904"/>
      <c r="O13" s="292"/>
      <c r="P13" s="904"/>
      <c r="Q13" s="292"/>
      <c r="AH13" s="904"/>
      <c r="AI13" s="904"/>
      <c r="AJ13" s="904"/>
      <c r="AK13" s="904"/>
    </row>
    <row r="14" spans="1:37" s="264" customFormat="1" ht="27.6">
      <c r="A14" s="271"/>
      <c r="B14" s="257" t="s">
        <v>255</v>
      </c>
      <c r="C14" s="910"/>
      <c r="D14" s="910"/>
      <c r="E14" s="717"/>
      <c r="F14" s="900"/>
      <c r="G14" s="261"/>
      <c r="H14" s="261"/>
      <c r="I14" s="261"/>
      <c r="J14" s="261"/>
      <c r="K14" s="904"/>
      <c r="L14" s="904"/>
      <c r="O14" s="292"/>
      <c r="P14" s="904"/>
      <c r="Q14" s="292"/>
      <c r="AH14" s="904"/>
      <c r="AI14" s="904"/>
      <c r="AJ14" s="904"/>
      <c r="AK14" s="904"/>
    </row>
    <row r="15" spans="1:37" s="264" customFormat="1" ht="27.6">
      <c r="A15" s="271"/>
      <c r="B15" s="641" t="s">
        <v>538</v>
      </c>
      <c r="C15" s="910"/>
      <c r="D15" s="910"/>
      <c r="E15" s="717"/>
      <c r="F15" s="900"/>
      <c r="G15" s="261"/>
      <c r="H15" s="261"/>
      <c r="I15" s="261"/>
      <c r="J15" s="261"/>
      <c r="K15" s="904"/>
      <c r="L15" s="904"/>
      <c r="O15" s="292"/>
      <c r="P15" s="904"/>
      <c r="Q15" s="292"/>
      <c r="AH15" s="904"/>
      <c r="AI15" s="904"/>
      <c r="AJ15" s="904"/>
      <c r="AK15" s="904"/>
    </row>
    <row r="16" spans="1:37" s="264" customFormat="1" ht="27.6">
      <c r="A16" s="271"/>
      <c r="B16" s="641" t="s">
        <v>539</v>
      </c>
      <c r="C16" s="910"/>
      <c r="D16" s="910"/>
      <c r="E16" s="717"/>
      <c r="F16" s="900"/>
      <c r="G16" s="261"/>
      <c r="H16" s="261"/>
      <c r="I16" s="261"/>
      <c r="J16" s="261"/>
      <c r="K16" s="904"/>
      <c r="L16" s="904"/>
      <c r="O16" s="292"/>
      <c r="P16" s="904"/>
      <c r="Q16" s="292"/>
      <c r="AH16" s="904"/>
      <c r="AI16" s="904"/>
      <c r="AJ16" s="904"/>
      <c r="AK16" s="904"/>
    </row>
    <row r="17" spans="1:17" s="904" customFormat="1">
      <c r="A17" s="720"/>
      <c r="B17" s="641" t="s">
        <v>540</v>
      </c>
      <c r="C17" s="715"/>
      <c r="D17" s="716"/>
      <c r="E17" s="717"/>
      <c r="F17" s="900"/>
    </row>
    <row r="18" spans="1:17" s="904" customFormat="1">
      <c r="A18" s="257"/>
      <c r="B18" s="257" t="s">
        <v>554</v>
      </c>
      <c r="C18" s="257" t="s">
        <v>96</v>
      </c>
      <c r="D18" s="273">
        <v>1</v>
      </c>
      <c r="E18" s="992"/>
      <c r="F18" s="262">
        <f>D18*E18</f>
        <v>0</v>
      </c>
      <c r="G18" s="261"/>
      <c r="H18" s="261"/>
      <c r="I18" s="721"/>
      <c r="J18" s="261"/>
      <c r="K18" s="714"/>
      <c r="L18" s="262"/>
      <c r="M18" s="722"/>
      <c r="N18" s="911"/>
      <c r="O18" s="722"/>
      <c r="P18" s="911"/>
      <c r="Q18" s="723"/>
    </row>
    <row r="19" spans="1:17" s="916" customFormat="1">
      <c r="A19" s="731"/>
      <c r="B19" s="912" t="s">
        <v>555</v>
      </c>
      <c r="C19" s="913" t="s">
        <v>56</v>
      </c>
      <c r="D19" s="913">
        <v>3</v>
      </c>
      <c r="E19" s="993"/>
      <c r="F19" s="732">
        <f>D19*E19</f>
        <v>0</v>
      </c>
      <c r="G19" s="884"/>
      <c r="H19" s="884"/>
      <c r="I19" s="884"/>
      <c r="J19" s="884"/>
      <c r="K19" s="727"/>
      <c r="L19" s="727"/>
      <c r="M19" s="729"/>
      <c r="N19" s="914"/>
      <c r="O19" s="729"/>
      <c r="P19" s="915"/>
      <c r="Q19" s="730"/>
    </row>
    <row r="20" spans="1:17" s="916" customFormat="1">
      <c r="A20" s="731"/>
      <c r="B20" s="912" t="s">
        <v>553</v>
      </c>
      <c r="C20" s="913" t="s">
        <v>56</v>
      </c>
      <c r="D20" s="913">
        <v>2</v>
      </c>
      <c r="E20" s="993"/>
      <c r="F20" s="732">
        <f>D20*E20</f>
        <v>0</v>
      </c>
      <c r="G20" s="884"/>
      <c r="H20" s="884"/>
      <c r="I20" s="884"/>
      <c r="J20" s="884"/>
      <c r="K20" s="727"/>
      <c r="L20" s="727"/>
      <c r="M20" s="729"/>
      <c r="N20" s="914"/>
      <c r="O20" s="729"/>
      <c r="P20" s="915"/>
      <c r="Q20" s="730"/>
    </row>
    <row r="21" spans="1:17">
      <c r="A21" s="917"/>
      <c r="B21" s="918"/>
      <c r="C21" s="919"/>
      <c r="D21" s="920"/>
      <c r="E21" s="994"/>
      <c r="F21" s="921"/>
      <c r="G21" s="922"/>
      <c r="K21" s="325"/>
      <c r="L21" s="325"/>
      <c r="M21" s="923"/>
      <c r="N21" s="924"/>
      <c r="O21" s="325"/>
      <c r="P21" s="325"/>
      <c r="Q21" s="325"/>
    </row>
    <row r="22" spans="1:17" s="904" customFormat="1" ht="110.4">
      <c r="A22" s="271" t="s">
        <v>60</v>
      </c>
      <c r="B22" s="257" t="s">
        <v>307</v>
      </c>
      <c r="C22" s="925"/>
      <c r="D22" s="273"/>
      <c r="E22" s="995"/>
      <c r="F22" s="722"/>
    </row>
    <row r="23" spans="1:17" s="904" customFormat="1" ht="110.4">
      <c r="A23" s="271"/>
      <c r="B23" s="257" t="s">
        <v>541</v>
      </c>
      <c r="C23" s="925"/>
      <c r="D23" s="273"/>
      <c r="E23" s="995"/>
      <c r="F23" s="722"/>
    </row>
    <row r="24" spans="1:17" s="904" customFormat="1">
      <c r="A24" s="271"/>
      <c r="B24" s="257" t="s">
        <v>305</v>
      </c>
      <c r="C24" s="925"/>
      <c r="D24" s="273"/>
      <c r="E24" s="995"/>
      <c r="F24" s="722"/>
    </row>
    <row r="25" spans="1:17" s="904" customFormat="1">
      <c r="A25" s="271"/>
      <c r="B25" s="257" t="s">
        <v>306</v>
      </c>
      <c r="C25" s="925"/>
      <c r="D25" s="273"/>
      <c r="E25" s="995"/>
      <c r="F25" s="722"/>
    </row>
    <row r="26" spans="1:17" s="904" customFormat="1">
      <c r="A26" s="299"/>
      <c r="B26" s="257"/>
      <c r="C26" s="925"/>
      <c r="D26" s="273"/>
      <c r="E26" s="992"/>
      <c r="F26" s="262"/>
      <c r="G26" s="261"/>
      <c r="H26" s="261"/>
      <c r="I26" s="721"/>
      <c r="J26" s="261"/>
      <c r="K26" s="714"/>
      <c r="L26" s="262"/>
      <c r="M26" s="722"/>
      <c r="N26" s="911"/>
      <c r="O26" s="722"/>
      <c r="P26" s="911"/>
      <c r="Q26" s="723"/>
    </row>
    <row r="27" spans="1:17" s="904" customFormat="1">
      <c r="A27" s="257"/>
      <c r="B27" s="257" t="s">
        <v>545</v>
      </c>
      <c r="C27" s="257" t="s">
        <v>96</v>
      </c>
      <c r="D27" s="273">
        <v>1</v>
      </c>
      <c r="E27" s="992"/>
      <c r="F27" s="262">
        <f>D27*E27</f>
        <v>0</v>
      </c>
      <c r="G27" s="261"/>
      <c r="H27" s="261"/>
      <c r="I27" s="721"/>
      <c r="J27" s="261"/>
      <c r="K27" s="714"/>
      <c r="L27" s="262"/>
      <c r="M27" s="722"/>
      <c r="N27" s="911"/>
      <c r="O27" s="722"/>
      <c r="P27" s="911"/>
      <c r="Q27" s="723"/>
    </row>
    <row r="28" spans="1:17" s="904" customFormat="1">
      <c r="A28" s="257"/>
      <c r="B28" s="257" t="s">
        <v>546</v>
      </c>
      <c r="C28" s="257" t="s">
        <v>96</v>
      </c>
      <c r="D28" s="273">
        <v>1</v>
      </c>
      <c r="E28" s="992"/>
      <c r="F28" s="262">
        <f>D28*E28</f>
        <v>0</v>
      </c>
      <c r="G28" s="261"/>
      <c r="H28" s="261"/>
      <c r="I28" s="721"/>
      <c r="J28" s="261"/>
      <c r="K28" s="714"/>
      <c r="L28" s="262"/>
      <c r="M28" s="722"/>
      <c r="N28" s="911"/>
      <c r="O28" s="722"/>
      <c r="P28" s="911"/>
      <c r="Q28" s="723"/>
    </row>
    <row r="29" spans="1:17" s="227" customFormat="1">
      <c r="A29" s="51"/>
      <c r="B29" s="125" t="s">
        <v>551</v>
      </c>
      <c r="C29" s="926" t="s">
        <v>96</v>
      </c>
      <c r="D29" s="55">
        <v>2</v>
      </c>
      <c r="E29" s="992"/>
      <c r="F29" s="728">
        <f>D29*E29</f>
        <v>0</v>
      </c>
      <c r="G29" s="54"/>
      <c r="H29" s="54"/>
      <c r="I29" s="54"/>
      <c r="J29" s="54"/>
      <c r="M29" s="851"/>
      <c r="N29" s="927"/>
      <c r="O29" s="229"/>
      <c r="P29" s="225"/>
      <c r="Q29" s="225"/>
    </row>
    <row r="30" spans="1:17" s="916" customFormat="1">
      <c r="A30" s="928"/>
      <c r="B30" s="912" t="s">
        <v>552</v>
      </c>
      <c r="C30" s="926" t="s">
        <v>96</v>
      </c>
      <c r="D30" s="725">
        <v>3</v>
      </c>
      <c r="E30" s="992"/>
      <c r="F30" s="728">
        <f>D30*E30</f>
        <v>0</v>
      </c>
      <c r="G30" s="320"/>
      <c r="H30" s="320"/>
      <c r="I30" s="726"/>
      <c r="J30" s="320"/>
      <c r="K30" s="727"/>
      <c r="L30" s="728"/>
      <c r="M30" s="729"/>
      <c r="N30" s="915"/>
      <c r="O30" s="729"/>
      <c r="P30" s="915"/>
      <c r="Q30" s="730"/>
    </row>
    <row r="31" spans="1:17">
      <c r="A31" s="917"/>
      <c r="B31" s="918"/>
      <c r="C31" s="919"/>
      <c r="D31" s="920"/>
      <c r="E31" s="994"/>
      <c r="F31" s="921"/>
      <c r="G31" s="922"/>
      <c r="K31" s="325"/>
      <c r="L31" s="325"/>
      <c r="M31" s="923"/>
      <c r="N31" s="924"/>
      <c r="O31" s="325"/>
      <c r="P31" s="325"/>
      <c r="Q31" s="325"/>
    </row>
    <row r="32" spans="1:17" s="904" customFormat="1">
      <c r="A32" s="271" t="s">
        <v>61</v>
      </c>
      <c r="B32" s="257" t="s">
        <v>256</v>
      </c>
      <c r="C32" s="925" t="s">
        <v>96</v>
      </c>
      <c r="D32" s="273">
        <v>1</v>
      </c>
      <c r="E32" s="991"/>
      <c r="F32" s="263">
        <f>D32*E32</f>
        <v>0</v>
      </c>
      <c r="G32" s="261"/>
      <c r="H32" s="261"/>
      <c r="I32" s="721"/>
      <c r="J32" s="261"/>
      <c r="K32" s="714"/>
      <c r="L32" s="262"/>
      <c r="M32" s="722"/>
      <c r="N32" s="911"/>
      <c r="O32" s="722"/>
      <c r="P32" s="911"/>
      <c r="Q32" s="723"/>
    </row>
    <row r="33" spans="1:17" s="904" customFormat="1">
      <c r="A33" s="271"/>
      <c r="B33" s="257"/>
      <c r="C33" s="925"/>
      <c r="D33" s="716"/>
      <c r="E33" s="991"/>
      <c r="F33" s="263"/>
      <c r="G33" s="901"/>
      <c r="H33" s="261"/>
      <c r="I33" s="261"/>
      <c r="J33" s="261"/>
      <c r="K33" s="722"/>
      <c r="L33" s="722"/>
      <c r="M33" s="902"/>
      <c r="N33" s="903"/>
      <c r="O33" s="722"/>
      <c r="P33" s="722"/>
      <c r="Q33" s="722"/>
    </row>
    <row r="34" spans="1:17" s="904" customFormat="1" ht="41.4">
      <c r="A34" s="271" t="s">
        <v>58</v>
      </c>
      <c r="B34" s="257" t="s">
        <v>601</v>
      </c>
      <c r="C34" s="925" t="s">
        <v>96</v>
      </c>
      <c r="D34" s="273">
        <v>1</v>
      </c>
      <c r="E34" s="991"/>
      <c r="F34" s="263">
        <f>D34*E34</f>
        <v>0</v>
      </c>
      <c r="G34" s="261"/>
      <c r="H34" s="261"/>
      <c r="I34" s="721"/>
      <c r="J34" s="261"/>
      <c r="K34" s="714"/>
      <c r="L34" s="262"/>
      <c r="M34" s="722"/>
      <c r="N34" s="911"/>
      <c r="O34" s="722"/>
      <c r="P34" s="911"/>
      <c r="Q34" s="723"/>
    </row>
    <row r="35" spans="1:17" s="904" customFormat="1">
      <c r="A35" s="271"/>
      <c r="B35" s="257"/>
      <c r="C35" s="925"/>
      <c r="D35" s="273"/>
      <c r="E35" s="991"/>
      <c r="F35" s="263"/>
      <c r="G35" s="261"/>
      <c r="H35" s="261"/>
      <c r="I35" s="721"/>
      <c r="J35" s="261"/>
      <c r="K35" s="714"/>
      <c r="L35" s="262"/>
      <c r="M35" s="722"/>
      <c r="N35" s="911"/>
      <c r="O35" s="722"/>
      <c r="P35" s="911"/>
      <c r="Q35" s="723"/>
    </row>
    <row r="36" spans="1:17" s="904" customFormat="1" ht="27.6">
      <c r="A36" s="271" t="s">
        <v>161</v>
      </c>
      <c r="B36" s="257" t="s">
        <v>257</v>
      </c>
      <c r="C36" s="925" t="s">
        <v>96</v>
      </c>
      <c r="D36" s="273">
        <v>1</v>
      </c>
      <c r="E36" s="991"/>
      <c r="F36" s="263">
        <f>D36*E36</f>
        <v>0</v>
      </c>
      <c r="G36" s="261"/>
      <c r="H36" s="261"/>
      <c r="I36" s="721"/>
      <c r="J36" s="261"/>
      <c r="K36" s="714"/>
      <c r="L36" s="262"/>
      <c r="M36" s="722"/>
      <c r="N36" s="911"/>
      <c r="O36" s="722"/>
      <c r="P36" s="911"/>
      <c r="Q36" s="723"/>
    </row>
    <row r="37" spans="1:17" s="904" customFormat="1">
      <c r="A37" s="271"/>
      <c r="B37" s="257"/>
      <c r="C37" s="925"/>
      <c r="D37" s="273"/>
      <c r="E37" s="991"/>
      <c r="F37" s="263"/>
      <c r="G37" s="261"/>
      <c r="H37" s="261"/>
      <c r="I37" s="721"/>
      <c r="J37" s="261"/>
      <c r="K37" s="714"/>
      <c r="L37" s="262"/>
      <c r="M37" s="722"/>
      <c r="N37" s="911"/>
      <c r="O37" s="722"/>
      <c r="P37" s="911"/>
      <c r="Q37" s="723"/>
    </row>
    <row r="38" spans="1:17" s="904" customFormat="1" ht="41.4">
      <c r="A38" s="271" t="s">
        <v>162</v>
      </c>
      <c r="B38" s="257" t="s">
        <v>258</v>
      </c>
      <c r="E38" s="718"/>
    </row>
    <row r="39" spans="1:17" s="904" customFormat="1" ht="55.2">
      <c r="A39" s="271"/>
      <c r="B39" s="641" t="s">
        <v>259</v>
      </c>
      <c r="C39" s="925" t="s">
        <v>96</v>
      </c>
      <c r="D39" s="273">
        <v>1</v>
      </c>
      <c r="E39" s="991"/>
      <c r="F39" s="263">
        <f>D39*E39</f>
        <v>0</v>
      </c>
      <c r="G39" s="261"/>
      <c r="H39" s="261"/>
      <c r="I39" s="721"/>
      <c r="J39" s="261"/>
      <c r="K39" s="714"/>
      <c r="L39" s="262"/>
      <c r="M39" s="722"/>
      <c r="N39" s="911"/>
      <c r="O39" s="722"/>
      <c r="P39" s="911"/>
      <c r="Q39" s="723"/>
    </row>
    <row r="40" spans="1:17" s="904" customFormat="1">
      <c r="A40" s="271"/>
      <c r="B40" s="641"/>
      <c r="C40" s="925"/>
      <c r="D40" s="273"/>
      <c r="E40" s="991"/>
      <c r="F40" s="263"/>
      <c r="G40" s="261"/>
      <c r="H40" s="261"/>
      <c r="I40" s="721"/>
      <c r="J40" s="261"/>
      <c r="K40" s="714"/>
      <c r="L40" s="262"/>
      <c r="M40" s="722"/>
      <c r="N40" s="911"/>
      <c r="O40" s="722"/>
      <c r="P40" s="911"/>
      <c r="Q40" s="723"/>
    </row>
    <row r="41" spans="1:17" s="904" customFormat="1" ht="27.6">
      <c r="A41" s="271" t="s">
        <v>179</v>
      </c>
      <c r="B41" s="257" t="s">
        <v>542</v>
      </c>
      <c r="C41" s="925" t="s">
        <v>96</v>
      </c>
      <c r="D41" s="273">
        <v>1</v>
      </c>
      <c r="E41" s="991"/>
      <c r="F41" s="263">
        <f>D41*E41</f>
        <v>0</v>
      </c>
    </row>
    <row r="42" spans="1:17" s="904" customFormat="1">
      <c r="A42" s="299"/>
      <c r="B42" s="929"/>
      <c r="C42" s="930"/>
      <c r="D42" s="931"/>
      <c r="E42" s="718"/>
    </row>
    <row r="43" spans="1:17" s="904" customFormat="1" ht="41.4">
      <c r="A43" s="271" t="s">
        <v>208</v>
      </c>
      <c r="B43" s="257" t="s">
        <v>260</v>
      </c>
      <c r="C43" s="930"/>
      <c r="D43" s="931"/>
      <c r="E43" s="718"/>
    </row>
    <row r="44" spans="1:17" s="904" customFormat="1" ht="55.2">
      <c r="A44" s="271"/>
      <c r="B44" s="257" t="s">
        <v>261</v>
      </c>
      <c r="C44" s="930"/>
      <c r="D44" s="931"/>
      <c r="E44" s="718"/>
    </row>
    <row r="45" spans="1:17" s="904" customFormat="1" ht="41.4">
      <c r="A45" s="271"/>
      <c r="B45" s="257" t="s">
        <v>262</v>
      </c>
      <c r="C45" s="925" t="s">
        <v>96</v>
      </c>
      <c r="D45" s="273">
        <v>1</v>
      </c>
      <c r="E45" s="991"/>
      <c r="F45" s="263">
        <f>D45*E45</f>
        <v>0</v>
      </c>
      <c r="G45" s="261"/>
      <c r="H45" s="261"/>
      <c r="I45" s="721"/>
      <c r="J45" s="261"/>
      <c r="K45" s="714"/>
      <c r="L45" s="262"/>
      <c r="M45" s="722"/>
      <c r="N45" s="911"/>
      <c r="O45" s="722"/>
      <c r="P45" s="911"/>
      <c r="Q45" s="723"/>
    </row>
    <row r="46" spans="1:17" s="938" customFormat="1">
      <c r="A46" s="932"/>
      <c r="B46" s="933"/>
      <c r="C46" s="934"/>
      <c r="D46" s="935"/>
      <c r="E46" s="996"/>
      <c r="F46" s="933"/>
      <c r="G46" s="936"/>
      <c r="H46" s="936"/>
      <c r="I46" s="936"/>
      <c r="J46" s="936"/>
      <c r="K46" s="936"/>
      <c r="L46" s="937"/>
    </row>
    <row r="47" spans="1:17" s="938" customFormat="1" ht="27.6">
      <c r="A47" s="271" t="s">
        <v>182</v>
      </c>
      <c r="B47" s="933" t="s">
        <v>263</v>
      </c>
      <c r="C47" s="925" t="s">
        <v>96</v>
      </c>
      <c r="D47" s="273">
        <v>1</v>
      </c>
      <c r="E47" s="991"/>
      <c r="F47" s="263">
        <f>D47*E47</f>
        <v>0</v>
      </c>
      <c r="G47" s="936"/>
      <c r="H47" s="936"/>
      <c r="I47" s="936"/>
      <c r="J47" s="936"/>
      <c r="K47" s="936"/>
      <c r="L47" s="937"/>
    </row>
    <row r="48" spans="1:17" s="938" customFormat="1">
      <c r="A48" s="932"/>
      <c r="B48" s="933"/>
      <c r="C48" s="934"/>
      <c r="D48" s="935"/>
      <c r="E48" s="996"/>
      <c r="F48" s="933"/>
      <c r="G48" s="936"/>
      <c r="H48" s="936"/>
      <c r="I48" s="936"/>
      <c r="J48" s="936"/>
      <c r="K48" s="936"/>
      <c r="L48" s="937"/>
    </row>
    <row r="49" spans="1:37" s="938" customFormat="1">
      <c r="A49" s="271" t="s">
        <v>62</v>
      </c>
      <c r="B49" s="933" t="s">
        <v>264</v>
      </c>
      <c r="C49" s="925" t="s">
        <v>96</v>
      </c>
      <c r="D49" s="273">
        <v>1</v>
      </c>
      <c r="E49" s="991"/>
      <c r="F49" s="263">
        <f>D49*E49</f>
        <v>0</v>
      </c>
      <c r="G49" s="936"/>
      <c r="H49" s="936"/>
      <c r="I49" s="936"/>
      <c r="J49" s="936"/>
      <c r="K49" s="936"/>
      <c r="L49" s="937"/>
    </row>
    <row r="50" spans="1:37" s="938" customFormat="1">
      <c r="A50" s="932"/>
      <c r="B50" s="933"/>
      <c r="C50" s="934"/>
      <c r="D50" s="935"/>
      <c r="E50" s="996"/>
      <c r="F50" s="933"/>
      <c r="G50" s="936"/>
      <c r="H50" s="936"/>
      <c r="I50" s="936"/>
      <c r="J50" s="936"/>
      <c r="K50" s="936"/>
      <c r="L50" s="937"/>
    </row>
    <row r="51" spans="1:37" s="938" customFormat="1" ht="27.6">
      <c r="A51" s="271" t="s">
        <v>63</v>
      </c>
      <c r="B51" s="933" t="s">
        <v>543</v>
      </c>
      <c r="C51" s="925" t="s">
        <v>96</v>
      </c>
      <c r="D51" s="273">
        <v>1</v>
      </c>
      <c r="E51" s="991"/>
      <c r="F51" s="263">
        <f>D51*E51</f>
        <v>0</v>
      </c>
      <c r="G51" s="936"/>
      <c r="H51" s="936"/>
      <c r="I51" s="936"/>
      <c r="J51" s="936"/>
      <c r="K51" s="936"/>
      <c r="L51" s="937"/>
    </row>
    <row r="52" spans="1:37" s="938" customFormat="1">
      <c r="A52" s="932"/>
      <c r="B52" s="933"/>
      <c r="C52" s="934"/>
      <c r="D52" s="935"/>
      <c r="E52" s="996"/>
      <c r="F52" s="933"/>
      <c r="G52" s="936"/>
      <c r="H52" s="936"/>
      <c r="I52" s="936"/>
      <c r="J52" s="936"/>
      <c r="K52" s="936"/>
      <c r="L52" s="937"/>
    </row>
    <row r="53" spans="1:37" s="938" customFormat="1" ht="27.6">
      <c r="A53" s="271" t="s">
        <v>68</v>
      </c>
      <c r="B53" s="933" t="s">
        <v>544</v>
      </c>
      <c r="C53" s="925" t="s">
        <v>76</v>
      </c>
      <c r="D53" s="719">
        <v>0.05</v>
      </c>
      <c r="E53" s="991"/>
      <c r="F53" s="263">
        <f>D53*SUM(F7:F51)</f>
        <v>0</v>
      </c>
      <c r="G53" s="936"/>
      <c r="H53" s="936"/>
      <c r="I53" s="936"/>
      <c r="J53" s="936"/>
      <c r="K53" s="936"/>
      <c r="L53" s="937"/>
    </row>
    <row r="54" spans="1:37" s="904" customFormat="1">
      <c r="A54" s="271"/>
      <c r="B54" s="939"/>
      <c r="C54" s="910"/>
      <c r="D54" s="910"/>
      <c r="E54" s="997"/>
      <c r="F54" s="940"/>
      <c r="G54" s="901"/>
      <c r="H54" s="261"/>
      <c r="I54" s="261"/>
      <c r="J54" s="261"/>
      <c r="K54" s="722"/>
      <c r="L54" s="722"/>
      <c r="M54" s="902"/>
      <c r="N54" s="903"/>
      <c r="O54" s="722"/>
      <c r="P54" s="722"/>
      <c r="Q54" s="722"/>
    </row>
    <row r="55" spans="1:37" s="938" customFormat="1">
      <c r="A55" s="941" t="str">
        <f>A5</f>
        <v>4/1.8.1</v>
      </c>
      <c r="B55" s="942" t="str">
        <f>B5</f>
        <v>PROGRAMSKA OPREMA - PROCESNI NIVO</v>
      </c>
      <c r="C55" s="943"/>
      <c r="D55" s="944"/>
      <c r="E55" s="998"/>
      <c r="F55" s="945">
        <f>SUM(F5:F54)</f>
        <v>0</v>
      </c>
      <c r="G55" s="946"/>
      <c r="H55" s="946"/>
      <c r="I55" s="946"/>
      <c r="J55" s="946"/>
      <c r="K55" s="947"/>
      <c r="L55" s="947"/>
      <c r="M55" s="948"/>
      <c r="N55" s="949"/>
      <c r="O55" s="724"/>
      <c r="P55" s="724"/>
      <c r="Q55" s="724"/>
      <c r="AH55" s="904"/>
      <c r="AI55" s="904"/>
      <c r="AJ55" s="904"/>
      <c r="AK55" s="904"/>
    </row>
    <row r="56" spans="1:37" s="938" customFormat="1">
      <c r="A56" s="950"/>
      <c r="B56" s="951"/>
      <c r="C56" s="952"/>
      <c r="D56" s="953"/>
      <c r="E56" s="999"/>
      <c r="F56" s="954"/>
      <c r="G56" s="946"/>
      <c r="H56" s="946"/>
      <c r="I56" s="946"/>
      <c r="J56" s="946"/>
      <c r="K56" s="947"/>
      <c r="L56" s="947"/>
      <c r="M56" s="948"/>
      <c r="N56" s="949"/>
      <c r="O56" s="724"/>
      <c r="P56" s="724"/>
      <c r="Q56" s="724"/>
      <c r="AH56" s="904"/>
      <c r="AI56" s="904"/>
      <c r="AJ56" s="904"/>
      <c r="AK56" s="904"/>
    </row>
    <row r="57" spans="1:37" s="916" customFormat="1" ht="27.6">
      <c r="A57" s="955" t="s">
        <v>598</v>
      </c>
      <c r="B57" s="956" t="s">
        <v>593</v>
      </c>
      <c r="C57" s="928"/>
      <c r="D57" s="957"/>
      <c r="E57" s="1000"/>
      <c r="F57" s="320"/>
      <c r="G57" s="320"/>
      <c r="H57" s="320"/>
      <c r="I57" s="320"/>
      <c r="J57" s="320"/>
      <c r="K57" s="320"/>
      <c r="L57" s="320"/>
    </row>
    <row r="58" spans="1:37" s="916" customFormat="1">
      <c r="A58" s="958"/>
      <c r="B58" s="912"/>
      <c r="C58" s="928"/>
      <c r="D58" s="957"/>
      <c r="E58" s="1000"/>
      <c r="F58" s="320"/>
      <c r="G58" s="320"/>
      <c r="H58" s="320"/>
      <c r="I58" s="320"/>
      <c r="J58" s="320"/>
      <c r="K58" s="320"/>
      <c r="L58" s="320"/>
    </row>
    <row r="59" spans="1:37" s="916" customFormat="1" ht="55.2">
      <c r="A59" s="958" t="s">
        <v>59</v>
      </c>
      <c r="B59" s="959" t="s">
        <v>594</v>
      </c>
      <c r="C59" s="928"/>
      <c r="D59" s="957"/>
      <c r="E59" s="1000"/>
      <c r="F59" s="320"/>
      <c r="G59" s="320"/>
      <c r="H59" s="320"/>
      <c r="I59" s="320"/>
      <c r="J59" s="320"/>
      <c r="K59" s="320"/>
      <c r="L59" s="320"/>
    </row>
    <row r="60" spans="1:37" s="916" customFormat="1" ht="165.6">
      <c r="A60" s="736"/>
      <c r="B60" s="959" t="s">
        <v>132</v>
      </c>
      <c r="C60" s="928"/>
      <c r="D60" s="957"/>
      <c r="E60" s="1000"/>
      <c r="F60" s="320"/>
      <c r="G60" s="320"/>
      <c r="H60" s="320"/>
      <c r="I60" s="320"/>
      <c r="J60" s="320"/>
      <c r="K60" s="320"/>
      <c r="L60" s="320"/>
    </row>
    <row r="61" spans="1:37" s="916" customFormat="1" ht="276">
      <c r="A61" s="736"/>
      <c r="B61" s="960" t="s">
        <v>133</v>
      </c>
      <c r="C61" s="928"/>
      <c r="D61" s="957"/>
      <c r="E61" s="1000"/>
      <c r="F61" s="320"/>
      <c r="G61" s="320"/>
      <c r="H61" s="320"/>
      <c r="I61" s="320"/>
      <c r="J61" s="320"/>
      <c r="K61" s="320"/>
      <c r="L61" s="320"/>
    </row>
    <row r="62" spans="1:37" s="916" customFormat="1">
      <c r="A62" s="958"/>
      <c r="B62" s="912"/>
      <c r="C62" s="928"/>
      <c r="D62" s="957"/>
      <c r="E62" s="1000"/>
      <c r="F62" s="320"/>
      <c r="G62" s="320"/>
      <c r="H62" s="320"/>
      <c r="I62" s="320"/>
      <c r="J62" s="320"/>
      <c r="K62" s="320"/>
      <c r="L62" s="320"/>
    </row>
    <row r="63" spans="1:37" s="916" customFormat="1">
      <c r="B63" s="959" t="s">
        <v>595</v>
      </c>
      <c r="C63" s="926" t="s">
        <v>96</v>
      </c>
      <c r="D63" s="725">
        <v>1</v>
      </c>
      <c r="E63" s="991"/>
      <c r="F63" s="263">
        <f>D63*E63</f>
        <v>0</v>
      </c>
      <c r="G63" s="320"/>
      <c r="H63" s="320"/>
      <c r="I63" s="320"/>
      <c r="J63" s="320"/>
      <c r="K63" s="320"/>
      <c r="L63" s="320"/>
    </row>
    <row r="64" spans="1:37" s="916" customFormat="1" ht="23.25" customHeight="1">
      <c r="B64" s="1008" t="s">
        <v>51</v>
      </c>
      <c r="C64" s="926"/>
      <c r="D64" s="725"/>
      <c r="E64" s="1000"/>
      <c r="F64" s="263"/>
      <c r="G64" s="320"/>
      <c r="H64" s="320"/>
      <c r="I64" s="320"/>
      <c r="J64" s="320"/>
      <c r="K64" s="320"/>
      <c r="L64" s="320"/>
    </row>
    <row r="65" spans="1:37" s="916" customFormat="1">
      <c r="A65" s="958"/>
      <c r="B65" s="912"/>
      <c r="C65" s="928"/>
      <c r="D65" s="957"/>
      <c r="E65" s="1000"/>
      <c r="F65" s="320"/>
      <c r="G65" s="320"/>
      <c r="H65" s="320"/>
      <c r="I65" s="320"/>
      <c r="J65" s="320"/>
      <c r="K65" s="320"/>
      <c r="L65" s="320"/>
    </row>
    <row r="66" spans="1:37" s="916" customFormat="1" ht="55.2">
      <c r="A66" s="958" t="s">
        <v>60</v>
      </c>
      <c r="B66" s="959" t="s">
        <v>599</v>
      </c>
      <c r="C66" s="928"/>
      <c r="D66" s="957"/>
      <c r="E66" s="1000"/>
      <c r="F66" s="320"/>
      <c r="G66" s="320"/>
      <c r="H66" s="320"/>
      <c r="I66" s="320"/>
      <c r="J66" s="320"/>
      <c r="K66" s="320"/>
      <c r="L66" s="320"/>
    </row>
    <row r="67" spans="1:37" s="916" customFormat="1" ht="13.5" customHeight="1">
      <c r="A67" s="736"/>
      <c r="B67" s="959" t="s">
        <v>596</v>
      </c>
      <c r="C67" s="926" t="s">
        <v>96</v>
      </c>
      <c r="D67" s="725">
        <v>1</v>
      </c>
      <c r="E67" s="991"/>
      <c r="F67" s="263">
        <f>D67*E67</f>
        <v>0</v>
      </c>
      <c r="G67" s="320"/>
      <c r="H67" s="320"/>
      <c r="I67" s="320"/>
      <c r="J67" s="320"/>
      <c r="K67" s="320"/>
      <c r="L67" s="320"/>
    </row>
    <row r="68" spans="1:37" s="916" customFormat="1" ht="31.5" customHeight="1">
      <c r="A68" s="958"/>
      <c r="B68" s="1008" t="s">
        <v>51</v>
      </c>
      <c r="C68" s="928"/>
      <c r="D68" s="957"/>
      <c r="E68" s="1000"/>
      <c r="F68" s="320"/>
      <c r="G68" s="320"/>
      <c r="H68" s="320"/>
      <c r="I68" s="320"/>
      <c r="J68" s="320"/>
      <c r="K68" s="320"/>
      <c r="L68" s="320"/>
    </row>
    <row r="69" spans="1:37" s="928" customFormat="1">
      <c r="A69" s="958"/>
      <c r="B69" s="457"/>
      <c r="D69" s="957"/>
      <c r="E69" s="1001"/>
      <c r="F69" s="725"/>
      <c r="G69" s="725"/>
      <c r="H69" s="725"/>
      <c r="I69" s="725"/>
      <c r="J69" s="725"/>
      <c r="K69" s="725"/>
      <c r="L69" s="725"/>
    </row>
    <row r="70" spans="1:37" s="916" customFormat="1" ht="27.6">
      <c r="A70" s="958" t="s">
        <v>61</v>
      </c>
      <c r="B70" s="959" t="s">
        <v>597</v>
      </c>
      <c r="C70" s="928"/>
      <c r="D70" s="957"/>
      <c r="E70" s="1000"/>
      <c r="F70" s="320"/>
      <c r="G70" s="320"/>
      <c r="H70" s="320"/>
      <c r="I70" s="320"/>
      <c r="J70" s="320"/>
      <c r="K70" s="320"/>
      <c r="L70" s="320"/>
    </row>
    <row r="71" spans="1:37" s="959" customFormat="1" ht="276">
      <c r="B71" s="960" t="s">
        <v>600</v>
      </c>
      <c r="C71" s="961" t="s">
        <v>96</v>
      </c>
      <c r="D71" s="961">
        <v>1</v>
      </c>
      <c r="E71" s="991"/>
      <c r="F71" s="263">
        <f>D71*E71</f>
        <v>0</v>
      </c>
    </row>
    <row r="72" spans="1:37" s="959" customFormat="1">
      <c r="A72" s="962"/>
      <c r="B72" s="962"/>
      <c r="C72" s="963"/>
      <c r="D72" s="963"/>
      <c r="E72" s="1002"/>
      <c r="F72" s="962"/>
    </row>
    <row r="73" spans="1:37" s="896" customFormat="1" ht="27.6">
      <c r="A73" s="941" t="str">
        <f>A57</f>
        <v>4/1.8.2</v>
      </c>
      <c r="B73" s="941" t="str">
        <f>B57</f>
        <v>PROGRAMSKA OPREMA - ENERGETSKI INFORMACIJSKI SISTEM</v>
      </c>
      <c r="C73" s="964"/>
      <c r="D73" s="965"/>
      <c r="E73" s="1003"/>
      <c r="F73" s="966">
        <f>SUM(F57:F72)</f>
        <v>0</v>
      </c>
      <c r="G73" s="892"/>
      <c r="H73" s="892"/>
      <c r="I73" s="892"/>
      <c r="J73" s="892"/>
      <c r="K73" s="967"/>
      <c r="L73" s="967"/>
      <c r="M73" s="967"/>
      <c r="N73" s="968"/>
      <c r="O73" s="737"/>
      <c r="P73" s="737"/>
      <c r="Q73" s="737"/>
      <c r="AH73" s="916"/>
      <c r="AI73" s="916"/>
      <c r="AJ73" s="916"/>
      <c r="AK73" s="916"/>
    </row>
    <row r="74" spans="1:37" s="904" customFormat="1">
      <c r="A74" s="271"/>
      <c r="B74" s="257"/>
      <c r="C74" s="299"/>
      <c r="D74" s="969"/>
      <c r="E74" s="1004"/>
      <c r="F74" s="261"/>
      <c r="G74" s="261"/>
      <c r="H74" s="261"/>
      <c r="I74" s="261"/>
      <c r="J74" s="261"/>
      <c r="K74" s="261"/>
      <c r="L74" s="261"/>
      <c r="O74" s="970"/>
      <c r="P74" s="970"/>
      <c r="Q74" s="970"/>
    </row>
    <row r="75" spans="1:37" s="916" customFormat="1">
      <c r="A75" s="971"/>
      <c r="B75" s="972"/>
      <c r="C75" s="973"/>
      <c r="D75" s="974"/>
      <c r="E75" s="1005"/>
      <c r="F75" s="975"/>
      <c r="G75" s="320"/>
      <c r="H75" s="320"/>
      <c r="I75" s="320"/>
      <c r="J75" s="320"/>
      <c r="K75" s="320"/>
      <c r="L75" s="320"/>
      <c r="O75" s="976"/>
      <c r="P75" s="976"/>
      <c r="Q75" s="976"/>
    </row>
    <row r="76" spans="1:37" s="916" customFormat="1">
      <c r="A76" s="977" t="str">
        <f>A3</f>
        <v>4/1.8</v>
      </c>
      <c r="B76" s="978" t="str">
        <f>B3</f>
        <v>KRMILJENJE IN NADZOR - CNS</v>
      </c>
      <c r="C76" s="979"/>
      <c r="D76" s="965"/>
      <c r="E76" s="1006"/>
      <c r="F76" s="966">
        <f>F55+F73</f>
        <v>0</v>
      </c>
      <c r="G76" s="885"/>
      <c r="H76" s="320"/>
      <c r="I76" s="320"/>
      <c r="J76" s="320"/>
      <c r="K76" s="729"/>
      <c r="L76" s="729"/>
      <c r="M76" s="980"/>
      <c r="N76" s="981"/>
      <c r="O76" s="729"/>
      <c r="P76" s="729"/>
      <c r="Q76" s="729"/>
    </row>
    <row r="77" spans="1:37">
      <c r="G77" s="922"/>
      <c r="K77" s="325"/>
      <c r="L77" s="325"/>
      <c r="M77" s="923"/>
      <c r="N77" s="924"/>
      <c r="O77" s="325"/>
      <c r="P77" s="325"/>
      <c r="Q77" s="325"/>
    </row>
    <row r="78" spans="1:37">
      <c r="G78" s="922"/>
      <c r="K78" s="325"/>
      <c r="L78" s="325"/>
      <c r="M78" s="923"/>
      <c r="N78" s="924"/>
      <c r="O78" s="325"/>
      <c r="P78" s="325"/>
      <c r="Q78" s="325"/>
    </row>
    <row r="79" spans="1:37">
      <c r="G79" s="922"/>
      <c r="K79" s="325"/>
      <c r="L79" s="325"/>
      <c r="M79" s="923"/>
      <c r="N79" s="924"/>
      <c r="O79" s="325"/>
      <c r="P79" s="325"/>
      <c r="Q79" s="325"/>
    </row>
    <row r="80" spans="1:37">
      <c r="G80" s="922"/>
      <c r="K80" s="325"/>
      <c r="L80" s="325"/>
      <c r="M80" s="923"/>
      <c r="N80" s="924"/>
      <c r="O80" s="325"/>
      <c r="P80" s="325"/>
      <c r="Q80" s="325"/>
    </row>
    <row r="81" spans="7:17">
      <c r="G81" s="922"/>
      <c r="K81" s="325"/>
      <c r="L81" s="325"/>
      <c r="M81" s="923"/>
      <c r="N81" s="924"/>
      <c r="O81" s="325"/>
      <c r="P81" s="325"/>
      <c r="Q81" s="325"/>
    </row>
    <row r="82" spans="7:17">
      <c r="G82" s="922"/>
      <c r="K82" s="325"/>
      <c r="L82" s="325"/>
      <c r="M82" s="923"/>
      <c r="N82" s="924"/>
      <c r="O82" s="325"/>
      <c r="P82" s="325"/>
      <c r="Q82" s="325"/>
    </row>
    <row r="83" spans="7:17">
      <c r="G83" s="321"/>
      <c r="H83" s="321"/>
    </row>
    <row r="87" spans="7:17">
      <c r="G87" s="321"/>
    </row>
    <row r="88" spans="7:17">
      <c r="G88" s="321"/>
      <c r="H88" s="321"/>
    </row>
    <row r="89" spans="7:17">
      <c r="G89" s="321"/>
      <c r="H89" s="321"/>
    </row>
    <row r="93" spans="7:17">
      <c r="G93" s="321"/>
    </row>
    <row r="97" spans="1:37" s="322" customFormat="1">
      <c r="A97" s="982"/>
      <c r="B97" s="983"/>
      <c r="C97" s="984"/>
      <c r="D97" s="985"/>
      <c r="E97" s="1007"/>
      <c r="M97" s="321"/>
      <c r="N97" s="321"/>
      <c r="O97" s="986"/>
      <c r="P97" s="986"/>
      <c r="Q97" s="986"/>
      <c r="R97" s="321"/>
      <c r="S97" s="321"/>
      <c r="T97" s="321"/>
      <c r="U97" s="321"/>
      <c r="V97" s="321"/>
      <c r="W97" s="321"/>
      <c r="X97" s="321"/>
      <c r="Y97" s="321"/>
      <c r="Z97" s="321"/>
      <c r="AA97" s="321"/>
      <c r="AB97" s="321"/>
      <c r="AC97" s="321"/>
      <c r="AD97" s="321"/>
      <c r="AE97" s="321"/>
      <c r="AF97" s="321"/>
      <c r="AG97" s="321"/>
      <c r="AH97" s="321"/>
      <c r="AI97" s="321"/>
      <c r="AJ97" s="321"/>
      <c r="AK97" s="321"/>
    </row>
    <row r="98" spans="1:37" s="322" customFormat="1">
      <c r="A98" s="982"/>
      <c r="B98" s="983"/>
      <c r="C98" s="984"/>
      <c r="D98" s="985"/>
      <c r="E98" s="1007"/>
      <c r="M98" s="321"/>
      <c r="N98" s="321"/>
      <c r="O98" s="986"/>
      <c r="P98" s="986"/>
      <c r="Q98" s="986"/>
      <c r="R98" s="321"/>
      <c r="S98" s="321"/>
      <c r="T98" s="321"/>
      <c r="U98" s="321"/>
      <c r="V98" s="321"/>
      <c r="W98" s="321"/>
      <c r="X98" s="321"/>
      <c r="Y98" s="321"/>
      <c r="Z98" s="321"/>
      <c r="AA98" s="321"/>
      <c r="AB98" s="321"/>
      <c r="AC98" s="321"/>
      <c r="AD98" s="321"/>
      <c r="AE98" s="321"/>
      <c r="AF98" s="321"/>
      <c r="AG98" s="321"/>
      <c r="AH98" s="321"/>
      <c r="AI98" s="321"/>
      <c r="AJ98" s="321"/>
      <c r="AK98" s="321"/>
    </row>
    <row r="99" spans="1:37" s="322" customFormat="1">
      <c r="A99" s="982"/>
      <c r="B99" s="983"/>
      <c r="C99" s="984"/>
      <c r="D99" s="985"/>
      <c r="E99" s="1007"/>
      <c r="M99" s="321"/>
      <c r="N99" s="321"/>
      <c r="O99" s="986"/>
      <c r="P99" s="986"/>
      <c r="Q99" s="986"/>
      <c r="R99" s="321"/>
      <c r="S99" s="321"/>
      <c r="T99" s="321"/>
      <c r="U99" s="321"/>
      <c r="V99" s="321"/>
      <c r="W99" s="321"/>
      <c r="X99" s="321"/>
      <c r="Y99" s="321"/>
      <c r="Z99" s="321"/>
      <c r="AA99" s="321"/>
      <c r="AB99" s="321"/>
      <c r="AC99" s="321"/>
      <c r="AD99" s="321"/>
      <c r="AE99" s="321"/>
      <c r="AF99" s="321"/>
      <c r="AG99" s="321"/>
      <c r="AH99" s="321"/>
      <c r="AI99" s="321"/>
      <c r="AJ99" s="321"/>
      <c r="AK99" s="321"/>
    </row>
    <row r="100" spans="1:37" s="322" customFormat="1">
      <c r="A100" s="982"/>
      <c r="B100" s="983"/>
      <c r="C100" s="984"/>
      <c r="D100" s="985"/>
      <c r="E100" s="1007"/>
      <c r="G100" s="321"/>
      <c r="H100" s="321"/>
      <c r="M100" s="321"/>
      <c r="N100" s="321"/>
      <c r="O100" s="986"/>
      <c r="P100" s="986"/>
      <c r="Q100" s="986"/>
      <c r="R100" s="321"/>
      <c r="S100" s="321"/>
      <c r="T100" s="321"/>
      <c r="U100" s="321"/>
      <c r="V100" s="321"/>
      <c r="W100" s="321"/>
      <c r="X100" s="321"/>
      <c r="Y100" s="321"/>
      <c r="Z100" s="321"/>
      <c r="AA100" s="321"/>
      <c r="AB100" s="321"/>
      <c r="AC100" s="321"/>
      <c r="AD100" s="321"/>
      <c r="AE100" s="321"/>
      <c r="AF100" s="321"/>
      <c r="AG100" s="321"/>
      <c r="AH100" s="321"/>
      <c r="AI100" s="321"/>
      <c r="AJ100" s="321"/>
      <c r="AK100" s="321"/>
    </row>
    <row r="101" spans="1:37" s="322" customFormat="1">
      <c r="A101" s="982"/>
      <c r="B101" s="983"/>
      <c r="C101" s="984"/>
      <c r="D101" s="985"/>
      <c r="E101" s="1007"/>
      <c r="G101" s="321"/>
      <c r="H101" s="321"/>
      <c r="M101" s="321"/>
      <c r="N101" s="321"/>
      <c r="O101" s="986"/>
      <c r="P101" s="986"/>
      <c r="Q101" s="986"/>
      <c r="R101" s="321"/>
      <c r="S101" s="321"/>
      <c r="T101" s="321"/>
      <c r="U101" s="321"/>
      <c r="V101" s="321"/>
      <c r="W101" s="321"/>
      <c r="X101" s="321"/>
      <c r="Y101" s="321"/>
      <c r="Z101" s="321"/>
      <c r="AA101" s="321"/>
      <c r="AB101" s="321"/>
      <c r="AC101" s="321"/>
      <c r="AD101" s="321"/>
      <c r="AE101" s="321"/>
      <c r="AF101" s="321"/>
      <c r="AG101" s="321"/>
      <c r="AH101" s="321"/>
      <c r="AI101" s="321"/>
      <c r="AJ101" s="321"/>
      <c r="AK101" s="321"/>
    </row>
    <row r="102" spans="1:37" s="322" customFormat="1">
      <c r="A102" s="982"/>
      <c r="B102" s="983"/>
      <c r="C102" s="984"/>
      <c r="D102" s="985"/>
      <c r="E102" s="1007"/>
      <c r="M102" s="321"/>
      <c r="N102" s="321"/>
      <c r="O102" s="986"/>
      <c r="P102" s="986"/>
      <c r="Q102" s="986"/>
      <c r="R102" s="321"/>
      <c r="S102" s="321"/>
      <c r="T102" s="321"/>
      <c r="U102" s="321"/>
      <c r="V102" s="321"/>
      <c r="W102" s="321"/>
      <c r="X102" s="321"/>
      <c r="Y102" s="321"/>
      <c r="Z102" s="321"/>
      <c r="AA102" s="321"/>
      <c r="AB102" s="321"/>
      <c r="AC102" s="321"/>
      <c r="AD102" s="321"/>
      <c r="AE102" s="321"/>
      <c r="AF102" s="321"/>
      <c r="AG102" s="321"/>
      <c r="AH102" s="321"/>
      <c r="AI102" s="321"/>
      <c r="AJ102" s="321"/>
      <c r="AK102" s="321"/>
    </row>
    <row r="103" spans="1:37" s="322" customFormat="1">
      <c r="A103" s="982"/>
      <c r="B103" s="983"/>
      <c r="C103" s="984"/>
      <c r="D103" s="985"/>
      <c r="E103" s="1007"/>
      <c r="M103" s="321"/>
      <c r="N103" s="321"/>
      <c r="O103" s="986"/>
      <c r="P103" s="986"/>
      <c r="Q103" s="986"/>
      <c r="R103" s="321"/>
      <c r="S103" s="321"/>
      <c r="T103" s="321"/>
      <c r="U103" s="321"/>
      <c r="V103" s="321"/>
      <c r="W103" s="321"/>
      <c r="X103" s="321"/>
      <c r="Y103" s="321"/>
      <c r="Z103" s="321"/>
      <c r="AA103" s="321"/>
      <c r="AB103" s="321"/>
      <c r="AC103" s="321"/>
      <c r="AD103" s="321"/>
      <c r="AE103" s="321"/>
      <c r="AF103" s="321"/>
      <c r="AG103" s="321"/>
      <c r="AH103" s="321"/>
      <c r="AI103" s="321"/>
      <c r="AJ103" s="321"/>
      <c r="AK103" s="321"/>
    </row>
    <row r="104" spans="1:37" s="322" customFormat="1">
      <c r="A104" s="982"/>
      <c r="B104" s="983"/>
      <c r="C104" s="984"/>
      <c r="D104" s="985"/>
      <c r="E104" s="1007"/>
      <c r="M104" s="321"/>
      <c r="N104" s="321"/>
      <c r="O104" s="986"/>
      <c r="P104" s="986"/>
      <c r="Q104" s="986"/>
      <c r="R104" s="321"/>
      <c r="S104" s="321"/>
      <c r="T104" s="321"/>
      <c r="U104" s="321"/>
      <c r="V104" s="321"/>
      <c r="W104" s="321"/>
      <c r="X104" s="321"/>
      <c r="Y104" s="321"/>
      <c r="Z104" s="321"/>
      <c r="AA104" s="321"/>
      <c r="AB104" s="321"/>
      <c r="AC104" s="321"/>
      <c r="AD104" s="321"/>
      <c r="AE104" s="321"/>
      <c r="AF104" s="321"/>
      <c r="AG104" s="321"/>
      <c r="AH104" s="321"/>
      <c r="AI104" s="321"/>
      <c r="AJ104" s="321"/>
      <c r="AK104" s="321"/>
    </row>
    <row r="105" spans="1:37" s="322" customFormat="1">
      <c r="A105" s="982"/>
      <c r="B105" s="983"/>
      <c r="C105" s="984"/>
      <c r="D105" s="985"/>
      <c r="E105" s="1007"/>
      <c r="G105" s="321"/>
      <c r="M105" s="321"/>
      <c r="N105" s="321"/>
      <c r="O105" s="986"/>
      <c r="P105" s="986"/>
      <c r="Q105" s="986"/>
      <c r="R105" s="321"/>
      <c r="S105" s="321"/>
      <c r="T105" s="321"/>
      <c r="U105" s="321"/>
      <c r="V105" s="321"/>
      <c r="W105" s="321"/>
      <c r="X105" s="321"/>
      <c r="Y105" s="321"/>
      <c r="Z105" s="321"/>
      <c r="AA105" s="321"/>
      <c r="AB105" s="321"/>
      <c r="AC105" s="321"/>
      <c r="AD105" s="321"/>
      <c r="AE105" s="321"/>
      <c r="AF105" s="321"/>
      <c r="AG105" s="321"/>
      <c r="AH105" s="321"/>
      <c r="AI105" s="321"/>
      <c r="AJ105" s="321"/>
      <c r="AK105" s="321"/>
    </row>
    <row r="106" spans="1:37" s="322" customFormat="1">
      <c r="A106" s="982"/>
      <c r="B106" s="983"/>
      <c r="C106" s="984"/>
      <c r="D106" s="985"/>
      <c r="E106" s="1007"/>
      <c r="M106" s="321"/>
      <c r="N106" s="321"/>
      <c r="O106" s="986"/>
      <c r="P106" s="986"/>
      <c r="Q106" s="986"/>
      <c r="R106" s="321"/>
      <c r="S106" s="321"/>
      <c r="T106" s="321"/>
      <c r="U106" s="321"/>
      <c r="V106" s="321"/>
      <c r="W106" s="321"/>
      <c r="X106" s="321"/>
      <c r="Y106" s="321"/>
      <c r="Z106" s="321"/>
      <c r="AA106" s="321"/>
      <c r="AB106" s="321"/>
      <c r="AC106" s="321"/>
      <c r="AD106" s="321"/>
      <c r="AE106" s="321"/>
      <c r="AF106" s="321"/>
      <c r="AG106" s="321"/>
      <c r="AH106" s="321"/>
      <c r="AI106" s="321"/>
      <c r="AJ106" s="321"/>
      <c r="AK106" s="321"/>
    </row>
    <row r="107" spans="1:37" s="322" customFormat="1">
      <c r="A107" s="982"/>
      <c r="B107" s="983"/>
      <c r="C107" s="984"/>
      <c r="D107" s="985"/>
      <c r="E107" s="1007"/>
      <c r="M107" s="321"/>
      <c r="N107" s="321"/>
      <c r="O107" s="986"/>
      <c r="P107" s="986"/>
      <c r="Q107" s="986"/>
      <c r="R107" s="321"/>
      <c r="S107" s="321"/>
      <c r="T107" s="321"/>
      <c r="U107" s="321"/>
      <c r="V107" s="321"/>
      <c r="W107" s="321"/>
      <c r="X107" s="321"/>
      <c r="Y107" s="321"/>
      <c r="Z107" s="321"/>
      <c r="AA107" s="321"/>
      <c r="AB107" s="321"/>
      <c r="AC107" s="321"/>
      <c r="AD107" s="321"/>
      <c r="AE107" s="321"/>
      <c r="AF107" s="321"/>
      <c r="AG107" s="321"/>
      <c r="AH107" s="321"/>
      <c r="AI107" s="321"/>
      <c r="AJ107" s="321"/>
      <c r="AK107" s="321"/>
    </row>
    <row r="108" spans="1:37" s="322" customFormat="1">
      <c r="A108" s="982"/>
      <c r="B108" s="983"/>
      <c r="C108" s="984"/>
      <c r="D108" s="985"/>
      <c r="E108" s="1007"/>
      <c r="M108" s="321"/>
      <c r="N108" s="321"/>
      <c r="O108" s="986"/>
      <c r="P108" s="986"/>
      <c r="Q108" s="986"/>
      <c r="R108" s="321"/>
      <c r="S108" s="321"/>
      <c r="T108" s="321"/>
      <c r="U108" s="321"/>
      <c r="V108" s="321"/>
      <c r="W108" s="321"/>
      <c r="X108" s="321"/>
      <c r="Y108" s="321"/>
      <c r="Z108" s="321"/>
      <c r="AA108" s="321"/>
      <c r="AB108" s="321"/>
      <c r="AC108" s="321"/>
      <c r="AD108" s="321"/>
      <c r="AE108" s="321"/>
      <c r="AF108" s="321"/>
      <c r="AG108" s="321"/>
      <c r="AH108" s="321"/>
      <c r="AI108" s="321"/>
      <c r="AJ108" s="321"/>
      <c r="AK108" s="321"/>
    </row>
    <row r="109" spans="1:37" s="322" customFormat="1">
      <c r="A109" s="982"/>
      <c r="B109" s="983"/>
      <c r="C109" s="984"/>
      <c r="D109" s="985"/>
      <c r="E109" s="1007"/>
      <c r="M109" s="321"/>
      <c r="N109" s="321"/>
      <c r="O109" s="986"/>
      <c r="P109" s="986"/>
      <c r="Q109" s="986"/>
      <c r="R109" s="321"/>
      <c r="S109" s="321"/>
      <c r="T109" s="321"/>
      <c r="U109" s="321"/>
      <c r="V109" s="321"/>
      <c r="W109" s="321"/>
      <c r="X109" s="321"/>
      <c r="Y109" s="321"/>
      <c r="Z109" s="321"/>
      <c r="AA109" s="321"/>
      <c r="AB109" s="321"/>
      <c r="AC109" s="321"/>
      <c r="AD109" s="321"/>
      <c r="AE109" s="321"/>
      <c r="AF109" s="321"/>
      <c r="AG109" s="321"/>
      <c r="AH109" s="321"/>
      <c r="AI109" s="321"/>
      <c r="AJ109" s="321"/>
      <c r="AK109" s="321"/>
    </row>
    <row r="110" spans="1:37" s="322" customFormat="1">
      <c r="A110" s="982"/>
      <c r="B110" s="983"/>
      <c r="C110" s="984"/>
      <c r="D110" s="985"/>
      <c r="E110" s="1007"/>
      <c r="M110" s="321"/>
      <c r="N110" s="321"/>
      <c r="O110" s="986"/>
      <c r="P110" s="986"/>
      <c r="Q110" s="986"/>
      <c r="R110" s="321"/>
      <c r="S110" s="321"/>
      <c r="T110" s="321"/>
      <c r="U110" s="321"/>
      <c r="V110" s="321"/>
      <c r="W110" s="321"/>
      <c r="X110" s="321"/>
      <c r="Y110" s="321"/>
      <c r="Z110" s="321"/>
      <c r="AA110" s="321"/>
      <c r="AB110" s="321"/>
      <c r="AC110" s="321"/>
      <c r="AD110" s="321"/>
      <c r="AE110" s="321"/>
      <c r="AF110" s="321"/>
      <c r="AG110" s="321"/>
      <c r="AH110" s="321"/>
      <c r="AI110" s="321"/>
      <c r="AJ110" s="321"/>
      <c r="AK110" s="321"/>
    </row>
    <row r="111" spans="1:37" s="322" customFormat="1">
      <c r="A111" s="982"/>
      <c r="B111" s="983"/>
      <c r="C111" s="984"/>
      <c r="D111" s="985"/>
      <c r="E111" s="1007"/>
      <c r="M111" s="321"/>
      <c r="N111" s="321"/>
      <c r="O111" s="986"/>
      <c r="P111" s="986"/>
      <c r="Q111" s="986"/>
      <c r="R111" s="321"/>
      <c r="S111" s="321"/>
      <c r="T111" s="321"/>
      <c r="U111" s="321"/>
      <c r="V111" s="321"/>
      <c r="W111" s="321"/>
      <c r="X111" s="321"/>
      <c r="Y111" s="321"/>
      <c r="Z111" s="321"/>
      <c r="AA111" s="321"/>
      <c r="AB111" s="321"/>
      <c r="AC111" s="321"/>
      <c r="AD111" s="321"/>
      <c r="AE111" s="321"/>
      <c r="AF111" s="321"/>
      <c r="AG111" s="321"/>
      <c r="AH111" s="321"/>
      <c r="AI111" s="321"/>
      <c r="AJ111" s="321"/>
      <c r="AK111" s="321"/>
    </row>
    <row r="112" spans="1:37" s="322" customFormat="1">
      <c r="A112" s="982"/>
      <c r="B112" s="983"/>
      <c r="C112" s="984"/>
      <c r="D112" s="985"/>
      <c r="E112" s="1007"/>
      <c r="M112" s="321"/>
      <c r="N112" s="321"/>
      <c r="O112" s="986"/>
      <c r="P112" s="986"/>
      <c r="Q112" s="986"/>
      <c r="R112" s="321"/>
      <c r="S112" s="321"/>
      <c r="T112" s="321"/>
      <c r="U112" s="321"/>
      <c r="V112" s="321"/>
      <c r="W112" s="321"/>
      <c r="X112" s="321"/>
      <c r="Y112" s="321"/>
      <c r="Z112" s="321"/>
      <c r="AA112" s="321"/>
      <c r="AB112" s="321"/>
      <c r="AC112" s="321"/>
      <c r="AD112" s="321"/>
      <c r="AE112" s="321"/>
      <c r="AF112" s="321"/>
      <c r="AG112" s="321"/>
      <c r="AH112" s="321"/>
      <c r="AI112" s="321"/>
      <c r="AJ112" s="321"/>
      <c r="AK112" s="321"/>
    </row>
    <row r="113" spans="1:37" s="322" customFormat="1">
      <c r="A113" s="982"/>
      <c r="B113" s="983"/>
      <c r="C113" s="984"/>
      <c r="D113" s="985"/>
      <c r="E113" s="1007"/>
      <c r="M113" s="321"/>
      <c r="N113" s="321"/>
      <c r="O113" s="986"/>
      <c r="P113" s="986"/>
      <c r="Q113" s="986"/>
      <c r="R113" s="321"/>
      <c r="S113" s="321"/>
      <c r="T113" s="321"/>
      <c r="U113" s="321"/>
      <c r="V113" s="321"/>
      <c r="W113" s="321"/>
      <c r="X113" s="321"/>
      <c r="Y113" s="321"/>
      <c r="Z113" s="321"/>
      <c r="AA113" s="321"/>
      <c r="AB113" s="321"/>
      <c r="AC113" s="321"/>
      <c r="AD113" s="321"/>
      <c r="AE113" s="321"/>
      <c r="AF113" s="321"/>
      <c r="AG113" s="321"/>
      <c r="AH113" s="321"/>
      <c r="AI113" s="321"/>
      <c r="AJ113" s="321"/>
      <c r="AK113" s="321"/>
    </row>
    <row r="114" spans="1:37" s="322" customFormat="1">
      <c r="A114" s="982"/>
      <c r="B114" s="983"/>
      <c r="C114" s="984"/>
      <c r="D114" s="985"/>
      <c r="E114" s="1007"/>
      <c r="M114" s="321"/>
      <c r="N114" s="321"/>
      <c r="O114" s="986"/>
      <c r="P114" s="986"/>
      <c r="Q114" s="986"/>
      <c r="R114" s="321"/>
      <c r="S114" s="321"/>
      <c r="T114" s="321"/>
      <c r="U114" s="321"/>
      <c r="V114" s="321"/>
      <c r="W114" s="321"/>
      <c r="X114" s="321"/>
      <c r="Y114" s="321"/>
      <c r="Z114" s="321"/>
      <c r="AA114" s="321"/>
      <c r="AB114" s="321"/>
      <c r="AC114" s="321"/>
      <c r="AD114" s="321"/>
      <c r="AE114" s="321"/>
      <c r="AF114" s="321"/>
      <c r="AG114" s="321"/>
      <c r="AH114" s="321"/>
      <c r="AI114" s="321"/>
      <c r="AJ114" s="321"/>
      <c r="AK114" s="321"/>
    </row>
    <row r="115" spans="1:37" s="322" customFormat="1">
      <c r="A115" s="982"/>
      <c r="B115" s="983"/>
      <c r="C115" s="984"/>
      <c r="D115" s="985"/>
      <c r="E115" s="1007"/>
      <c r="M115" s="321"/>
      <c r="N115" s="321"/>
      <c r="O115" s="986"/>
      <c r="P115" s="986"/>
      <c r="Q115" s="986"/>
      <c r="R115" s="321"/>
      <c r="S115" s="321"/>
      <c r="T115" s="321"/>
      <c r="U115" s="321"/>
      <c r="V115" s="321"/>
      <c r="W115" s="321"/>
      <c r="X115" s="321"/>
      <c r="Y115" s="321"/>
      <c r="Z115" s="321"/>
      <c r="AA115" s="321"/>
      <c r="AB115" s="321"/>
      <c r="AC115" s="321"/>
      <c r="AD115" s="321"/>
      <c r="AE115" s="321"/>
      <c r="AF115" s="321"/>
      <c r="AG115" s="321"/>
      <c r="AH115" s="321"/>
      <c r="AI115" s="321"/>
      <c r="AJ115" s="321"/>
      <c r="AK115" s="321"/>
    </row>
    <row r="116" spans="1:37" s="322" customFormat="1">
      <c r="A116" s="982"/>
      <c r="B116" s="983"/>
      <c r="C116" s="984"/>
      <c r="D116" s="985"/>
      <c r="E116" s="1007"/>
      <c r="M116" s="321"/>
      <c r="N116" s="321"/>
      <c r="O116" s="986"/>
      <c r="P116" s="986"/>
      <c r="Q116" s="986"/>
      <c r="R116" s="321"/>
      <c r="S116" s="321"/>
      <c r="T116" s="321"/>
      <c r="U116" s="321"/>
      <c r="V116" s="321"/>
      <c r="W116" s="321"/>
      <c r="X116" s="321"/>
      <c r="Y116" s="321"/>
      <c r="Z116" s="321"/>
      <c r="AA116" s="321"/>
      <c r="AB116" s="321"/>
      <c r="AC116" s="321"/>
      <c r="AD116" s="321"/>
      <c r="AE116" s="321"/>
      <c r="AF116" s="321"/>
      <c r="AG116" s="321"/>
      <c r="AH116" s="321"/>
      <c r="AI116" s="321"/>
      <c r="AJ116" s="321"/>
      <c r="AK116" s="321"/>
    </row>
    <row r="117" spans="1:37" s="322" customFormat="1">
      <c r="A117" s="982"/>
      <c r="B117" s="983"/>
      <c r="C117" s="984"/>
      <c r="D117" s="985"/>
      <c r="E117" s="1007"/>
      <c r="M117" s="321"/>
      <c r="N117" s="321"/>
      <c r="O117" s="986"/>
      <c r="P117" s="986"/>
      <c r="Q117" s="986"/>
      <c r="R117" s="321"/>
      <c r="S117" s="321"/>
      <c r="T117" s="321"/>
      <c r="U117" s="321"/>
      <c r="V117" s="321"/>
      <c r="W117" s="321"/>
      <c r="X117" s="321"/>
      <c r="Y117" s="321"/>
      <c r="Z117" s="321"/>
      <c r="AA117" s="321"/>
      <c r="AB117" s="321"/>
      <c r="AC117" s="321"/>
      <c r="AD117" s="321"/>
      <c r="AE117" s="321"/>
      <c r="AF117" s="321"/>
      <c r="AG117" s="321"/>
      <c r="AH117" s="321"/>
      <c r="AI117" s="321"/>
      <c r="AJ117" s="321"/>
      <c r="AK117" s="321"/>
    </row>
    <row r="118" spans="1:37" s="322" customFormat="1">
      <c r="A118" s="982"/>
      <c r="B118" s="983"/>
      <c r="C118" s="984"/>
      <c r="D118" s="985"/>
      <c r="E118" s="1007"/>
      <c r="M118" s="321"/>
      <c r="N118" s="321"/>
      <c r="O118" s="986"/>
      <c r="P118" s="986"/>
      <c r="Q118" s="986"/>
      <c r="R118" s="321"/>
      <c r="S118" s="321"/>
      <c r="T118" s="321"/>
      <c r="U118" s="321"/>
      <c r="V118" s="321"/>
      <c r="W118" s="321"/>
      <c r="X118" s="321"/>
      <c r="Y118" s="321"/>
      <c r="Z118" s="321"/>
      <c r="AA118" s="321"/>
      <c r="AB118" s="321"/>
      <c r="AC118" s="321"/>
      <c r="AD118" s="321"/>
      <c r="AE118" s="321"/>
      <c r="AF118" s="321"/>
      <c r="AG118" s="321"/>
      <c r="AH118" s="321"/>
      <c r="AI118" s="321"/>
      <c r="AJ118" s="321"/>
      <c r="AK118" s="321"/>
    </row>
    <row r="119" spans="1:37" s="322" customFormat="1">
      <c r="A119" s="982"/>
      <c r="B119" s="983"/>
      <c r="C119" s="984"/>
      <c r="D119" s="985"/>
      <c r="E119" s="1007"/>
      <c r="M119" s="321"/>
      <c r="N119" s="321"/>
      <c r="O119" s="986"/>
      <c r="P119" s="986"/>
      <c r="Q119" s="986"/>
      <c r="R119" s="321"/>
      <c r="S119" s="321"/>
      <c r="T119" s="321"/>
      <c r="U119" s="321"/>
      <c r="V119" s="321"/>
      <c r="W119" s="321"/>
      <c r="X119" s="321"/>
      <c r="Y119" s="321"/>
      <c r="Z119" s="321"/>
      <c r="AA119" s="321"/>
      <c r="AB119" s="321"/>
      <c r="AC119" s="321"/>
      <c r="AD119" s="321"/>
      <c r="AE119" s="321"/>
      <c r="AF119" s="321"/>
      <c r="AG119" s="321"/>
      <c r="AH119" s="321"/>
      <c r="AI119" s="321"/>
      <c r="AJ119" s="321"/>
      <c r="AK119" s="321"/>
    </row>
    <row r="120" spans="1:37" s="322" customFormat="1">
      <c r="A120" s="982"/>
      <c r="B120" s="983"/>
      <c r="C120" s="984"/>
      <c r="D120" s="985"/>
      <c r="E120" s="1007"/>
      <c r="M120" s="321"/>
      <c r="N120" s="321"/>
      <c r="O120" s="986"/>
      <c r="P120" s="986"/>
      <c r="Q120" s="986"/>
      <c r="R120" s="321"/>
      <c r="S120" s="321"/>
      <c r="T120" s="321"/>
      <c r="U120" s="321"/>
      <c r="V120" s="321"/>
      <c r="W120" s="321"/>
      <c r="X120" s="321"/>
      <c r="Y120" s="321"/>
      <c r="Z120" s="321"/>
      <c r="AA120" s="321"/>
      <c r="AB120" s="321"/>
      <c r="AC120" s="321"/>
      <c r="AD120" s="321"/>
      <c r="AE120" s="321"/>
      <c r="AF120" s="321"/>
      <c r="AG120" s="321"/>
      <c r="AH120" s="321"/>
      <c r="AI120" s="321"/>
      <c r="AJ120" s="321"/>
      <c r="AK120" s="321"/>
    </row>
    <row r="121" spans="1:37" s="322" customFormat="1">
      <c r="A121" s="982"/>
      <c r="B121" s="983"/>
      <c r="C121" s="984"/>
      <c r="D121" s="985"/>
      <c r="E121" s="1007"/>
      <c r="M121" s="321"/>
      <c r="N121" s="321"/>
      <c r="O121" s="986"/>
      <c r="P121" s="986"/>
      <c r="Q121" s="986"/>
      <c r="R121" s="321"/>
      <c r="S121" s="321"/>
      <c r="T121" s="321"/>
      <c r="U121" s="321"/>
      <c r="V121" s="321"/>
      <c r="W121" s="321"/>
      <c r="X121" s="321"/>
      <c r="Y121" s="321"/>
      <c r="Z121" s="321"/>
      <c r="AA121" s="321"/>
      <c r="AB121" s="321"/>
      <c r="AC121" s="321"/>
      <c r="AD121" s="321"/>
      <c r="AE121" s="321"/>
      <c r="AF121" s="321"/>
      <c r="AG121" s="321"/>
      <c r="AH121" s="321"/>
      <c r="AI121" s="321"/>
      <c r="AJ121" s="321"/>
      <c r="AK121" s="321"/>
    </row>
    <row r="122" spans="1:37" s="322" customFormat="1">
      <c r="A122" s="982"/>
      <c r="B122" s="983"/>
      <c r="C122" s="984"/>
      <c r="D122" s="985"/>
      <c r="E122" s="1007"/>
      <c r="M122" s="321"/>
      <c r="N122" s="321"/>
      <c r="O122" s="986"/>
      <c r="P122" s="986"/>
      <c r="Q122" s="986"/>
      <c r="R122" s="321"/>
      <c r="S122" s="321"/>
      <c r="T122" s="321"/>
      <c r="U122" s="321"/>
      <c r="V122" s="321"/>
      <c r="W122" s="321"/>
      <c r="X122" s="321"/>
      <c r="Y122" s="321"/>
      <c r="Z122" s="321"/>
      <c r="AA122" s="321"/>
      <c r="AB122" s="321"/>
      <c r="AC122" s="321"/>
      <c r="AD122" s="321"/>
      <c r="AE122" s="321"/>
      <c r="AF122" s="321"/>
      <c r="AG122" s="321"/>
      <c r="AH122" s="321"/>
      <c r="AI122" s="321"/>
      <c r="AJ122" s="321"/>
      <c r="AK122" s="321"/>
    </row>
    <row r="123" spans="1:37" s="322" customFormat="1">
      <c r="A123" s="982"/>
      <c r="B123" s="983"/>
      <c r="C123" s="984"/>
      <c r="D123" s="985"/>
      <c r="E123" s="1007"/>
      <c r="M123" s="321"/>
      <c r="N123" s="321"/>
      <c r="O123" s="986"/>
      <c r="P123" s="986"/>
      <c r="Q123" s="986"/>
      <c r="R123" s="321"/>
      <c r="S123" s="321"/>
      <c r="T123" s="321"/>
      <c r="U123" s="321"/>
      <c r="V123" s="321"/>
      <c r="W123" s="321"/>
      <c r="X123" s="321"/>
      <c r="Y123" s="321"/>
      <c r="Z123" s="321"/>
      <c r="AA123" s="321"/>
      <c r="AB123" s="321"/>
      <c r="AC123" s="321"/>
      <c r="AD123" s="321"/>
      <c r="AE123" s="321"/>
      <c r="AF123" s="321"/>
      <c r="AG123" s="321"/>
      <c r="AH123" s="321"/>
      <c r="AI123" s="321"/>
      <c r="AJ123" s="321"/>
      <c r="AK123" s="321"/>
    </row>
    <row r="124" spans="1:37" s="322" customFormat="1">
      <c r="A124" s="982"/>
      <c r="B124" s="983"/>
      <c r="C124" s="984"/>
      <c r="D124" s="985"/>
      <c r="E124" s="1007"/>
      <c r="M124" s="321"/>
      <c r="N124" s="321"/>
      <c r="O124" s="986"/>
      <c r="P124" s="986"/>
      <c r="Q124" s="986"/>
      <c r="R124" s="321"/>
      <c r="S124" s="321"/>
      <c r="T124" s="321"/>
      <c r="U124" s="321"/>
      <c r="V124" s="321"/>
      <c r="W124" s="321"/>
      <c r="X124" s="321"/>
      <c r="Y124" s="321"/>
      <c r="Z124" s="321"/>
      <c r="AA124" s="321"/>
      <c r="AB124" s="321"/>
      <c r="AC124" s="321"/>
      <c r="AD124" s="321"/>
      <c r="AE124" s="321"/>
      <c r="AF124" s="321"/>
      <c r="AG124" s="321"/>
      <c r="AH124" s="321"/>
      <c r="AI124" s="321"/>
      <c r="AJ124" s="321"/>
      <c r="AK124" s="321"/>
    </row>
    <row r="125" spans="1:37" s="322" customFormat="1">
      <c r="A125" s="982"/>
      <c r="B125" s="983"/>
      <c r="C125" s="984"/>
      <c r="D125" s="985"/>
      <c r="E125" s="1007"/>
      <c r="M125" s="321"/>
      <c r="N125" s="321"/>
      <c r="O125" s="986"/>
      <c r="P125" s="986"/>
      <c r="Q125" s="986"/>
      <c r="R125" s="321"/>
      <c r="S125" s="321"/>
      <c r="T125" s="321"/>
      <c r="U125" s="321"/>
      <c r="V125" s="321"/>
      <c r="W125" s="321"/>
      <c r="X125" s="321"/>
      <c r="Y125" s="321"/>
      <c r="Z125" s="321"/>
      <c r="AA125" s="321"/>
      <c r="AB125" s="321"/>
      <c r="AC125" s="321"/>
      <c r="AD125" s="321"/>
      <c r="AE125" s="321"/>
      <c r="AF125" s="321"/>
      <c r="AG125" s="321"/>
      <c r="AH125" s="321"/>
      <c r="AI125" s="321"/>
      <c r="AJ125" s="321"/>
      <c r="AK125" s="321"/>
    </row>
    <row r="126" spans="1:37" s="322" customFormat="1">
      <c r="A126" s="982"/>
      <c r="B126" s="983"/>
      <c r="C126" s="984"/>
      <c r="D126" s="985"/>
      <c r="E126" s="1007"/>
      <c r="M126" s="321"/>
      <c r="N126" s="321"/>
      <c r="O126" s="986"/>
      <c r="P126" s="986"/>
      <c r="Q126" s="986"/>
      <c r="R126" s="321"/>
      <c r="S126" s="321"/>
      <c r="T126" s="321"/>
      <c r="U126" s="321"/>
      <c r="V126" s="321"/>
      <c r="W126" s="321"/>
      <c r="X126" s="321"/>
      <c r="Y126" s="321"/>
      <c r="Z126" s="321"/>
      <c r="AA126" s="321"/>
      <c r="AB126" s="321"/>
      <c r="AC126" s="321"/>
      <c r="AD126" s="321"/>
      <c r="AE126" s="321"/>
      <c r="AF126" s="321"/>
      <c r="AG126" s="321"/>
      <c r="AH126" s="321"/>
      <c r="AI126" s="321"/>
      <c r="AJ126" s="321"/>
      <c r="AK126" s="321"/>
    </row>
    <row r="127" spans="1:37" s="322" customFormat="1">
      <c r="A127" s="982"/>
      <c r="B127" s="983"/>
      <c r="C127" s="984"/>
      <c r="D127" s="985"/>
      <c r="E127" s="1007"/>
      <c r="M127" s="321"/>
      <c r="N127" s="321"/>
      <c r="O127" s="986"/>
      <c r="P127" s="986"/>
      <c r="Q127" s="986"/>
      <c r="R127" s="321"/>
      <c r="S127" s="321"/>
      <c r="T127" s="321"/>
      <c r="U127" s="321"/>
      <c r="V127" s="321"/>
      <c r="W127" s="321"/>
      <c r="X127" s="321"/>
      <c r="Y127" s="321"/>
      <c r="Z127" s="321"/>
      <c r="AA127" s="321"/>
      <c r="AB127" s="321"/>
      <c r="AC127" s="321"/>
      <c r="AD127" s="321"/>
      <c r="AE127" s="321"/>
      <c r="AF127" s="321"/>
      <c r="AG127" s="321"/>
      <c r="AH127" s="321"/>
      <c r="AI127" s="321"/>
      <c r="AJ127" s="321"/>
      <c r="AK127" s="321"/>
    </row>
    <row r="128" spans="1:37" s="322" customFormat="1">
      <c r="A128" s="982"/>
      <c r="B128" s="983"/>
      <c r="C128" s="984"/>
      <c r="D128" s="985"/>
      <c r="E128" s="1007"/>
      <c r="M128" s="321"/>
      <c r="N128" s="321"/>
      <c r="O128" s="986"/>
      <c r="P128" s="986"/>
      <c r="Q128" s="986"/>
      <c r="R128" s="321"/>
      <c r="S128" s="321"/>
      <c r="T128" s="321"/>
      <c r="U128" s="321"/>
      <c r="V128" s="321"/>
      <c r="W128" s="321"/>
      <c r="X128" s="321"/>
      <c r="Y128" s="321"/>
      <c r="Z128" s="321"/>
      <c r="AA128" s="321"/>
      <c r="AB128" s="321"/>
      <c r="AC128" s="321"/>
      <c r="AD128" s="321"/>
      <c r="AE128" s="321"/>
      <c r="AF128" s="321"/>
      <c r="AG128" s="321"/>
      <c r="AH128" s="321"/>
      <c r="AI128" s="321"/>
      <c r="AJ128" s="321"/>
      <c r="AK128" s="321"/>
    </row>
    <row r="129" spans="1:37" s="322" customFormat="1">
      <c r="A129" s="982"/>
      <c r="B129" s="983"/>
      <c r="C129" s="984"/>
      <c r="D129" s="985"/>
      <c r="E129" s="1007"/>
      <c r="M129" s="321"/>
      <c r="N129" s="321"/>
      <c r="O129" s="986"/>
      <c r="P129" s="986"/>
      <c r="Q129" s="986"/>
      <c r="R129" s="321"/>
      <c r="S129" s="321"/>
      <c r="T129" s="321"/>
      <c r="U129" s="321"/>
      <c r="V129" s="321"/>
      <c r="W129" s="321"/>
      <c r="X129" s="321"/>
      <c r="Y129" s="321"/>
      <c r="Z129" s="321"/>
      <c r="AA129" s="321"/>
      <c r="AB129" s="321"/>
      <c r="AC129" s="321"/>
      <c r="AD129" s="321"/>
      <c r="AE129" s="321"/>
      <c r="AF129" s="321"/>
      <c r="AG129" s="321"/>
      <c r="AH129" s="321"/>
      <c r="AI129" s="321"/>
      <c r="AJ129" s="321"/>
      <c r="AK129" s="321"/>
    </row>
    <row r="130" spans="1:37" s="322" customFormat="1">
      <c r="A130" s="982"/>
      <c r="B130" s="983"/>
      <c r="C130" s="984"/>
      <c r="D130" s="985"/>
      <c r="E130" s="1007"/>
      <c r="M130" s="321"/>
      <c r="N130" s="321"/>
      <c r="O130" s="986"/>
      <c r="P130" s="986"/>
      <c r="Q130" s="986"/>
      <c r="R130" s="321"/>
      <c r="S130" s="321"/>
      <c r="T130" s="321"/>
      <c r="U130" s="321"/>
      <c r="V130" s="321"/>
      <c r="W130" s="321"/>
      <c r="X130" s="321"/>
      <c r="Y130" s="321"/>
      <c r="Z130" s="321"/>
      <c r="AA130" s="321"/>
      <c r="AB130" s="321"/>
      <c r="AC130" s="321"/>
      <c r="AD130" s="321"/>
      <c r="AE130" s="321"/>
      <c r="AF130" s="321"/>
      <c r="AG130" s="321"/>
      <c r="AH130" s="321"/>
      <c r="AI130" s="321"/>
      <c r="AJ130" s="321"/>
      <c r="AK130" s="321"/>
    </row>
    <row r="131" spans="1:37" s="322" customFormat="1">
      <c r="A131" s="982"/>
      <c r="B131" s="983"/>
      <c r="C131" s="984"/>
      <c r="D131" s="985"/>
      <c r="E131" s="1007"/>
      <c r="M131" s="321"/>
      <c r="N131" s="321"/>
      <c r="O131" s="986"/>
      <c r="P131" s="986"/>
      <c r="Q131" s="986"/>
      <c r="R131" s="321"/>
      <c r="S131" s="321"/>
      <c r="T131" s="321"/>
      <c r="U131" s="321"/>
      <c r="V131" s="321"/>
      <c r="W131" s="321"/>
      <c r="X131" s="321"/>
      <c r="Y131" s="321"/>
      <c r="Z131" s="321"/>
      <c r="AA131" s="321"/>
      <c r="AB131" s="321"/>
      <c r="AC131" s="321"/>
      <c r="AD131" s="321"/>
      <c r="AE131" s="321"/>
      <c r="AF131" s="321"/>
      <c r="AG131" s="321"/>
      <c r="AH131" s="321"/>
      <c r="AI131" s="321"/>
      <c r="AJ131" s="321"/>
      <c r="AK131" s="321"/>
    </row>
    <row r="132" spans="1:37" s="322" customFormat="1">
      <c r="A132" s="982"/>
      <c r="B132" s="983"/>
      <c r="C132" s="984"/>
      <c r="D132" s="985"/>
      <c r="E132" s="1007"/>
      <c r="M132" s="321"/>
      <c r="N132" s="321"/>
      <c r="O132" s="986"/>
      <c r="P132" s="986"/>
      <c r="Q132" s="986"/>
      <c r="R132" s="321"/>
      <c r="S132" s="321"/>
      <c r="T132" s="321"/>
      <c r="U132" s="321"/>
      <c r="V132" s="321"/>
      <c r="W132" s="321"/>
      <c r="X132" s="321"/>
      <c r="Y132" s="321"/>
      <c r="Z132" s="321"/>
      <c r="AA132" s="321"/>
      <c r="AB132" s="321"/>
      <c r="AC132" s="321"/>
      <c r="AD132" s="321"/>
      <c r="AE132" s="321"/>
      <c r="AF132" s="321"/>
      <c r="AG132" s="321"/>
      <c r="AH132" s="321"/>
      <c r="AI132" s="321"/>
      <c r="AJ132" s="321"/>
      <c r="AK132" s="321"/>
    </row>
    <row r="133" spans="1:37" s="322" customFormat="1">
      <c r="A133" s="982"/>
      <c r="B133" s="983"/>
      <c r="C133" s="984"/>
      <c r="D133" s="985"/>
      <c r="E133" s="1007"/>
      <c r="M133" s="321"/>
      <c r="N133" s="321"/>
      <c r="O133" s="986"/>
      <c r="P133" s="986"/>
      <c r="Q133" s="986"/>
      <c r="R133" s="321"/>
      <c r="S133" s="321"/>
      <c r="T133" s="321"/>
      <c r="U133" s="321"/>
      <c r="V133" s="321"/>
      <c r="W133" s="321"/>
      <c r="X133" s="321"/>
      <c r="Y133" s="321"/>
      <c r="Z133" s="321"/>
      <c r="AA133" s="321"/>
      <c r="AB133" s="321"/>
      <c r="AC133" s="321"/>
      <c r="AD133" s="321"/>
      <c r="AE133" s="321"/>
      <c r="AF133" s="321"/>
      <c r="AG133" s="321"/>
      <c r="AH133" s="321"/>
      <c r="AI133" s="321"/>
      <c r="AJ133" s="321"/>
      <c r="AK133" s="321"/>
    </row>
    <row r="134" spans="1:37" s="322" customFormat="1">
      <c r="A134" s="982"/>
      <c r="B134" s="983"/>
      <c r="C134" s="984"/>
      <c r="D134" s="985"/>
      <c r="E134" s="1007"/>
      <c r="M134" s="321"/>
      <c r="N134" s="321"/>
      <c r="O134" s="986"/>
      <c r="P134" s="986"/>
      <c r="Q134" s="986"/>
      <c r="R134" s="321"/>
      <c r="S134" s="321"/>
      <c r="T134" s="321"/>
      <c r="U134" s="321"/>
      <c r="V134" s="321"/>
      <c r="W134" s="321"/>
      <c r="X134" s="321"/>
      <c r="Y134" s="321"/>
      <c r="Z134" s="321"/>
      <c r="AA134" s="321"/>
      <c r="AB134" s="321"/>
      <c r="AC134" s="321"/>
      <c r="AD134" s="321"/>
      <c r="AE134" s="321"/>
      <c r="AF134" s="321"/>
      <c r="AG134" s="321"/>
      <c r="AH134" s="321"/>
      <c r="AI134" s="321"/>
      <c r="AJ134" s="321"/>
      <c r="AK134" s="321"/>
    </row>
    <row r="135" spans="1:37" s="322" customFormat="1">
      <c r="A135" s="982"/>
      <c r="B135" s="983"/>
      <c r="C135" s="984"/>
      <c r="D135" s="985"/>
      <c r="E135" s="1007"/>
      <c r="M135" s="321"/>
      <c r="N135" s="321"/>
      <c r="O135" s="986"/>
      <c r="P135" s="986"/>
      <c r="Q135" s="986"/>
      <c r="R135" s="321"/>
      <c r="S135" s="321"/>
      <c r="T135" s="321"/>
      <c r="U135" s="321"/>
      <c r="V135" s="321"/>
      <c r="W135" s="321"/>
      <c r="X135" s="321"/>
      <c r="Y135" s="321"/>
      <c r="Z135" s="321"/>
      <c r="AA135" s="321"/>
      <c r="AB135" s="321"/>
      <c r="AC135" s="321"/>
      <c r="AD135" s="321"/>
      <c r="AE135" s="321"/>
      <c r="AF135" s="321"/>
      <c r="AG135" s="321"/>
      <c r="AH135" s="321"/>
      <c r="AI135" s="321"/>
      <c r="AJ135" s="321"/>
      <c r="AK135" s="321"/>
    </row>
    <row r="136" spans="1:37" s="322" customFormat="1">
      <c r="A136" s="982"/>
      <c r="B136" s="983"/>
      <c r="C136" s="984"/>
      <c r="D136" s="985"/>
      <c r="E136" s="1007"/>
      <c r="M136" s="321"/>
      <c r="N136" s="321"/>
      <c r="O136" s="986"/>
      <c r="P136" s="986"/>
      <c r="Q136" s="986"/>
      <c r="R136" s="321"/>
      <c r="S136" s="321"/>
      <c r="T136" s="321"/>
      <c r="U136" s="321"/>
      <c r="V136" s="321"/>
      <c r="W136" s="321"/>
      <c r="X136" s="321"/>
      <c r="Y136" s="321"/>
      <c r="Z136" s="321"/>
      <c r="AA136" s="321"/>
      <c r="AB136" s="321"/>
      <c r="AC136" s="321"/>
      <c r="AD136" s="321"/>
      <c r="AE136" s="321"/>
      <c r="AF136" s="321"/>
      <c r="AG136" s="321"/>
      <c r="AH136" s="321"/>
      <c r="AI136" s="321"/>
      <c r="AJ136" s="321"/>
      <c r="AK136" s="321"/>
    </row>
    <row r="137" spans="1:37" s="322" customFormat="1">
      <c r="A137" s="982"/>
      <c r="B137" s="983"/>
      <c r="C137" s="984"/>
      <c r="D137" s="985"/>
      <c r="E137" s="1007"/>
      <c r="M137" s="321"/>
      <c r="N137" s="321"/>
      <c r="O137" s="986"/>
      <c r="P137" s="986"/>
      <c r="Q137" s="986"/>
      <c r="R137" s="321"/>
      <c r="S137" s="321"/>
      <c r="T137" s="321"/>
      <c r="U137" s="321"/>
      <c r="V137" s="321"/>
      <c r="W137" s="321"/>
      <c r="X137" s="321"/>
      <c r="Y137" s="321"/>
      <c r="Z137" s="321"/>
      <c r="AA137" s="321"/>
      <c r="AB137" s="321"/>
      <c r="AC137" s="321"/>
      <c r="AD137" s="321"/>
      <c r="AE137" s="321"/>
      <c r="AF137" s="321"/>
      <c r="AG137" s="321"/>
      <c r="AH137" s="321"/>
      <c r="AI137" s="321"/>
      <c r="AJ137" s="321"/>
      <c r="AK137" s="321"/>
    </row>
    <row r="138" spans="1:37" s="322" customFormat="1">
      <c r="A138" s="982"/>
      <c r="B138" s="983"/>
      <c r="C138" s="984"/>
      <c r="D138" s="985"/>
      <c r="E138" s="1007"/>
      <c r="M138" s="321"/>
      <c r="N138" s="321"/>
      <c r="O138" s="986"/>
      <c r="P138" s="986"/>
      <c r="Q138" s="986"/>
      <c r="R138" s="321"/>
      <c r="S138" s="321"/>
      <c r="T138" s="321"/>
      <c r="U138" s="321"/>
      <c r="V138" s="321"/>
      <c r="W138" s="321"/>
      <c r="X138" s="321"/>
      <c r="Y138" s="321"/>
      <c r="Z138" s="321"/>
      <c r="AA138" s="321"/>
      <c r="AB138" s="321"/>
      <c r="AC138" s="321"/>
      <c r="AD138" s="321"/>
      <c r="AE138" s="321"/>
      <c r="AF138" s="321"/>
      <c r="AG138" s="321"/>
      <c r="AH138" s="321"/>
      <c r="AI138" s="321"/>
      <c r="AJ138" s="321"/>
      <c r="AK138" s="321"/>
    </row>
    <row r="139" spans="1:37" s="322" customFormat="1">
      <c r="A139" s="982"/>
      <c r="B139" s="983"/>
      <c r="C139" s="984"/>
      <c r="D139" s="985"/>
      <c r="E139" s="1007"/>
      <c r="M139" s="321"/>
      <c r="N139" s="321"/>
      <c r="O139" s="986"/>
      <c r="P139" s="986"/>
      <c r="Q139" s="986"/>
      <c r="R139" s="321"/>
      <c r="S139" s="321"/>
      <c r="T139" s="321"/>
      <c r="U139" s="321"/>
      <c r="V139" s="321"/>
      <c r="W139" s="321"/>
      <c r="X139" s="321"/>
      <c r="Y139" s="321"/>
      <c r="Z139" s="321"/>
      <c r="AA139" s="321"/>
      <c r="AB139" s="321"/>
      <c r="AC139" s="321"/>
      <c r="AD139" s="321"/>
      <c r="AE139" s="321"/>
      <c r="AF139" s="321"/>
      <c r="AG139" s="321"/>
      <c r="AH139" s="321"/>
      <c r="AI139" s="321"/>
      <c r="AJ139" s="321"/>
      <c r="AK139" s="321"/>
    </row>
    <row r="140" spans="1:37" s="322" customFormat="1">
      <c r="A140" s="982"/>
      <c r="B140" s="983"/>
      <c r="C140" s="984"/>
      <c r="D140" s="985"/>
      <c r="E140" s="1007"/>
      <c r="M140" s="321"/>
      <c r="N140" s="321"/>
      <c r="O140" s="986"/>
      <c r="P140" s="986"/>
      <c r="Q140" s="986"/>
      <c r="R140" s="321"/>
      <c r="S140" s="321"/>
      <c r="T140" s="321"/>
      <c r="U140" s="321"/>
      <c r="V140" s="321"/>
      <c r="W140" s="321"/>
      <c r="X140" s="321"/>
      <c r="Y140" s="321"/>
      <c r="Z140" s="321"/>
      <c r="AA140" s="321"/>
      <c r="AB140" s="321"/>
      <c r="AC140" s="321"/>
      <c r="AD140" s="321"/>
      <c r="AE140" s="321"/>
      <c r="AF140" s="321"/>
      <c r="AG140" s="321"/>
      <c r="AH140" s="321"/>
      <c r="AI140" s="321"/>
      <c r="AJ140" s="321"/>
      <c r="AK140" s="321"/>
    </row>
    <row r="141" spans="1:37" s="322" customFormat="1">
      <c r="A141" s="982"/>
      <c r="B141" s="983"/>
      <c r="C141" s="984"/>
      <c r="D141" s="985"/>
      <c r="E141" s="1007"/>
      <c r="M141" s="321"/>
      <c r="N141" s="321"/>
      <c r="O141" s="986"/>
      <c r="P141" s="986"/>
      <c r="Q141" s="986"/>
      <c r="R141" s="321"/>
      <c r="S141" s="321"/>
      <c r="T141" s="321"/>
      <c r="U141" s="321"/>
      <c r="V141" s="321"/>
      <c r="W141" s="321"/>
      <c r="X141" s="321"/>
      <c r="Y141" s="321"/>
      <c r="Z141" s="321"/>
      <c r="AA141" s="321"/>
      <c r="AB141" s="321"/>
      <c r="AC141" s="321"/>
      <c r="AD141" s="321"/>
      <c r="AE141" s="321"/>
      <c r="AF141" s="321"/>
      <c r="AG141" s="321"/>
      <c r="AH141" s="321"/>
      <c r="AI141" s="321"/>
      <c r="AJ141" s="321"/>
      <c r="AK141" s="321"/>
    </row>
    <row r="142" spans="1:37" s="322" customFormat="1">
      <c r="A142" s="982"/>
      <c r="B142" s="983"/>
      <c r="C142" s="984"/>
      <c r="D142" s="985"/>
      <c r="E142" s="1007"/>
      <c r="M142" s="321"/>
      <c r="N142" s="321"/>
      <c r="O142" s="986"/>
      <c r="P142" s="986"/>
      <c r="Q142" s="986"/>
      <c r="R142" s="321"/>
      <c r="S142" s="321"/>
      <c r="T142" s="321"/>
      <c r="U142" s="321"/>
      <c r="V142" s="321"/>
      <c r="W142" s="321"/>
      <c r="X142" s="321"/>
      <c r="Y142" s="321"/>
      <c r="Z142" s="321"/>
      <c r="AA142" s="321"/>
      <c r="AB142" s="321"/>
      <c r="AC142" s="321"/>
      <c r="AD142" s="321"/>
      <c r="AE142" s="321"/>
      <c r="AF142" s="321"/>
      <c r="AG142" s="321"/>
      <c r="AH142" s="321"/>
      <c r="AI142" s="321"/>
      <c r="AJ142" s="321"/>
      <c r="AK142" s="321"/>
    </row>
    <row r="143" spans="1:37" s="322" customFormat="1">
      <c r="A143" s="982"/>
      <c r="B143" s="983"/>
      <c r="C143" s="984"/>
      <c r="D143" s="985"/>
      <c r="E143" s="1007"/>
      <c r="M143" s="321"/>
      <c r="N143" s="321"/>
      <c r="O143" s="986"/>
      <c r="P143" s="986"/>
      <c r="Q143" s="986"/>
      <c r="R143" s="321"/>
      <c r="S143" s="321"/>
      <c r="T143" s="321"/>
      <c r="U143" s="321"/>
      <c r="V143" s="321"/>
      <c r="W143" s="321"/>
      <c r="X143" s="321"/>
      <c r="Y143" s="321"/>
      <c r="Z143" s="321"/>
      <c r="AA143" s="321"/>
      <c r="AB143" s="321"/>
      <c r="AC143" s="321"/>
      <c r="AD143" s="321"/>
      <c r="AE143" s="321"/>
      <c r="AF143" s="321"/>
      <c r="AG143" s="321"/>
      <c r="AH143" s="321"/>
      <c r="AI143" s="321"/>
      <c r="AJ143" s="321"/>
      <c r="AK143" s="321"/>
    </row>
    <row r="144" spans="1:37" s="322" customFormat="1">
      <c r="A144" s="982"/>
      <c r="B144" s="983"/>
      <c r="C144" s="984"/>
      <c r="D144" s="985"/>
      <c r="E144" s="1007"/>
      <c r="M144" s="321"/>
      <c r="N144" s="321"/>
      <c r="O144" s="986"/>
      <c r="P144" s="986"/>
      <c r="Q144" s="986"/>
      <c r="R144" s="321"/>
      <c r="S144" s="321"/>
      <c r="T144" s="321"/>
      <c r="U144" s="321"/>
      <c r="V144" s="321"/>
      <c r="W144" s="321"/>
      <c r="X144" s="321"/>
      <c r="Y144" s="321"/>
      <c r="Z144" s="321"/>
      <c r="AA144" s="321"/>
      <c r="AB144" s="321"/>
      <c r="AC144" s="321"/>
      <c r="AD144" s="321"/>
      <c r="AE144" s="321"/>
      <c r="AF144" s="321"/>
      <c r="AG144" s="321"/>
      <c r="AH144" s="321"/>
      <c r="AI144" s="321"/>
      <c r="AJ144" s="321"/>
      <c r="AK144" s="321"/>
    </row>
    <row r="145" spans="1:37" s="322" customFormat="1">
      <c r="A145" s="982"/>
      <c r="B145" s="983"/>
      <c r="C145" s="984"/>
      <c r="D145" s="985"/>
      <c r="E145" s="1007"/>
      <c r="M145" s="321"/>
      <c r="N145" s="321"/>
      <c r="O145" s="986"/>
      <c r="P145" s="986"/>
      <c r="Q145" s="986"/>
      <c r="R145" s="321"/>
      <c r="S145" s="321"/>
      <c r="T145" s="321"/>
      <c r="U145" s="321"/>
      <c r="V145" s="321"/>
      <c r="W145" s="321"/>
      <c r="X145" s="321"/>
      <c r="Y145" s="321"/>
      <c r="Z145" s="321"/>
      <c r="AA145" s="321"/>
      <c r="AB145" s="321"/>
      <c r="AC145" s="321"/>
      <c r="AD145" s="321"/>
      <c r="AE145" s="321"/>
      <c r="AF145" s="321"/>
      <c r="AG145" s="321"/>
      <c r="AH145" s="321"/>
      <c r="AI145" s="321"/>
      <c r="AJ145" s="321"/>
      <c r="AK145" s="321"/>
    </row>
    <row r="146" spans="1:37" s="322" customFormat="1">
      <c r="A146" s="982"/>
      <c r="B146" s="983"/>
      <c r="C146" s="984"/>
      <c r="D146" s="985"/>
      <c r="E146" s="1007"/>
      <c r="M146" s="321"/>
      <c r="N146" s="321"/>
      <c r="O146" s="986"/>
      <c r="P146" s="986"/>
      <c r="Q146" s="986"/>
      <c r="R146" s="321"/>
      <c r="S146" s="321"/>
      <c r="T146" s="321"/>
      <c r="U146" s="321"/>
      <c r="V146" s="321"/>
      <c r="W146" s="321"/>
      <c r="X146" s="321"/>
      <c r="Y146" s="321"/>
      <c r="Z146" s="321"/>
      <c r="AA146" s="321"/>
      <c r="AB146" s="321"/>
      <c r="AC146" s="321"/>
      <c r="AD146" s="321"/>
      <c r="AE146" s="321"/>
      <c r="AF146" s="321"/>
      <c r="AG146" s="321"/>
      <c r="AH146" s="321"/>
      <c r="AI146" s="321"/>
      <c r="AJ146" s="321"/>
      <c r="AK146" s="321"/>
    </row>
    <row r="147" spans="1:37" s="322" customFormat="1">
      <c r="A147" s="982"/>
      <c r="B147" s="983"/>
      <c r="C147" s="984"/>
      <c r="D147" s="985"/>
      <c r="E147" s="1007"/>
      <c r="M147" s="321"/>
      <c r="N147" s="321"/>
      <c r="O147" s="986"/>
      <c r="P147" s="986"/>
      <c r="Q147" s="986"/>
      <c r="R147" s="321"/>
      <c r="S147" s="321"/>
      <c r="T147" s="321"/>
      <c r="U147" s="321"/>
      <c r="V147" s="321"/>
      <c r="W147" s="321"/>
      <c r="X147" s="321"/>
      <c r="Y147" s="321"/>
      <c r="Z147" s="321"/>
      <c r="AA147" s="321"/>
      <c r="AB147" s="321"/>
      <c r="AC147" s="321"/>
      <c r="AD147" s="321"/>
      <c r="AE147" s="321"/>
      <c r="AF147" s="321"/>
      <c r="AG147" s="321"/>
      <c r="AH147" s="321"/>
      <c r="AI147" s="321"/>
      <c r="AJ147" s="321"/>
      <c r="AK147" s="321"/>
    </row>
    <row r="148" spans="1:37" s="322" customFormat="1">
      <c r="A148" s="982"/>
      <c r="B148" s="983"/>
      <c r="C148" s="984"/>
      <c r="D148" s="985"/>
      <c r="E148" s="1007"/>
      <c r="M148" s="321"/>
      <c r="N148" s="321"/>
      <c r="O148" s="986"/>
      <c r="P148" s="986"/>
      <c r="Q148" s="986"/>
      <c r="R148" s="321"/>
      <c r="S148" s="321"/>
      <c r="T148" s="321"/>
      <c r="U148" s="321"/>
      <c r="V148" s="321"/>
      <c r="W148" s="321"/>
      <c r="X148" s="321"/>
      <c r="Y148" s="321"/>
      <c r="Z148" s="321"/>
      <c r="AA148" s="321"/>
      <c r="AB148" s="321"/>
      <c r="AC148" s="321"/>
      <c r="AD148" s="321"/>
      <c r="AE148" s="321"/>
      <c r="AF148" s="321"/>
      <c r="AG148" s="321"/>
      <c r="AH148" s="321"/>
      <c r="AI148" s="321"/>
      <c r="AJ148" s="321"/>
      <c r="AK148" s="321"/>
    </row>
    <row r="149" spans="1:37" s="322" customFormat="1">
      <c r="A149" s="982"/>
      <c r="B149" s="983"/>
      <c r="C149" s="984"/>
      <c r="D149" s="985"/>
      <c r="E149" s="1007"/>
      <c r="M149" s="321"/>
      <c r="N149" s="321"/>
      <c r="O149" s="986"/>
      <c r="P149" s="986"/>
      <c r="Q149" s="986"/>
      <c r="R149" s="321"/>
      <c r="S149" s="321"/>
      <c r="T149" s="321"/>
      <c r="U149" s="321"/>
      <c r="V149" s="321"/>
      <c r="W149" s="321"/>
      <c r="X149" s="321"/>
      <c r="Y149" s="321"/>
      <c r="Z149" s="321"/>
      <c r="AA149" s="321"/>
      <c r="AB149" s="321"/>
      <c r="AC149" s="321"/>
      <c r="AD149" s="321"/>
      <c r="AE149" s="321"/>
      <c r="AF149" s="321"/>
      <c r="AG149" s="321"/>
      <c r="AH149" s="321"/>
      <c r="AI149" s="321"/>
      <c r="AJ149" s="321"/>
      <c r="AK149" s="321"/>
    </row>
    <row r="150" spans="1:37" s="322" customFormat="1">
      <c r="A150" s="982"/>
      <c r="B150" s="983"/>
      <c r="C150" s="984"/>
      <c r="D150" s="985"/>
      <c r="E150" s="1007"/>
      <c r="M150" s="321"/>
      <c r="N150" s="321"/>
      <c r="O150" s="986"/>
      <c r="P150" s="986"/>
      <c r="Q150" s="986"/>
      <c r="R150" s="321"/>
      <c r="S150" s="321"/>
      <c r="T150" s="321"/>
      <c r="U150" s="321"/>
      <c r="V150" s="321"/>
      <c r="W150" s="321"/>
      <c r="X150" s="321"/>
      <c r="Y150" s="321"/>
      <c r="Z150" s="321"/>
      <c r="AA150" s="321"/>
      <c r="AB150" s="321"/>
      <c r="AC150" s="321"/>
      <c r="AD150" s="321"/>
      <c r="AE150" s="321"/>
      <c r="AF150" s="321"/>
      <c r="AG150" s="321"/>
      <c r="AH150" s="321"/>
      <c r="AI150" s="321"/>
      <c r="AJ150" s="321"/>
      <c r="AK150" s="321"/>
    </row>
    <row r="151" spans="1:37" s="322" customFormat="1">
      <c r="A151" s="982"/>
      <c r="B151" s="983"/>
      <c r="C151" s="984"/>
      <c r="D151" s="985"/>
      <c r="E151" s="1007"/>
      <c r="M151" s="321"/>
      <c r="N151" s="321"/>
      <c r="O151" s="986"/>
      <c r="P151" s="986"/>
      <c r="Q151" s="986"/>
      <c r="R151" s="321"/>
      <c r="S151" s="321"/>
      <c r="T151" s="321"/>
      <c r="U151" s="321"/>
      <c r="V151" s="321"/>
      <c r="W151" s="321"/>
      <c r="X151" s="321"/>
      <c r="Y151" s="321"/>
      <c r="Z151" s="321"/>
      <c r="AA151" s="321"/>
      <c r="AB151" s="321"/>
      <c r="AC151" s="321"/>
      <c r="AD151" s="321"/>
      <c r="AE151" s="321"/>
      <c r="AF151" s="321"/>
      <c r="AG151" s="321"/>
      <c r="AH151" s="321"/>
      <c r="AI151" s="321"/>
      <c r="AJ151" s="321"/>
      <c r="AK151" s="321"/>
    </row>
    <row r="152" spans="1:37" s="322" customFormat="1">
      <c r="A152" s="982"/>
      <c r="B152" s="983"/>
      <c r="C152" s="984"/>
      <c r="D152" s="985"/>
      <c r="E152" s="1007"/>
      <c r="M152" s="321"/>
      <c r="N152" s="321"/>
      <c r="O152" s="986"/>
      <c r="P152" s="986"/>
      <c r="Q152" s="986"/>
      <c r="R152" s="321"/>
      <c r="S152" s="321"/>
      <c r="T152" s="321"/>
      <c r="U152" s="321"/>
      <c r="V152" s="321"/>
      <c r="W152" s="321"/>
      <c r="X152" s="321"/>
      <c r="Y152" s="321"/>
      <c r="Z152" s="321"/>
      <c r="AA152" s="321"/>
      <c r="AB152" s="321"/>
      <c r="AC152" s="321"/>
      <c r="AD152" s="321"/>
      <c r="AE152" s="321"/>
      <c r="AF152" s="321"/>
      <c r="AG152" s="321"/>
      <c r="AH152" s="321"/>
      <c r="AI152" s="321"/>
      <c r="AJ152" s="321"/>
      <c r="AK152" s="321"/>
    </row>
    <row r="153" spans="1:37" s="322" customFormat="1">
      <c r="A153" s="982"/>
      <c r="B153" s="983"/>
      <c r="C153" s="984"/>
      <c r="D153" s="985"/>
      <c r="E153" s="1007"/>
      <c r="M153" s="321"/>
      <c r="N153" s="321"/>
      <c r="O153" s="986"/>
      <c r="P153" s="986"/>
      <c r="Q153" s="986"/>
      <c r="R153" s="321"/>
      <c r="S153" s="321"/>
      <c r="T153" s="321"/>
      <c r="U153" s="321"/>
      <c r="V153" s="321"/>
      <c r="W153" s="321"/>
      <c r="X153" s="321"/>
      <c r="Y153" s="321"/>
      <c r="Z153" s="321"/>
      <c r="AA153" s="321"/>
      <c r="AB153" s="321"/>
      <c r="AC153" s="321"/>
      <c r="AD153" s="321"/>
      <c r="AE153" s="321"/>
      <c r="AF153" s="321"/>
      <c r="AG153" s="321"/>
      <c r="AH153" s="321"/>
      <c r="AI153" s="321"/>
      <c r="AJ153" s="321"/>
      <c r="AK153" s="321"/>
    </row>
    <row r="154" spans="1:37" s="322" customFormat="1">
      <c r="A154" s="982"/>
      <c r="B154" s="983"/>
      <c r="C154" s="984"/>
      <c r="D154" s="985"/>
      <c r="E154" s="1007"/>
      <c r="M154" s="321"/>
      <c r="N154" s="321"/>
      <c r="O154" s="986"/>
      <c r="P154" s="986"/>
      <c r="Q154" s="986"/>
      <c r="R154" s="321"/>
      <c r="S154" s="321"/>
      <c r="T154" s="321"/>
      <c r="U154" s="321"/>
      <c r="V154" s="321"/>
      <c r="W154" s="321"/>
      <c r="X154" s="321"/>
      <c r="Y154" s="321"/>
      <c r="Z154" s="321"/>
      <c r="AA154" s="321"/>
      <c r="AB154" s="321"/>
      <c r="AC154" s="321"/>
      <c r="AD154" s="321"/>
      <c r="AE154" s="321"/>
      <c r="AF154" s="321"/>
      <c r="AG154" s="321"/>
      <c r="AH154" s="321"/>
      <c r="AI154" s="321"/>
      <c r="AJ154" s="321"/>
      <c r="AK154" s="321"/>
    </row>
    <row r="155" spans="1:37" s="322" customFormat="1">
      <c r="A155" s="982"/>
      <c r="B155" s="983"/>
      <c r="C155" s="984"/>
      <c r="D155" s="985"/>
      <c r="E155" s="1007"/>
      <c r="M155" s="321"/>
      <c r="N155" s="321"/>
      <c r="O155" s="986"/>
      <c r="P155" s="986"/>
      <c r="Q155" s="986"/>
      <c r="R155" s="321"/>
      <c r="S155" s="321"/>
      <c r="T155" s="321"/>
      <c r="U155" s="321"/>
      <c r="V155" s="321"/>
      <c r="W155" s="321"/>
      <c r="X155" s="321"/>
      <c r="Y155" s="321"/>
      <c r="Z155" s="321"/>
      <c r="AA155" s="321"/>
      <c r="AB155" s="321"/>
      <c r="AC155" s="321"/>
      <c r="AD155" s="321"/>
      <c r="AE155" s="321"/>
      <c r="AF155" s="321"/>
      <c r="AG155" s="321"/>
      <c r="AH155" s="321"/>
      <c r="AI155" s="321"/>
      <c r="AJ155" s="321"/>
      <c r="AK155" s="321"/>
    </row>
    <row r="156" spans="1:37" s="322" customFormat="1">
      <c r="A156" s="982"/>
      <c r="B156" s="983"/>
      <c r="C156" s="984"/>
      <c r="D156" s="985"/>
      <c r="E156" s="1007"/>
      <c r="M156" s="321"/>
      <c r="N156" s="321"/>
      <c r="O156" s="986"/>
      <c r="P156" s="986"/>
      <c r="Q156" s="986"/>
      <c r="R156" s="321"/>
      <c r="S156" s="321"/>
      <c r="T156" s="321"/>
      <c r="U156" s="321"/>
      <c r="V156" s="321"/>
      <c r="W156" s="321"/>
      <c r="X156" s="321"/>
      <c r="Y156" s="321"/>
      <c r="Z156" s="321"/>
      <c r="AA156" s="321"/>
      <c r="AB156" s="321"/>
      <c r="AC156" s="321"/>
      <c r="AD156" s="321"/>
      <c r="AE156" s="321"/>
      <c r="AF156" s="321"/>
      <c r="AG156" s="321"/>
      <c r="AH156" s="321"/>
      <c r="AI156" s="321"/>
      <c r="AJ156" s="321"/>
      <c r="AK156" s="321"/>
    </row>
    <row r="157" spans="1:37" s="322" customFormat="1">
      <c r="A157" s="982"/>
      <c r="B157" s="983"/>
      <c r="C157" s="984"/>
      <c r="D157" s="985"/>
      <c r="E157" s="1007"/>
      <c r="M157" s="321"/>
      <c r="N157" s="321"/>
      <c r="O157" s="986"/>
      <c r="P157" s="986"/>
      <c r="Q157" s="986"/>
      <c r="R157" s="321"/>
      <c r="S157" s="321"/>
      <c r="T157" s="321"/>
      <c r="U157" s="321"/>
      <c r="V157" s="321"/>
      <c r="W157" s="321"/>
      <c r="X157" s="321"/>
      <c r="Y157" s="321"/>
      <c r="Z157" s="321"/>
      <c r="AA157" s="321"/>
      <c r="AB157" s="321"/>
      <c r="AC157" s="321"/>
      <c r="AD157" s="321"/>
      <c r="AE157" s="321"/>
      <c r="AF157" s="321"/>
      <c r="AG157" s="321"/>
      <c r="AH157" s="321"/>
      <c r="AI157" s="321"/>
      <c r="AJ157" s="321"/>
      <c r="AK157" s="321"/>
    </row>
    <row r="158" spans="1:37" s="322" customFormat="1">
      <c r="A158" s="982"/>
      <c r="B158" s="983"/>
      <c r="C158" s="984"/>
      <c r="D158" s="985"/>
      <c r="E158" s="1007"/>
      <c r="M158" s="321"/>
      <c r="N158" s="321"/>
      <c r="O158" s="986"/>
      <c r="P158" s="986"/>
      <c r="Q158" s="986"/>
      <c r="R158" s="321"/>
      <c r="S158" s="321"/>
      <c r="T158" s="321"/>
      <c r="U158" s="321"/>
      <c r="V158" s="321"/>
      <c r="W158" s="321"/>
      <c r="X158" s="321"/>
      <c r="Y158" s="321"/>
      <c r="Z158" s="321"/>
      <c r="AA158" s="321"/>
      <c r="AB158" s="321"/>
      <c r="AC158" s="321"/>
      <c r="AD158" s="321"/>
      <c r="AE158" s="321"/>
      <c r="AF158" s="321"/>
      <c r="AG158" s="321"/>
      <c r="AH158" s="321"/>
      <c r="AI158" s="321"/>
      <c r="AJ158" s="321"/>
      <c r="AK158" s="321"/>
    </row>
    <row r="159" spans="1:37" s="322" customFormat="1">
      <c r="A159" s="982"/>
      <c r="B159" s="983"/>
      <c r="C159" s="984"/>
      <c r="D159" s="985"/>
      <c r="E159" s="1007"/>
      <c r="M159" s="321"/>
      <c r="N159" s="321"/>
      <c r="O159" s="986"/>
      <c r="P159" s="986"/>
      <c r="Q159" s="986"/>
      <c r="R159" s="321"/>
      <c r="S159" s="321"/>
      <c r="T159" s="321"/>
      <c r="U159" s="321"/>
      <c r="V159" s="321"/>
      <c r="W159" s="321"/>
      <c r="X159" s="321"/>
      <c r="Y159" s="321"/>
      <c r="Z159" s="321"/>
      <c r="AA159" s="321"/>
      <c r="AB159" s="321"/>
      <c r="AC159" s="321"/>
      <c r="AD159" s="321"/>
      <c r="AE159" s="321"/>
      <c r="AF159" s="321"/>
      <c r="AG159" s="321"/>
      <c r="AH159" s="321"/>
      <c r="AI159" s="321"/>
      <c r="AJ159" s="321"/>
      <c r="AK159" s="321"/>
    </row>
    <row r="160" spans="1:37" s="322" customFormat="1">
      <c r="A160" s="982"/>
      <c r="B160" s="983"/>
      <c r="C160" s="984"/>
      <c r="D160" s="985"/>
      <c r="E160" s="1007"/>
      <c r="M160" s="321"/>
      <c r="N160" s="321"/>
      <c r="O160" s="986"/>
      <c r="P160" s="986"/>
      <c r="Q160" s="986"/>
      <c r="R160" s="321"/>
      <c r="S160" s="321"/>
      <c r="T160" s="321"/>
      <c r="U160" s="321"/>
      <c r="V160" s="321"/>
      <c r="W160" s="321"/>
      <c r="X160" s="321"/>
      <c r="Y160" s="321"/>
      <c r="Z160" s="321"/>
      <c r="AA160" s="321"/>
      <c r="AB160" s="321"/>
      <c r="AC160" s="321"/>
      <c r="AD160" s="321"/>
      <c r="AE160" s="321"/>
      <c r="AF160" s="321"/>
      <c r="AG160" s="321"/>
      <c r="AH160" s="321"/>
      <c r="AI160" s="321"/>
      <c r="AJ160" s="321"/>
      <c r="AK160" s="321"/>
    </row>
    <row r="161" spans="1:37" s="322" customFormat="1">
      <c r="A161" s="982"/>
      <c r="B161" s="983"/>
      <c r="C161" s="984"/>
      <c r="D161" s="985"/>
      <c r="E161" s="1007"/>
      <c r="M161" s="321"/>
      <c r="N161" s="321"/>
      <c r="O161" s="986"/>
      <c r="P161" s="986"/>
      <c r="Q161" s="986"/>
      <c r="R161" s="321"/>
      <c r="S161" s="321"/>
      <c r="T161" s="321"/>
      <c r="U161" s="321"/>
      <c r="V161" s="321"/>
      <c r="W161" s="321"/>
      <c r="X161" s="321"/>
      <c r="Y161" s="321"/>
      <c r="Z161" s="321"/>
      <c r="AA161" s="321"/>
      <c r="AB161" s="321"/>
      <c r="AC161" s="321"/>
      <c r="AD161" s="321"/>
      <c r="AE161" s="321"/>
      <c r="AF161" s="321"/>
      <c r="AG161" s="321"/>
      <c r="AH161" s="321"/>
      <c r="AI161" s="321"/>
      <c r="AJ161" s="321"/>
      <c r="AK161" s="321"/>
    </row>
    <row r="162" spans="1:37" s="322" customFormat="1">
      <c r="A162" s="982"/>
      <c r="B162" s="983"/>
      <c r="C162" s="984"/>
      <c r="D162" s="985"/>
      <c r="E162" s="1007"/>
      <c r="M162" s="321"/>
      <c r="N162" s="321"/>
      <c r="O162" s="986"/>
      <c r="P162" s="986"/>
      <c r="Q162" s="986"/>
      <c r="R162" s="321"/>
      <c r="S162" s="321"/>
      <c r="T162" s="321"/>
      <c r="U162" s="321"/>
      <c r="V162" s="321"/>
      <c r="W162" s="321"/>
      <c r="X162" s="321"/>
      <c r="Y162" s="321"/>
      <c r="Z162" s="321"/>
      <c r="AA162" s="321"/>
      <c r="AB162" s="321"/>
      <c r="AC162" s="321"/>
      <c r="AD162" s="321"/>
      <c r="AE162" s="321"/>
      <c r="AF162" s="321"/>
      <c r="AG162" s="321"/>
      <c r="AH162" s="321"/>
      <c r="AI162" s="321"/>
      <c r="AJ162" s="321"/>
      <c r="AK162" s="321"/>
    </row>
    <row r="163" spans="1:37" s="322" customFormat="1">
      <c r="A163" s="982"/>
      <c r="B163" s="983"/>
      <c r="C163" s="984"/>
      <c r="D163" s="985"/>
      <c r="E163" s="1007"/>
      <c r="M163" s="321"/>
      <c r="N163" s="321"/>
      <c r="O163" s="986"/>
      <c r="P163" s="986"/>
      <c r="Q163" s="986"/>
      <c r="R163" s="321"/>
      <c r="S163" s="321"/>
      <c r="T163" s="321"/>
      <c r="U163" s="321"/>
      <c r="V163" s="321"/>
      <c r="W163" s="321"/>
      <c r="X163" s="321"/>
      <c r="Y163" s="321"/>
      <c r="Z163" s="321"/>
      <c r="AA163" s="321"/>
      <c r="AB163" s="321"/>
      <c r="AC163" s="321"/>
      <c r="AD163" s="321"/>
      <c r="AE163" s="321"/>
      <c r="AF163" s="321"/>
      <c r="AG163" s="321"/>
      <c r="AH163" s="321"/>
      <c r="AI163" s="321"/>
      <c r="AJ163" s="321"/>
      <c r="AK163" s="321"/>
    </row>
    <row r="164" spans="1:37" s="322" customFormat="1">
      <c r="A164" s="982"/>
      <c r="B164" s="983"/>
      <c r="C164" s="984"/>
      <c r="D164" s="985"/>
      <c r="E164" s="1007"/>
      <c r="M164" s="321"/>
      <c r="N164" s="321"/>
      <c r="O164" s="986"/>
      <c r="P164" s="986"/>
      <c r="Q164" s="986"/>
      <c r="R164" s="321"/>
      <c r="S164" s="321"/>
      <c r="T164" s="321"/>
      <c r="U164" s="321"/>
      <c r="V164" s="321"/>
      <c r="W164" s="321"/>
      <c r="X164" s="321"/>
      <c r="Y164" s="321"/>
      <c r="Z164" s="321"/>
      <c r="AA164" s="321"/>
      <c r="AB164" s="321"/>
      <c r="AC164" s="321"/>
      <c r="AD164" s="321"/>
      <c r="AE164" s="321"/>
      <c r="AF164" s="321"/>
      <c r="AG164" s="321"/>
      <c r="AH164" s="321"/>
      <c r="AI164" s="321"/>
      <c r="AJ164" s="321"/>
      <c r="AK164" s="321"/>
    </row>
    <row r="165" spans="1:37" s="322" customFormat="1">
      <c r="A165" s="982"/>
      <c r="B165" s="983"/>
      <c r="C165" s="984"/>
      <c r="D165" s="985"/>
      <c r="E165" s="1007"/>
      <c r="M165" s="321"/>
      <c r="N165" s="321"/>
      <c r="O165" s="986"/>
      <c r="P165" s="986"/>
      <c r="Q165" s="986"/>
      <c r="R165" s="321"/>
      <c r="S165" s="321"/>
      <c r="T165" s="321"/>
      <c r="U165" s="321"/>
      <c r="V165" s="321"/>
      <c r="W165" s="321"/>
      <c r="X165" s="321"/>
      <c r="Y165" s="321"/>
      <c r="Z165" s="321"/>
      <c r="AA165" s="321"/>
      <c r="AB165" s="321"/>
      <c r="AC165" s="321"/>
      <c r="AD165" s="321"/>
      <c r="AE165" s="321"/>
      <c r="AF165" s="321"/>
      <c r="AG165" s="321"/>
      <c r="AH165" s="321"/>
      <c r="AI165" s="321"/>
      <c r="AJ165" s="321"/>
      <c r="AK165" s="321"/>
    </row>
    <row r="166" spans="1:37" s="322" customFormat="1">
      <c r="A166" s="982"/>
      <c r="B166" s="983"/>
      <c r="C166" s="984"/>
      <c r="D166" s="985"/>
      <c r="E166" s="1007"/>
      <c r="M166" s="321"/>
      <c r="N166" s="321"/>
      <c r="O166" s="986"/>
      <c r="P166" s="986"/>
      <c r="Q166" s="986"/>
      <c r="R166" s="321"/>
      <c r="S166" s="321"/>
      <c r="T166" s="321"/>
      <c r="U166" s="321"/>
      <c r="V166" s="321"/>
      <c r="W166" s="321"/>
      <c r="X166" s="321"/>
      <c r="Y166" s="321"/>
      <c r="Z166" s="321"/>
      <c r="AA166" s="321"/>
      <c r="AB166" s="321"/>
      <c r="AC166" s="321"/>
      <c r="AD166" s="321"/>
      <c r="AE166" s="321"/>
      <c r="AF166" s="321"/>
      <c r="AG166" s="321"/>
      <c r="AH166" s="321"/>
      <c r="AI166" s="321"/>
      <c r="AJ166" s="321"/>
      <c r="AK166" s="321"/>
    </row>
    <row r="167" spans="1:37" s="322" customFormat="1">
      <c r="A167" s="982"/>
      <c r="B167" s="983"/>
      <c r="C167" s="984"/>
      <c r="D167" s="985"/>
      <c r="E167" s="1007"/>
      <c r="M167" s="321"/>
      <c r="N167" s="321"/>
      <c r="O167" s="986"/>
      <c r="P167" s="986"/>
      <c r="Q167" s="986"/>
      <c r="R167" s="321"/>
      <c r="S167" s="321"/>
      <c r="T167" s="321"/>
      <c r="U167" s="321"/>
      <c r="V167" s="321"/>
      <c r="W167" s="321"/>
      <c r="X167" s="321"/>
      <c r="Y167" s="321"/>
      <c r="Z167" s="321"/>
      <c r="AA167" s="321"/>
      <c r="AB167" s="321"/>
      <c r="AC167" s="321"/>
      <c r="AD167" s="321"/>
      <c r="AE167" s="321"/>
      <c r="AF167" s="321"/>
      <c r="AG167" s="321"/>
      <c r="AH167" s="321"/>
      <c r="AI167" s="321"/>
      <c r="AJ167" s="321"/>
      <c r="AK167" s="321"/>
    </row>
    <row r="168" spans="1:37" s="322" customFormat="1">
      <c r="A168" s="982"/>
      <c r="B168" s="983"/>
      <c r="C168" s="984"/>
      <c r="D168" s="985"/>
      <c r="E168" s="1007"/>
      <c r="M168" s="321"/>
      <c r="N168" s="321"/>
      <c r="O168" s="986"/>
      <c r="P168" s="986"/>
      <c r="Q168" s="986"/>
      <c r="R168" s="321"/>
      <c r="S168" s="321"/>
      <c r="T168" s="321"/>
      <c r="U168" s="321"/>
      <c r="V168" s="321"/>
      <c r="W168" s="321"/>
      <c r="X168" s="321"/>
      <c r="Y168" s="321"/>
      <c r="Z168" s="321"/>
      <c r="AA168" s="321"/>
      <c r="AB168" s="321"/>
      <c r="AC168" s="321"/>
      <c r="AD168" s="321"/>
      <c r="AE168" s="321"/>
      <c r="AF168" s="321"/>
      <c r="AG168" s="321"/>
      <c r="AH168" s="321"/>
      <c r="AI168" s="321"/>
      <c r="AJ168" s="321"/>
      <c r="AK168" s="321"/>
    </row>
    <row r="169" spans="1:37" s="322" customFormat="1">
      <c r="A169" s="982"/>
      <c r="B169" s="983"/>
      <c r="C169" s="984"/>
      <c r="D169" s="985"/>
      <c r="E169" s="1007"/>
      <c r="M169" s="321"/>
      <c r="N169" s="321"/>
      <c r="O169" s="986"/>
      <c r="P169" s="986"/>
      <c r="Q169" s="986"/>
      <c r="R169" s="321"/>
      <c r="S169" s="321"/>
      <c r="T169" s="321"/>
      <c r="U169" s="321"/>
      <c r="V169" s="321"/>
      <c r="W169" s="321"/>
      <c r="X169" s="321"/>
      <c r="Y169" s="321"/>
      <c r="Z169" s="321"/>
      <c r="AA169" s="321"/>
      <c r="AB169" s="321"/>
      <c r="AC169" s="321"/>
      <c r="AD169" s="321"/>
      <c r="AE169" s="321"/>
      <c r="AF169" s="321"/>
      <c r="AG169" s="321"/>
      <c r="AH169" s="321"/>
      <c r="AI169" s="321"/>
      <c r="AJ169" s="321"/>
      <c r="AK169" s="321"/>
    </row>
    <row r="170" spans="1:37" s="322" customFormat="1">
      <c r="A170" s="982"/>
      <c r="B170" s="983"/>
      <c r="C170" s="984"/>
      <c r="D170" s="985"/>
      <c r="E170" s="1007"/>
      <c r="M170" s="321"/>
      <c r="N170" s="321"/>
      <c r="O170" s="986"/>
      <c r="P170" s="986"/>
      <c r="Q170" s="986"/>
      <c r="R170" s="321"/>
      <c r="S170" s="321"/>
      <c r="T170" s="321"/>
      <c r="U170" s="321"/>
      <c r="V170" s="321"/>
      <c r="W170" s="321"/>
      <c r="X170" s="321"/>
      <c r="Y170" s="321"/>
      <c r="Z170" s="321"/>
      <c r="AA170" s="321"/>
      <c r="AB170" s="321"/>
      <c r="AC170" s="321"/>
      <c r="AD170" s="321"/>
      <c r="AE170" s="321"/>
      <c r="AF170" s="321"/>
      <c r="AG170" s="321"/>
      <c r="AH170" s="321"/>
      <c r="AI170" s="321"/>
      <c r="AJ170" s="321"/>
      <c r="AK170" s="321"/>
    </row>
    <row r="171" spans="1:37" s="322" customFormat="1">
      <c r="A171" s="982"/>
      <c r="B171" s="983"/>
      <c r="C171" s="984"/>
      <c r="D171" s="985"/>
      <c r="E171" s="1007"/>
      <c r="M171" s="321"/>
      <c r="N171" s="321"/>
      <c r="O171" s="986"/>
      <c r="P171" s="986"/>
      <c r="Q171" s="986"/>
      <c r="R171" s="321"/>
      <c r="S171" s="321"/>
      <c r="T171" s="321"/>
      <c r="U171" s="321"/>
      <c r="V171" s="321"/>
      <c r="W171" s="321"/>
      <c r="X171" s="321"/>
      <c r="Y171" s="321"/>
      <c r="Z171" s="321"/>
      <c r="AA171" s="321"/>
      <c r="AB171" s="321"/>
      <c r="AC171" s="321"/>
      <c r="AD171" s="321"/>
      <c r="AE171" s="321"/>
      <c r="AF171" s="321"/>
      <c r="AG171" s="321"/>
      <c r="AH171" s="321"/>
      <c r="AI171" s="321"/>
      <c r="AJ171" s="321"/>
      <c r="AK171" s="321"/>
    </row>
    <row r="172" spans="1:37" s="322" customFormat="1">
      <c r="A172" s="982"/>
      <c r="B172" s="983"/>
      <c r="C172" s="984"/>
      <c r="D172" s="985"/>
      <c r="E172" s="1007"/>
      <c r="M172" s="321"/>
      <c r="N172" s="321"/>
      <c r="O172" s="986"/>
      <c r="P172" s="986"/>
      <c r="Q172" s="986"/>
      <c r="R172" s="321"/>
      <c r="S172" s="321"/>
      <c r="T172" s="321"/>
      <c r="U172" s="321"/>
      <c r="V172" s="321"/>
      <c r="W172" s="321"/>
      <c r="X172" s="321"/>
      <c r="Y172" s="321"/>
      <c r="Z172" s="321"/>
      <c r="AA172" s="321"/>
      <c r="AB172" s="321"/>
      <c r="AC172" s="321"/>
      <c r="AD172" s="321"/>
      <c r="AE172" s="321"/>
      <c r="AF172" s="321"/>
      <c r="AG172" s="321"/>
      <c r="AH172" s="321"/>
      <c r="AI172" s="321"/>
      <c r="AJ172" s="321"/>
      <c r="AK172" s="321"/>
    </row>
    <row r="173" spans="1:37" s="322" customFormat="1">
      <c r="A173" s="982"/>
      <c r="B173" s="983"/>
      <c r="C173" s="984"/>
      <c r="D173" s="985"/>
      <c r="E173" s="1007"/>
      <c r="M173" s="321"/>
      <c r="N173" s="321"/>
      <c r="O173" s="986"/>
      <c r="P173" s="986"/>
      <c r="Q173" s="986"/>
      <c r="R173" s="321"/>
      <c r="S173" s="321"/>
      <c r="T173" s="321"/>
      <c r="U173" s="321"/>
      <c r="V173" s="321"/>
      <c r="W173" s="321"/>
      <c r="X173" s="321"/>
      <c r="Y173" s="321"/>
      <c r="Z173" s="321"/>
      <c r="AA173" s="321"/>
      <c r="AB173" s="321"/>
      <c r="AC173" s="321"/>
      <c r="AD173" s="321"/>
      <c r="AE173" s="321"/>
      <c r="AF173" s="321"/>
      <c r="AG173" s="321"/>
      <c r="AH173" s="321"/>
      <c r="AI173" s="321"/>
      <c r="AJ173" s="321"/>
      <c r="AK173" s="321"/>
    </row>
    <row r="174" spans="1:37" s="322" customFormat="1">
      <c r="A174" s="982"/>
      <c r="B174" s="983"/>
      <c r="C174" s="984"/>
      <c r="D174" s="985"/>
      <c r="E174" s="1007"/>
      <c r="M174" s="321"/>
      <c r="N174" s="321"/>
      <c r="O174" s="986"/>
      <c r="P174" s="986"/>
      <c r="Q174" s="986"/>
      <c r="R174" s="321"/>
      <c r="S174" s="321"/>
      <c r="T174" s="321"/>
      <c r="U174" s="321"/>
      <c r="V174" s="321"/>
      <c r="W174" s="321"/>
      <c r="X174" s="321"/>
      <c r="Y174" s="321"/>
      <c r="Z174" s="321"/>
      <c r="AA174" s="321"/>
      <c r="AB174" s="321"/>
      <c r="AC174" s="321"/>
      <c r="AD174" s="321"/>
      <c r="AE174" s="321"/>
      <c r="AF174" s="321"/>
      <c r="AG174" s="321"/>
      <c r="AH174" s="321"/>
      <c r="AI174" s="321"/>
      <c r="AJ174" s="321"/>
      <c r="AK174" s="321"/>
    </row>
    <row r="175" spans="1:37" s="322" customFormat="1">
      <c r="A175" s="982"/>
      <c r="B175" s="983"/>
      <c r="C175" s="984"/>
      <c r="D175" s="985"/>
      <c r="E175" s="1007"/>
      <c r="M175" s="321"/>
      <c r="N175" s="321"/>
      <c r="O175" s="986"/>
      <c r="P175" s="986"/>
      <c r="Q175" s="986"/>
      <c r="R175" s="321"/>
      <c r="S175" s="321"/>
      <c r="T175" s="321"/>
      <c r="U175" s="321"/>
      <c r="V175" s="321"/>
      <c r="W175" s="321"/>
      <c r="X175" s="321"/>
      <c r="Y175" s="321"/>
      <c r="Z175" s="321"/>
      <c r="AA175" s="321"/>
      <c r="AB175" s="321"/>
      <c r="AC175" s="321"/>
      <c r="AD175" s="321"/>
      <c r="AE175" s="321"/>
      <c r="AF175" s="321"/>
      <c r="AG175" s="321"/>
      <c r="AH175" s="321"/>
      <c r="AI175" s="321"/>
      <c r="AJ175" s="321"/>
      <c r="AK175" s="321"/>
    </row>
    <row r="176" spans="1:37" s="322" customFormat="1">
      <c r="A176" s="982"/>
      <c r="B176" s="983"/>
      <c r="C176" s="984"/>
      <c r="D176" s="985"/>
      <c r="E176" s="1007"/>
      <c r="M176" s="321"/>
      <c r="N176" s="321"/>
      <c r="O176" s="986"/>
      <c r="P176" s="986"/>
      <c r="Q176" s="986"/>
      <c r="R176" s="321"/>
      <c r="S176" s="321"/>
      <c r="T176" s="321"/>
      <c r="U176" s="321"/>
      <c r="V176" s="321"/>
      <c r="W176" s="321"/>
      <c r="X176" s="321"/>
      <c r="Y176" s="321"/>
      <c r="Z176" s="321"/>
      <c r="AA176" s="321"/>
      <c r="AB176" s="321"/>
      <c r="AC176" s="321"/>
      <c r="AD176" s="321"/>
      <c r="AE176" s="321"/>
      <c r="AF176" s="321"/>
      <c r="AG176" s="321"/>
      <c r="AH176" s="321"/>
      <c r="AI176" s="321"/>
      <c r="AJ176" s="321"/>
      <c r="AK176" s="321"/>
    </row>
    <row r="177" spans="1:37" s="322" customFormat="1">
      <c r="A177" s="982"/>
      <c r="B177" s="983"/>
      <c r="C177" s="984"/>
      <c r="D177" s="985"/>
      <c r="E177" s="1007"/>
      <c r="M177" s="321"/>
      <c r="N177" s="321"/>
      <c r="O177" s="986"/>
      <c r="P177" s="986"/>
      <c r="Q177" s="986"/>
      <c r="R177" s="321"/>
      <c r="S177" s="321"/>
      <c r="T177" s="321"/>
      <c r="U177" s="321"/>
      <c r="V177" s="321"/>
      <c r="W177" s="321"/>
      <c r="X177" s="321"/>
      <c r="Y177" s="321"/>
      <c r="Z177" s="321"/>
      <c r="AA177" s="321"/>
      <c r="AB177" s="321"/>
      <c r="AC177" s="321"/>
      <c r="AD177" s="321"/>
      <c r="AE177" s="321"/>
      <c r="AF177" s="321"/>
      <c r="AG177" s="321"/>
      <c r="AH177" s="321"/>
      <c r="AI177" s="321"/>
      <c r="AJ177" s="321"/>
      <c r="AK177" s="321"/>
    </row>
    <row r="178" spans="1:37" s="322" customFormat="1">
      <c r="A178" s="982"/>
      <c r="B178" s="983"/>
      <c r="C178" s="984"/>
      <c r="D178" s="985"/>
      <c r="E178" s="1007"/>
      <c r="M178" s="321"/>
      <c r="N178" s="321"/>
      <c r="O178" s="986"/>
      <c r="P178" s="986"/>
      <c r="Q178" s="986"/>
      <c r="R178" s="321"/>
      <c r="S178" s="321"/>
      <c r="T178" s="321"/>
      <c r="U178" s="321"/>
      <c r="V178" s="321"/>
      <c r="W178" s="321"/>
      <c r="X178" s="321"/>
      <c r="Y178" s="321"/>
      <c r="Z178" s="321"/>
      <c r="AA178" s="321"/>
      <c r="AB178" s="321"/>
      <c r="AC178" s="321"/>
      <c r="AD178" s="321"/>
      <c r="AE178" s="321"/>
      <c r="AF178" s="321"/>
      <c r="AG178" s="321"/>
      <c r="AH178" s="321"/>
      <c r="AI178" s="321"/>
      <c r="AJ178" s="321"/>
      <c r="AK178" s="321"/>
    </row>
    <row r="179" spans="1:37" s="322" customFormat="1">
      <c r="A179" s="982"/>
      <c r="B179" s="983"/>
      <c r="C179" s="984"/>
      <c r="D179" s="985"/>
      <c r="E179" s="1007"/>
      <c r="M179" s="321"/>
      <c r="N179" s="321"/>
      <c r="O179" s="986"/>
      <c r="P179" s="986"/>
      <c r="Q179" s="986"/>
      <c r="R179" s="321"/>
      <c r="S179" s="321"/>
      <c r="T179" s="321"/>
      <c r="U179" s="321"/>
      <c r="V179" s="321"/>
      <c r="W179" s="321"/>
      <c r="X179" s="321"/>
      <c r="Y179" s="321"/>
      <c r="Z179" s="321"/>
      <c r="AA179" s="321"/>
      <c r="AB179" s="321"/>
      <c r="AC179" s="321"/>
      <c r="AD179" s="321"/>
      <c r="AE179" s="321"/>
      <c r="AF179" s="321"/>
      <c r="AG179" s="321"/>
      <c r="AH179" s="321"/>
      <c r="AI179" s="321"/>
      <c r="AJ179" s="321"/>
      <c r="AK179" s="321"/>
    </row>
    <row r="180" spans="1:37" s="322" customFormat="1">
      <c r="A180" s="982"/>
      <c r="B180" s="983"/>
      <c r="C180" s="984"/>
      <c r="D180" s="985"/>
      <c r="E180" s="1007"/>
      <c r="M180" s="321"/>
      <c r="N180" s="321"/>
      <c r="O180" s="986"/>
      <c r="P180" s="986"/>
      <c r="Q180" s="986"/>
      <c r="R180" s="321"/>
      <c r="S180" s="321"/>
      <c r="T180" s="321"/>
      <c r="U180" s="321"/>
      <c r="V180" s="321"/>
      <c r="W180" s="321"/>
      <c r="X180" s="321"/>
      <c r="Y180" s="321"/>
      <c r="Z180" s="321"/>
      <c r="AA180" s="321"/>
      <c r="AB180" s="321"/>
      <c r="AC180" s="321"/>
      <c r="AD180" s="321"/>
      <c r="AE180" s="321"/>
      <c r="AF180" s="321"/>
      <c r="AG180" s="321"/>
      <c r="AH180" s="321"/>
      <c r="AI180" s="321"/>
      <c r="AJ180" s="321"/>
      <c r="AK180" s="321"/>
    </row>
    <row r="181" spans="1:37" s="322" customFormat="1">
      <c r="A181" s="982"/>
      <c r="B181" s="983"/>
      <c r="C181" s="984"/>
      <c r="D181" s="985"/>
      <c r="E181" s="1007"/>
      <c r="M181" s="321"/>
      <c r="N181" s="321"/>
      <c r="O181" s="986"/>
      <c r="P181" s="986"/>
      <c r="Q181" s="986"/>
      <c r="R181" s="321"/>
      <c r="S181" s="321"/>
      <c r="T181" s="321"/>
      <c r="U181" s="321"/>
      <c r="V181" s="321"/>
      <c r="W181" s="321"/>
      <c r="X181" s="321"/>
      <c r="Y181" s="321"/>
      <c r="Z181" s="321"/>
      <c r="AA181" s="321"/>
      <c r="AB181" s="321"/>
      <c r="AC181" s="321"/>
      <c r="AD181" s="321"/>
      <c r="AE181" s="321"/>
      <c r="AF181" s="321"/>
      <c r="AG181" s="321"/>
      <c r="AH181" s="321"/>
      <c r="AI181" s="321"/>
      <c r="AJ181" s="321"/>
      <c r="AK181" s="321"/>
    </row>
    <row r="182" spans="1:37" s="322" customFormat="1">
      <c r="A182" s="982"/>
      <c r="B182" s="983"/>
      <c r="C182" s="984"/>
      <c r="D182" s="985"/>
      <c r="E182" s="1007"/>
      <c r="M182" s="321"/>
      <c r="N182" s="321"/>
      <c r="O182" s="986"/>
      <c r="P182" s="986"/>
      <c r="Q182" s="986"/>
      <c r="R182" s="321"/>
      <c r="S182" s="321"/>
      <c r="T182" s="321"/>
      <c r="U182" s="321"/>
      <c r="V182" s="321"/>
      <c r="W182" s="321"/>
      <c r="X182" s="321"/>
      <c r="Y182" s="321"/>
      <c r="Z182" s="321"/>
      <c r="AA182" s="321"/>
      <c r="AB182" s="321"/>
      <c r="AC182" s="321"/>
      <c r="AD182" s="321"/>
      <c r="AE182" s="321"/>
      <c r="AF182" s="321"/>
      <c r="AG182" s="321"/>
      <c r="AH182" s="321"/>
      <c r="AI182" s="321"/>
      <c r="AJ182" s="321"/>
      <c r="AK182" s="321"/>
    </row>
    <row r="183" spans="1:37" s="322" customFormat="1">
      <c r="A183" s="982"/>
      <c r="B183" s="983"/>
      <c r="C183" s="984"/>
      <c r="D183" s="985"/>
      <c r="E183" s="1007"/>
      <c r="M183" s="321"/>
      <c r="N183" s="321"/>
      <c r="O183" s="986"/>
      <c r="P183" s="986"/>
      <c r="Q183" s="986"/>
      <c r="R183" s="321"/>
      <c r="S183" s="321"/>
      <c r="T183" s="321"/>
      <c r="U183" s="321"/>
      <c r="V183" s="321"/>
      <c r="W183" s="321"/>
      <c r="X183" s="321"/>
      <c r="Y183" s="321"/>
      <c r="Z183" s="321"/>
      <c r="AA183" s="321"/>
      <c r="AB183" s="321"/>
      <c r="AC183" s="321"/>
      <c r="AD183" s="321"/>
      <c r="AE183" s="321"/>
      <c r="AF183" s="321"/>
      <c r="AG183" s="321"/>
      <c r="AH183" s="321"/>
      <c r="AI183" s="321"/>
      <c r="AJ183" s="321"/>
      <c r="AK183" s="321"/>
    </row>
    <row r="184" spans="1:37" s="322" customFormat="1">
      <c r="A184" s="982"/>
      <c r="B184" s="983"/>
      <c r="C184" s="984"/>
      <c r="D184" s="985"/>
      <c r="E184" s="1007"/>
      <c r="M184" s="321"/>
      <c r="N184" s="321"/>
      <c r="O184" s="986"/>
      <c r="P184" s="986"/>
      <c r="Q184" s="986"/>
      <c r="R184" s="321"/>
      <c r="S184" s="321"/>
      <c r="T184" s="321"/>
      <c r="U184" s="321"/>
      <c r="V184" s="321"/>
      <c r="W184" s="321"/>
      <c r="X184" s="321"/>
      <c r="Y184" s="321"/>
      <c r="Z184" s="321"/>
      <c r="AA184" s="321"/>
      <c r="AB184" s="321"/>
      <c r="AC184" s="321"/>
      <c r="AD184" s="321"/>
      <c r="AE184" s="321"/>
      <c r="AF184" s="321"/>
      <c r="AG184" s="321"/>
      <c r="AH184" s="321"/>
      <c r="AI184" s="321"/>
      <c r="AJ184" s="321"/>
      <c r="AK184" s="321"/>
    </row>
    <row r="185" spans="1:37" s="322" customFormat="1">
      <c r="A185" s="982"/>
      <c r="B185" s="983"/>
      <c r="C185" s="984"/>
      <c r="D185" s="985"/>
      <c r="E185" s="1007"/>
      <c r="M185" s="321"/>
      <c r="N185" s="321"/>
      <c r="O185" s="986"/>
      <c r="P185" s="986"/>
      <c r="Q185" s="986"/>
      <c r="R185" s="321"/>
      <c r="S185" s="321"/>
      <c r="T185" s="321"/>
      <c r="U185" s="321"/>
      <c r="V185" s="321"/>
      <c r="W185" s="321"/>
      <c r="X185" s="321"/>
      <c r="Y185" s="321"/>
      <c r="Z185" s="321"/>
      <c r="AA185" s="321"/>
      <c r="AB185" s="321"/>
      <c r="AC185" s="321"/>
      <c r="AD185" s="321"/>
      <c r="AE185" s="321"/>
      <c r="AF185" s="321"/>
      <c r="AG185" s="321"/>
      <c r="AH185" s="321"/>
      <c r="AI185" s="321"/>
      <c r="AJ185" s="321"/>
      <c r="AK185" s="321"/>
    </row>
    <row r="186" spans="1:37" s="322" customFormat="1">
      <c r="A186" s="982"/>
      <c r="B186" s="983"/>
      <c r="C186" s="984"/>
      <c r="D186" s="985"/>
      <c r="E186" s="1007"/>
      <c r="M186" s="321"/>
      <c r="N186" s="321"/>
      <c r="O186" s="986"/>
      <c r="P186" s="986"/>
      <c r="Q186" s="986"/>
      <c r="R186" s="321"/>
      <c r="S186" s="321"/>
      <c r="T186" s="321"/>
      <c r="U186" s="321"/>
      <c r="V186" s="321"/>
      <c r="W186" s="321"/>
      <c r="X186" s="321"/>
      <c r="Y186" s="321"/>
      <c r="Z186" s="321"/>
      <c r="AA186" s="321"/>
      <c r="AB186" s="321"/>
      <c r="AC186" s="321"/>
      <c r="AD186" s="321"/>
      <c r="AE186" s="321"/>
      <c r="AF186" s="321"/>
      <c r="AG186" s="321"/>
      <c r="AH186" s="321"/>
      <c r="AI186" s="321"/>
      <c r="AJ186" s="321"/>
      <c r="AK186" s="321"/>
    </row>
    <row r="187" spans="1:37" s="322" customFormat="1">
      <c r="A187" s="982"/>
      <c r="B187" s="983"/>
      <c r="C187" s="984"/>
      <c r="D187" s="985"/>
      <c r="E187" s="1007"/>
      <c r="M187" s="321"/>
      <c r="N187" s="321"/>
      <c r="O187" s="986"/>
      <c r="P187" s="986"/>
      <c r="Q187" s="986"/>
      <c r="R187" s="321"/>
      <c r="S187" s="321"/>
      <c r="T187" s="321"/>
      <c r="U187" s="321"/>
      <c r="V187" s="321"/>
      <c r="W187" s="321"/>
      <c r="X187" s="321"/>
      <c r="Y187" s="321"/>
      <c r="Z187" s="321"/>
      <c r="AA187" s="321"/>
      <c r="AB187" s="321"/>
      <c r="AC187" s="321"/>
      <c r="AD187" s="321"/>
      <c r="AE187" s="321"/>
      <c r="AF187" s="321"/>
      <c r="AG187" s="321"/>
      <c r="AH187" s="321"/>
      <c r="AI187" s="321"/>
      <c r="AJ187" s="321"/>
      <c r="AK187" s="321"/>
    </row>
    <row r="188" spans="1:37" s="322" customFormat="1">
      <c r="A188" s="982"/>
      <c r="B188" s="983"/>
      <c r="C188" s="984"/>
      <c r="D188" s="985"/>
      <c r="E188" s="1007"/>
      <c r="M188" s="321"/>
      <c r="N188" s="321"/>
      <c r="O188" s="986"/>
      <c r="P188" s="986"/>
      <c r="Q188" s="986"/>
      <c r="R188" s="321"/>
      <c r="S188" s="321"/>
      <c r="T188" s="321"/>
      <c r="U188" s="321"/>
      <c r="V188" s="321"/>
      <c r="W188" s="321"/>
      <c r="X188" s="321"/>
      <c r="Y188" s="321"/>
      <c r="Z188" s="321"/>
      <c r="AA188" s="321"/>
      <c r="AB188" s="321"/>
      <c r="AC188" s="321"/>
      <c r="AD188" s="321"/>
      <c r="AE188" s="321"/>
      <c r="AF188" s="321"/>
      <c r="AG188" s="321"/>
      <c r="AH188" s="321"/>
      <c r="AI188" s="321"/>
      <c r="AJ188" s="321"/>
      <c r="AK188" s="321"/>
    </row>
    <row r="189" spans="1:37" s="322" customFormat="1">
      <c r="A189" s="982"/>
      <c r="B189" s="983"/>
      <c r="C189" s="984"/>
      <c r="D189" s="985"/>
      <c r="E189" s="1007"/>
      <c r="M189" s="321"/>
      <c r="N189" s="321"/>
      <c r="O189" s="986"/>
      <c r="P189" s="986"/>
      <c r="Q189" s="986"/>
      <c r="R189" s="321"/>
      <c r="S189" s="321"/>
      <c r="T189" s="321"/>
      <c r="U189" s="321"/>
      <c r="V189" s="321"/>
      <c r="W189" s="321"/>
      <c r="X189" s="321"/>
      <c r="Y189" s="321"/>
      <c r="Z189" s="321"/>
      <c r="AA189" s="321"/>
      <c r="AB189" s="321"/>
      <c r="AC189" s="321"/>
      <c r="AD189" s="321"/>
      <c r="AE189" s="321"/>
      <c r="AF189" s="321"/>
      <c r="AG189" s="321"/>
      <c r="AH189" s="321"/>
      <c r="AI189" s="321"/>
      <c r="AJ189" s="321"/>
      <c r="AK189" s="321"/>
    </row>
    <row r="190" spans="1:37" s="322" customFormat="1">
      <c r="A190" s="982"/>
      <c r="B190" s="983"/>
      <c r="C190" s="984"/>
      <c r="D190" s="985"/>
      <c r="E190" s="1007"/>
      <c r="M190" s="321"/>
      <c r="N190" s="321"/>
      <c r="O190" s="986"/>
      <c r="P190" s="986"/>
      <c r="Q190" s="986"/>
      <c r="R190" s="321"/>
      <c r="S190" s="321"/>
      <c r="T190" s="321"/>
      <c r="U190" s="321"/>
      <c r="V190" s="321"/>
      <c r="W190" s="321"/>
      <c r="X190" s="321"/>
      <c r="Y190" s="321"/>
      <c r="Z190" s="321"/>
      <c r="AA190" s="321"/>
      <c r="AB190" s="321"/>
      <c r="AC190" s="321"/>
      <c r="AD190" s="321"/>
      <c r="AE190" s="321"/>
      <c r="AF190" s="321"/>
      <c r="AG190" s="321"/>
      <c r="AH190" s="321"/>
      <c r="AI190" s="321"/>
      <c r="AJ190" s="321"/>
      <c r="AK190" s="321"/>
    </row>
    <row r="191" spans="1:37" s="322" customFormat="1">
      <c r="A191" s="982"/>
      <c r="B191" s="983"/>
      <c r="C191" s="984"/>
      <c r="D191" s="985"/>
      <c r="E191" s="1007"/>
      <c r="M191" s="321"/>
      <c r="N191" s="321"/>
      <c r="O191" s="986"/>
      <c r="P191" s="986"/>
      <c r="Q191" s="986"/>
      <c r="R191" s="321"/>
      <c r="S191" s="321"/>
      <c r="T191" s="321"/>
      <c r="U191" s="321"/>
      <c r="V191" s="321"/>
      <c r="W191" s="321"/>
      <c r="X191" s="321"/>
      <c r="Y191" s="321"/>
      <c r="Z191" s="321"/>
      <c r="AA191" s="321"/>
      <c r="AB191" s="321"/>
      <c r="AC191" s="321"/>
      <c r="AD191" s="321"/>
      <c r="AE191" s="321"/>
      <c r="AF191" s="321"/>
      <c r="AG191" s="321"/>
      <c r="AH191" s="321"/>
      <c r="AI191" s="321"/>
      <c r="AJ191" s="321"/>
      <c r="AK191" s="321"/>
    </row>
    <row r="192" spans="1:37" s="322" customFormat="1">
      <c r="A192" s="982"/>
      <c r="B192" s="983"/>
      <c r="C192" s="984"/>
      <c r="D192" s="985"/>
      <c r="E192" s="1007"/>
      <c r="M192" s="321"/>
      <c r="N192" s="321"/>
      <c r="O192" s="986"/>
      <c r="P192" s="986"/>
      <c r="Q192" s="986"/>
      <c r="R192" s="321"/>
      <c r="S192" s="321"/>
      <c r="T192" s="321"/>
      <c r="U192" s="321"/>
      <c r="V192" s="321"/>
      <c r="W192" s="321"/>
      <c r="X192" s="321"/>
      <c r="Y192" s="321"/>
      <c r="Z192" s="321"/>
      <c r="AA192" s="321"/>
      <c r="AB192" s="321"/>
      <c r="AC192" s="321"/>
      <c r="AD192" s="321"/>
      <c r="AE192" s="321"/>
      <c r="AF192" s="321"/>
      <c r="AG192" s="321"/>
      <c r="AH192" s="321"/>
      <c r="AI192" s="321"/>
      <c r="AJ192" s="321"/>
      <c r="AK192" s="321"/>
    </row>
    <row r="193" spans="1:37" s="322" customFormat="1">
      <c r="A193" s="982"/>
      <c r="B193" s="983"/>
      <c r="C193" s="984"/>
      <c r="D193" s="985"/>
      <c r="E193" s="1007"/>
      <c r="M193" s="321"/>
      <c r="N193" s="321"/>
      <c r="O193" s="986"/>
      <c r="P193" s="986"/>
      <c r="Q193" s="986"/>
      <c r="R193" s="321"/>
      <c r="S193" s="321"/>
      <c r="T193" s="321"/>
      <c r="U193" s="321"/>
      <c r="V193" s="321"/>
      <c r="W193" s="321"/>
      <c r="X193" s="321"/>
      <c r="Y193" s="321"/>
      <c r="Z193" s="321"/>
      <c r="AA193" s="321"/>
      <c r="AB193" s="321"/>
      <c r="AC193" s="321"/>
      <c r="AD193" s="321"/>
      <c r="AE193" s="321"/>
      <c r="AF193" s="321"/>
      <c r="AG193" s="321"/>
      <c r="AH193" s="321"/>
      <c r="AI193" s="321"/>
      <c r="AJ193" s="321"/>
      <c r="AK193" s="321"/>
    </row>
    <row r="194" spans="1:37" s="322" customFormat="1">
      <c r="A194" s="982"/>
      <c r="B194" s="983"/>
      <c r="C194" s="984"/>
      <c r="D194" s="985"/>
      <c r="E194" s="1007"/>
      <c r="M194" s="321"/>
      <c r="N194" s="321"/>
      <c r="O194" s="986"/>
      <c r="P194" s="986"/>
      <c r="Q194" s="986"/>
      <c r="R194" s="321"/>
      <c r="S194" s="321"/>
      <c r="T194" s="321"/>
      <c r="U194" s="321"/>
      <c r="V194" s="321"/>
      <c r="W194" s="321"/>
      <c r="X194" s="321"/>
      <c r="Y194" s="321"/>
      <c r="Z194" s="321"/>
      <c r="AA194" s="321"/>
      <c r="AB194" s="321"/>
      <c r="AC194" s="321"/>
      <c r="AD194" s="321"/>
      <c r="AE194" s="321"/>
      <c r="AF194" s="321"/>
      <c r="AG194" s="321"/>
      <c r="AH194" s="321"/>
      <c r="AI194" s="321"/>
      <c r="AJ194" s="321"/>
      <c r="AK194" s="321"/>
    </row>
    <row r="195" spans="1:37" s="322" customFormat="1">
      <c r="A195" s="982"/>
      <c r="B195" s="983"/>
      <c r="C195" s="984"/>
      <c r="D195" s="985"/>
      <c r="E195" s="1007"/>
      <c r="M195" s="321"/>
      <c r="N195" s="321"/>
      <c r="O195" s="986"/>
      <c r="P195" s="986"/>
      <c r="Q195" s="986"/>
      <c r="R195" s="321"/>
      <c r="S195" s="321"/>
      <c r="T195" s="321"/>
      <c r="U195" s="321"/>
      <c r="V195" s="321"/>
      <c r="W195" s="321"/>
      <c r="X195" s="321"/>
      <c r="Y195" s="321"/>
      <c r="Z195" s="321"/>
      <c r="AA195" s="321"/>
      <c r="AB195" s="321"/>
      <c r="AC195" s="321"/>
      <c r="AD195" s="321"/>
      <c r="AE195" s="321"/>
      <c r="AF195" s="321"/>
      <c r="AG195" s="321"/>
      <c r="AH195" s="321"/>
      <c r="AI195" s="321"/>
      <c r="AJ195" s="321"/>
      <c r="AK195" s="321"/>
    </row>
    <row r="196" spans="1:37" s="322" customFormat="1">
      <c r="A196" s="982"/>
      <c r="B196" s="983"/>
      <c r="C196" s="984"/>
      <c r="D196" s="985"/>
      <c r="E196" s="1007"/>
      <c r="M196" s="321"/>
      <c r="N196" s="321"/>
      <c r="O196" s="986"/>
      <c r="P196" s="986"/>
      <c r="Q196" s="986"/>
      <c r="R196" s="321"/>
      <c r="S196" s="321"/>
      <c r="T196" s="321"/>
      <c r="U196" s="321"/>
      <c r="V196" s="321"/>
      <c r="W196" s="321"/>
      <c r="X196" s="321"/>
      <c r="Y196" s="321"/>
      <c r="Z196" s="321"/>
      <c r="AA196" s="321"/>
      <c r="AB196" s="321"/>
      <c r="AC196" s="321"/>
      <c r="AD196" s="321"/>
      <c r="AE196" s="321"/>
      <c r="AF196" s="321"/>
      <c r="AG196" s="321"/>
      <c r="AH196" s="321"/>
      <c r="AI196" s="321"/>
      <c r="AJ196" s="321"/>
      <c r="AK196" s="321"/>
    </row>
    <row r="197" spans="1:37" s="322" customFormat="1">
      <c r="A197" s="982"/>
      <c r="B197" s="983"/>
      <c r="C197" s="984"/>
      <c r="D197" s="985"/>
      <c r="E197" s="1007"/>
      <c r="M197" s="321"/>
      <c r="N197" s="321"/>
      <c r="O197" s="986"/>
      <c r="P197" s="986"/>
      <c r="Q197" s="986"/>
      <c r="R197" s="321"/>
      <c r="S197" s="321"/>
      <c r="T197" s="321"/>
      <c r="U197" s="321"/>
      <c r="V197" s="321"/>
      <c r="W197" s="321"/>
      <c r="X197" s="321"/>
      <c r="Y197" s="321"/>
      <c r="Z197" s="321"/>
      <c r="AA197" s="321"/>
      <c r="AB197" s="321"/>
      <c r="AC197" s="321"/>
      <c r="AD197" s="321"/>
      <c r="AE197" s="321"/>
      <c r="AF197" s="321"/>
      <c r="AG197" s="321"/>
      <c r="AH197" s="321"/>
      <c r="AI197" s="321"/>
      <c r="AJ197" s="321"/>
      <c r="AK197" s="321"/>
    </row>
    <row r="198" spans="1:37" s="322" customFormat="1">
      <c r="A198" s="982"/>
      <c r="B198" s="983"/>
      <c r="C198" s="984"/>
      <c r="D198" s="985"/>
      <c r="E198" s="1007"/>
      <c r="M198" s="321"/>
      <c r="N198" s="321"/>
      <c r="O198" s="986"/>
      <c r="P198" s="986"/>
      <c r="Q198" s="986"/>
      <c r="R198" s="321"/>
      <c r="S198" s="321"/>
      <c r="T198" s="321"/>
      <c r="U198" s="321"/>
      <c r="V198" s="321"/>
      <c r="W198" s="321"/>
      <c r="X198" s="321"/>
      <c r="Y198" s="321"/>
      <c r="Z198" s="321"/>
      <c r="AA198" s="321"/>
      <c r="AB198" s="321"/>
      <c r="AC198" s="321"/>
      <c r="AD198" s="321"/>
      <c r="AE198" s="321"/>
      <c r="AF198" s="321"/>
      <c r="AG198" s="321"/>
      <c r="AH198" s="321"/>
      <c r="AI198" s="321"/>
      <c r="AJ198" s="321"/>
      <c r="AK198" s="321"/>
    </row>
    <row r="199" spans="1:37" s="322" customFormat="1">
      <c r="A199" s="982"/>
      <c r="B199" s="983"/>
      <c r="C199" s="984"/>
      <c r="D199" s="985"/>
      <c r="E199" s="1007"/>
      <c r="M199" s="321"/>
      <c r="N199" s="321"/>
      <c r="O199" s="986"/>
      <c r="P199" s="986"/>
      <c r="Q199" s="986"/>
      <c r="R199" s="321"/>
      <c r="S199" s="321"/>
      <c r="T199" s="321"/>
      <c r="U199" s="321"/>
      <c r="V199" s="321"/>
      <c r="W199" s="321"/>
      <c r="X199" s="321"/>
      <c r="Y199" s="321"/>
      <c r="Z199" s="321"/>
      <c r="AA199" s="321"/>
      <c r="AB199" s="321"/>
      <c r="AC199" s="321"/>
      <c r="AD199" s="321"/>
      <c r="AE199" s="321"/>
      <c r="AF199" s="321"/>
      <c r="AG199" s="321"/>
      <c r="AH199" s="321"/>
      <c r="AI199" s="321"/>
      <c r="AJ199" s="321"/>
      <c r="AK199" s="321"/>
    </row>
    <row r="200" spans="1:37" s="322" customFormat="1">
      <c r="A200" s="982"/>
      <c r="B200" s="983"/>
      <c r="C200" s="984"/>
      <c r="D200" s="985"/>
      <c r="E200" s="1007"/>
      <c r="M200" s="321"/>
      <c r="N200" s="321"/>
      <c r="O200" s="986"/>
      <c r="P200" s="986"/>
      <c r="Q200" s="986"/>
      <c r="R200" s="321"/>
      <c r="S200" s="321"/>
      <c r="T200" s="321"/>
      <c r="U200" s="321"/>
      <c r="V200" s="321"/>
      <c r="W200" s="321"/>
      <c r="X200" s="321"/>
      <c r="Y200" s="321"/>
      <c r="Z200" s="321"/>
      <c r="AA200" s="321"/>
      <c r="AB200" s="321"/>
      <c r="AC200" s="321"/>
      <c r="AD200" s="321"/>
      <c r="AE200" s="321"/>
      <c r="AF200" s="321"/>
      <c r="AG200" s="321"/>
      <c r="AH200" s="321"/>
      <c r="AI200" s="321"/>
      <c r="AJ200" s="321"/>
      <c r="AK200" s="321"/>
    </row>
    <row r="201" spans="1:37" s="322" customFormat="1">
      <c r="A201" s="982"/>
      <c r="B201" s="983"/>
      <c r="C201" s="984"/>
      <c r="D201" s="985"/>
      <c r="E201" s="1007"/>
      <c r="M201" s="321"/>
      <c r="N201" s="321"/>
      <c r="O201" s="986"/>
      <c r="P201" s="986"/>
      <c r="Q201" s="986"/>
      <c r="R201" s="321"/>
      <c r="S201" s="321"/>
      <c r="T201" s="321"/>
      <c r="U201" s="321"/>
      <c r="V201" s="321"/>
      <c r="W201" s="321"/>
      <c r="X201" s="321"/>
      <c r="Y201" s="321"/>
      <c r="Z201" s="321"/>
      <c r="AA201" s="321"/>
      <c r="AB201" s="321"/>
      <c r="AC201" s="321"/>
      <c r="AD201" s="321"/>
      <c r="AE201" s="321"/>
      <c r="AF201" s="321"/>
      <c r="AG201" s="321"/>
      <c r="AH201" s="321"/>
      <c r="AI201" s="321"/>
      <c r="AJ201" s="321"/>
      <c r="AK201" s="321"/>
    </row>
    <row r="202" spans="1:37" s="322" customFormat="1">
      <c r="A202" s="982"/>
      <c r="B202" s="983"/>
      <c r="C202" s="984"/>
      <c r="D202" s="985"/>
      <c r="E202" s="1007"/>
      <c r="M202" s="321"/>
      <c r="N202" s="321"/>
      <c r="O202" s="986"/>
      <c r="P202" s="986"/>
      <c r="Q202" s="986"/>
      <c r="R202" s="321"/>
      <c r="S202" s="321"/>
      <c r="T202" s="321"/>
      <c r="U202" s="321"/>
      <c r="V202" s="321"/>
      <c r="W202" s="321"/>
      <c r="X202" s="321"/>
      <c r="Y202" s="321"/>
      <c r="Z202" s="321"/>
      <c r="AA202" s="321"/>
      <c r="AB202" s="321"/>
      <c r="AC202" s="321"/>
      <c r="AD202" s="321"/>
      <c r="AE202" s="321"/>
      <c r="AF202" s="321"/>
      <c r="AG202" s="321"/>
      <c r="AH202" s="321"/>
      <c r="AI202" s="321"/>
      <c r="AJ202" s="321"/>
      <c r="AK202" s="321"/>
    </row>
    <row r="203" spans="1:37" s="322" customFormat="1">
      <c r="A203" s="982"/>
      <c r="B203" s="983"/>
      <c r="C203" s="984"/>
      <c r="D203" s="985"/>
      <c r="E203" s="1007"/>
      <c r="M203" s="321"/>
      <c r="N203" s="321"/>
      <c r="O203" s="986"/>
      <c r="P203" s="986"/>
      <c r="Q203" s="986"/>
      <c r="R203" s="321"/>
      <c r="S203" s="321"/>
      <c r="T203" s="321"/>
      <c r="U203" s="321"/>
      <c r="V203" s="321"/>
      <c r="W203" s="321"/>
      <c r="X203" s="321"/>
      <c r="Y203" s="321"/>
      <c r="Z203" s="321"/>
      <c r="AA203" s="321"/>
      <c r="AB203" s="321"/>
      <c r="AC203" s="321"/>
      <c r="AD203" s="321"/>
      <c r="AE203" s="321"/>
      <c r="AF203" s="321"/>
      <c r="AG203" s="321"/>
      <c r="AH203" s="321"/>
      <c r="AI203" s="321"/>
      <c r="AJ203" s="321"/>
      <c r="AK203" s="321"/>
    </row>
    <row r="204" spans="1:37" s="322" customFormat="1">
      <c r="A204" s="982"/>
      <c r="B204" s="983"/>
      <c r="C204" s="984"/>
      <c r="D204" s="985"/>
      <c r="E204" s="1007"/>
      <c r="M204" s="321"/>
      <c r="N204" s="321"/>
      <c r="O204" s="986"/>
      <c r="P204" s="986"/>
      <c r="Q204" s="986"/>
      <c r="R204" s="321"/>
      <c r="S204" s="321"/>
      <c r="T204" s="321"/>
      <c r="U204" s="321"/>
      <c r="V204" s="321"/>
      <c r="W204" s="321"/>
      <c r="X204" s="321"/>
      <c r="Y204" s="321"/>
      <c r="Z204" s="321"/>
      <c r="AA204" s="321"/>
      <c r="AB204" s="321"/>
      <c r="AC204" s="321"/>
      <c r="AD204" s="321"/>
      <c r="AE204" s="321"/>
      <c r="AF204" s="321"/>
      <c r="AG204" s="321"/>
      <c r="AH204" s="321"/>
      <c r="AI204" s="321"/>
      <c r="AJ204" s="321"/>
      <c r="AK204" s="321"/>
    </row>
    <row r="205" spans="1:37" s="322" customFormat="1">
      <c r="A205" s="982"/>
      <c r="B205" s="983"/>
      <c r="C205" s="984"/>
      <c r="D205" s="985"/>
      <c r="E205" s="1007"/>
      <c r="M205" s="321"/>
      <c r="N205" s="321"/>
      <c r="O205" s="986"/>
      <c r="P205" s="986"/>
      <c r="Q205" s="986"/>
      <c r="R205" s="321"/>
      <c r="S205" s="321"/>
      <c r="T205" s="321"/>
      <c r="U205" s="321"/>
      <c r="V205" s="321"/>
      <c r="W205" s="321"/>
      <c r="X205" s="321"/>
      <c r="Y205" s="321"/>
      <c r="Z205" s="321"/>
      <c r="AA205" s="321"/>
      <c r="AB205" s="321"/>
      <c r="AC205" s="321"/>
      <c r="AD205" s="321"/>
      <c r="AE205" s="321"/>
      <c r="AF205" s="321"/>
      <c r="AG205" s="321"/>
      <c r="AH205" s="321"/>
      <c r="AI205" s="321"/>
      <c r="AJ205" s="321"/>
      <c r="AK205" s="321"/>
    </row>
    <row r="206" spans="1:37" s="322" customFormat="1">
      <c r="A206" s="982"/>
      <c r="B206" s="983"/>
      <c r="C206" s="984"/>
      <c r="D206" s="985"/>
      <c r="E206" s="1007"/>
      <c r="M206" s="321"/>
      <c r="N206" s="321"/>
      <c r="O206" s="986"/>
      <c r="P206" s="986"/>
      <c r="Q206" s="986"/>
      <c r="R206" s="321"/>
      <c r="S206" s="321"/>
      <c r="T206" s="321"/>
      <c r="U206" s="321"/>
      <c r="V206" s="321"/>
      <c r="W206" s="321"/>
      <c r="X206" s="321"/>
      <c r="Y206" s="321"/>
      <c r="Z206" s="321"/>
      <c r="AA206" s="321"/>
      <c r="AB206" s="321"/>
      <c r="AC206" s="321"/>
      <c r="AD206" s="321"/>
      <c r="AE206" s="321"/>
      <c r="AF206" s="321"/>
      <c r="AG206" s="321"/>
      <c r="AH206" s="321"/>
      <c r="AI206" s="321"/>
      <c r="AJ206" s="321"/>
      <c r="AK206" s="321"/>
    </row>
    <row r="207" spans="1:37" s="322" customFormat="1">
      <c r="A207" s="982"/>
      <c r="B207" s="983"/>
      <c r="C207" s="984"/>
      <c r="D207" s="985"/>
      <c r="E207" s="1007"/>
      <c r="M207" s="321"/>
      <c r="N207" s="321"/>
      <c r="O207" s="986"/>
      <c r="P207" s="986"/>
      <c r="Q207" s="986"/>
      <c r="R207" s="321"/>
      <c r="S207" s="321"/>
      <c r="T207" s="321"/>
      <c r="U207" s="321"/>
      <c r="V207" s="321"/>
      <c r="W207" s="321"/>
      <c r="X207" s="321"/>
      <c r="Y207" s="321"/>
      <c r="Z207" s="321"/>
      <c r="AA207" s="321"/>
      <c r="AB207" s="321"/>
      <c r="AC207" s="321"/>
      <c r="AD207" s="321"/>
      <c r="AE207" s="321"/>
      <c r="AF207" s="321"/>
      <c r="AG207" s="321"/>
      <c r="AH207" s="321"/>
      <c r="AI207" s="321"/>
      <c r="AJ207" s="321"/>
      <c r="AK207" s="321"/>
    </row>
    <row r="208" spans="1:37" s="322" customFormat="1">
      <c r="A208" s="982"/>
      <c r="B208" s="983"/>
      <c r="C208" s="984"/>
      <c r="D208" s="985"/>
      <c r="E208" s="1007"/>
      <c r="M208" s="321"/>
      <c r="N208" s="321"/>
      <c r="O208" s="986"/>
      <c r="P208" s="986"/>
      <c r="Q208" s="986"/>
      <c r="R208" s="321"/>
      <c r="S208" s="321"/>
      <c r="T208" s="321"/>
      <c r="U208" s="321"/>
      <c r="V208" s="321"/>
      <c r="W208" s="321"/>
      <c r="X208" s="321"/>
      <c r="Y208" s="321"/>
      <c r="Z208" s="321"/>
      <c r="AA208" s="321"/>
      <c r="AB208" s="321"/>
      <c r="AC208" s="321"/>
      <c r="AD208" s="321"/>
      <c r="AE208" s="321"/>
      <c r="AF208" s="321"/>
      <c r="AG208" s="321"/>
      <c r="AH208" s="321"/>
      <c r="AI208" s="321"/>
      <c r="AJ208" s="321"/>
      <c r="AK208" s="321"/>
    </row>
    <row r="209" spans="1:37" s="322" customFormat="1">
      <c r="A209" s="982"/>
      <c r="B209" s="983"/>
      <c r="C209" s="984"/>
      <c r="D209" s="985"/>
      <c r="E209" s="1007"/>
      <c r="M209" s="321"/>
      <c r="N209" s="321"/>
      <c r="O209" s="986"/>
      <c r="P209" s="986"/>
      <c r="Q209" s="986"/>
      <c r="R209" s="321"/>
      <c r="S209" s="321"/>
      <c r="T209" s="321"/>
      <c r="U209" s="321"/>
      <c r="V209" s="321"/>
      <c r="W209" s="321"/>
      <c r="X209" s="321"/>
      <c r="Y209" s="321"/>
      <c r="Z209" s="321"/>
      <c r="AA209" s="321"/>
      <c r="AB209" s="321"/>
      <c r="AC209" s="321"/>
      <c r="AD209" s="321"/>
      <c r="AE209" s="321"/>
      <c r="AF209" s="321"/>
      <c r="AG209" s="321"/>
      <c r="AH209" s="321"/>
      <c r="AI209" s="321"/>
      <c r="AJ209" s="321"/>
      <c r="AK209" s="321"/>
    </row>
    <row r="210" spans="1:37" s="322" customFormat="1">
      <c r="A210" s="982"/>
      <c r="B210" s="983"/>
      <c r="C210" s="984"/>
      <c r="D210" s="985"/>
      <c r="E210" s="1007"/>
      <c r="M210" s="321"/>
      <c r="N210" s="321"/>
      <c r="O210" s="986"/>
      <c r="P210" s="986"/>
      <c r="Q210" s="986"/>
      <c r="R210" s="321"/>
      <c r="S210" s="321"/>
      <c r="T210" s="321"/>
      <c r="U210" s="321"/>
      <c r="V210" s="321"/>
      <c r="W210" s="321"/>
      <c r="X210" s="321"/>
      <c r="Y210" s="321"/>
      <c r="Z210" s="321"/>
      <c r="AA210" s="321"/>
      <c r="AB210" s="321"/>
      <c r="AC210" s="321"/>
      <c r="AD210" s="321"/>
      <c r="AE210" s="321"/>
      <c r="AF210" s="321"/>
      <c r="AG210" s="321"/>
      <c r="AH210" s="321"/>
      <c r="AI210" s="321"/>
      <c r="AJ210" s="321"/>
      <c r="AK210" s="321"/>
    </row>
    <row r="211" spans="1:37" s="322" customFormat="1">
      <c r="A211" s="982"/>
      <c r="B211" s="983"/>
      <c r="C211" s="984"/>
      <c r="D211" s="985"/>
      <c r="E211" s="1007"/>
      <c r="M211" s="321"/>
      <c r="N211" s="321"/>
      <c r="O211" s="986"/>
      <c r="P211" s="986"/>
      <c r="Q211" s="986"/>
      <c r="R211" s="321"/>
      <c r="S211" s="321"/>
      <c r="T211" s="321"/>
      <c r="U211" s="321"/>
      <c r="V211" s="321"/>
      <c r="W211" s="321"/>
      <c r="X211" s="321"/>
      <c r="Y211" s="321"/>
      <c r="Z211" s="321"/>
      <c r="AA211" s="321"/>
      <c r="AB211" s="321"/>
      <c r="AC211" s="321"/>
      <c r="AD211" s="321"/>
      <c r="AE211" s="321"/>
      <c r="AF211" s="321"/>
      <c r="AG211" s="321"/>
      <c r="AH211" s="321"/>
      <c r="AI211" s="321"/>
      <c r="AJ211" s="321"/>
      <c r="AK211" s="321"/>
    </row>
    <row r="212" spans="1:37" s="322" customFormat="1">
      <c r="A212" s="982"/>
      <c r="B212" s="983"/>
      <c r="C212" s="984"/>
      <c r="D212" s="985"/>
      <c r="E212" s="1007"/>
      <c r="M212" s="321"/>
      <c r="N212" s="321"/>
      <c r="O212" s="986"/>
      <c r="P212" s="986"/>
      <c r="Q212" s="986"/>
      <c r="R212" s="321"/>
      <c r="S212" s="321"/>
      <c r="T212" s="321"/>
      <c r="U212" s="321"/>
      <c r="V212" s="321"/>
      <c r="W212" s="321"/>
      <c r="X212" s="321"/>
      <c r="Y212" s="321"/>
      <c r="Z212" s="321"/>
      <c r="AA212" s="321"/>
      <c r="AB212" s="321"/>
      <c r="AC212" s="321"/>
      <c r="AD212" s="321"/>
      <c r="AE212" s="321"/>
      <c r="AF212" s="321"/>
      <c r="AG212" s="321"/>
      <c r="AH212" s="321"/>
      <c r="AI212" s="321"/>
      <c r="AJ212" s="321"/>
      <c r="AK212" s="321"/>
    </row>
    <row r="213" spans="1:37" s="322" customFormat="1">
      <c r="A213" s="982"/>
      <c r="B213" s="983"/>
      <c r="C213" s="984"/>
      <c r="D213" s="985"/>
      <c r="E213" s="1007"/>
      <c r="M213" s="321"/>
      <c r="N213" s="321"/>
      <c r="O213" s="986"/>
      <c r="P213" s="986"/>
      <c r="Q213" s="986"/>
      <c r="R213" s="321"/>
      <c r="S213" s="321"/>
      <c r="T213" s="321"/>
      <c r="U213" s="321"/>
      <c r="V213" s="321"/>
      <c r="W213" s="321"/>
      <c r="X213" s="321"/>
      <c r="Y213" s="321"/>
      <c r="Z213" s="321"/>
      <c r="AA213" s="321"/>
      <c r="AB213" s="321"/>
      <c r="AC213" s="321"/>
      <c r="AD213" s="321"/>
      <c r="AE213" s="321"/>
      <c r="AF213" s="321"/>
      <c r="AG213" s="321"/>
      <c r="AH213" s="321"/>
      <c r="AI213" s="321"/>
      <c r="AJ213" s="321"/>
      <c r="AK213" s="321"/>
    </row>
    <row r="214" spans="1:37" s="322" customFormat="1">
      <c r="A214" s="982"/>
      <c r="B214" s="983"/>
      <c r="C214" s="984"/>
      <c r="D214" s="985"/>
      <c r="E214" s="1007"/>
      <c r="M214" s="321"/>
      <c r="N214" s="321"/>
      <c r="O214" s="986"/>
      <c r="P214" s="986"/>
      <c r="Q214" s="986"/>
      <c r="R214" s="321"/>
      <c r="S214" s="321"/>
      <c r="T214" s="321"/>
      <c r="U214" s="321"/>
      <c r="V214" s="321"/>
      <c r="W214" s="321"/>
      <c r="X214" s="321"/>
      <c r="Y214" s="321"/>
      <c r="Z214" s="321"/>
      <c r="AA214" s="321"/>
      <c r="AB214" s="321"/>
      <c r="AC214" s="321"/>
      <c r="AD214" s="321"/>
      <c r="AE214" s="321"/>
      <c r="AF214" s="321"/>
      <c r="AG214" s="321"/>
      <c r="AH214" s="321"/>
      <c r="AI214" s="321"/>
      <c r="AJ214" s="321"/>
      <c r="AK214" s="321"/>
    </row>
    <row r="215" spans="1:37" s="322" customFormat="1">
      <c r="A215" s="982"/>
      <c r="B215" s="983"/>
      <c r="C215" s="984"/>
      <c r="D215" s="985"/>
      <c r="E215" s="1007"/>
      <c r="M215" s="321"/>
      <c r="N215" s="321"/>
      <c r="O215" s="986"/>
      <c r="P215" s="986"/>
      <c r="Q215" s="986"/>
      <c r="R215" s="321"/>
      <c r="S215" s="321"/>
      <c r="T215" s="321"/>
      <c r="U215" s="321"/>
      <c r="V215" s="321"/>
      <c r="W215" s="321"/>
      <c r="X215" s="321"/>
      <c r="Y215" s="321"/>
      <c r="Z215" s="321"/>
      <c r="AA215" s="321"/>
      <c r="AB215" s="321"/>
      <c r="AC215" s="321"/>
      <c r="AD215" s="321"/>
      <c r="AE215" s="321"/>
      <c r="AF215" s="321"/>
      <c r="AG215" s="321"/>
      <c r="AH215" s="321"/>
      <c r="AI215" s="321"/>
      <c r="AJ215" s="321"/>
      <c r="AK215" s="321"/>
    </row>
    <row r="216" spans="1:37" s="322" customFormat="1">
      <c r="A216" s="982"/>
      <c r="B216" s="983"/>
      <c r="C216" s="984"/>
      <c r="D216" s="985"/>
      <c r="E216" s="1007"/>
      <c r="M216" s="321"/>
      <c r="N216" s="321"/>
      <c r="O216" s="986"/>
      <c r="P216" s="986"/>
      <c r="Q216" s="986"/>
      <c r="R216" s="321"/>
      <c r="S216" s="321"/>
      <c r="T216" s="321"/>
      <c r="U216" s="321"/>
      <c r="V216" s="321"/>
      <c r="W216" s="321"/>
      <c r="X216" s="321"/>
      <c r="Y216" s="321"/>
      <c r="Z216" s="321"/>
      <c r="AA216" s="321"/>
      <c r="AB216" s="321"/>
      <c r="AC216" s="321"/>
      <c r="AD216" s="321"/>
      <c r="AE216" s="321"/>
      <c r="AF216" s="321"/>
      <c r="AG216" s="321"/>
      <c r="AH216" s="321"/>
      <c r="AI216" s="321"/>
      <c r="AJ216" s="321"/>
      <c r="AK216" s="321"/>
    </row>
    <row r="217" spans="1:37" s="322" customFormat="1">
      <c r="A217" s="982"/>
      <c r="B217" s="983"/>
      <c r="C217" s="984"/>
      <c r="D217" s="985"/>
      <c r="E217" s="1007"/>
      <c r="M217" s="321"/>
      <c r="N217" s="321"/>
      <c r="O217" s="986"/>
      <c r="P217" s="986"/>
      <c r="Q217" s="986"/>
      <c r="R217" s="321"/>
      <c r="S217" s="321"/>
      <c r="T217" s="321"/>
      <c r="U217" s="321"/>
      <c r="V217" s="321"/>
      <c r="W217" s="321"/>
      <c r="X217" s="321"/>
      <c r="Y217" s="321"/>
      <c r="Z217" s="321"/>
      <c r="AA217" s="321"/>
      <c r="AB217" s="321"/>
      <c r="AC217" s="321"/>
      <c r="AD217" s="321"/>
      <c r="AE217" s="321"/>
      <c r="AF217" s="321"/>
      <c r="AG217" s="321"/>
      <c r="AH217" s="321"/>
      <c r="AI217" s="321"/>
      <c r="AJ217" s="321"/>
      <c r="AK217" s="321"/>
    </row>
    <row r="218" spans="1:37" s="322" customFormat="1">
      <c r="A218" s="982"/>
      <c r="B218" s="983"/>
      <c r="C218" s="984"/>
      <c r="D218" s="985"/>
      <c r="E218" s="1007"/>
      <c r="M218" s="321"/>
      <c r="N218" s="321"/>
      <c r="O218" s="986"/>
      <c r="P218" s="986"/>
      <c r="Q218" s="986"/>
      <c r="R218" s="321"/>
      <c r="S218" s="321"/>
      <c r="T218" s="321"/>
      <c r="U218" s="321"/>
      <c r="V218" s="321"/>
      <c r="W218" s="321"/>
      <c r="X218" s="321"/>
      <c r="Y218" s="321"/>
      <c r="Z218" s="321"/>
      <c r="AA218" s="321"/>
      <c r="AB218" s="321"/>
      <c r="AC218" s="321"/>
      <c r="AD218" s="321"/>
      <c r="AE218" s="321"/>
      <c r="AF218" s="321"/>
      <c r="AG218" s="321"/>
      <c r="AH218" s="321"/>
      <c r="AI218" s="321"/>
      <c r="AJ218" s="321"/>
      <c r="AK218" s="321"/>
    </row>
    <row r="219" spans="1:37" s="322" customFormat="1">
      <c r="A219" s="982"/>
      <c r="B219" s="983"/>
      <c r="C219" s="984"/>
      <c r="D219" s="985"/>
      <c r="E219" s="1007"/>
      <c r="M219" s="321"/>
      <c r="N219" s="321"/>
      <c r="O219" s="986"/>
      <c r="P219" s="986"/>
      <c r="Q219" s="986"/>
      <c r="R219" s="321"/>
      <c r="S219" s="321"/>
      <c r="T219" s="321"/>
      <c r="U219" s="321"/>
      <c r="V219" s="321"/>
      <c r="W219" s="321"/>
      <c r="X219" s="321"/>
      <c r="Y219" s="321"/>
      <c r="Z219" s="321"/>
      <c r="AA219" s="321"/>
      <c r="AB219" s="321"/>
      <c r="AC219" s="321"/>
      <c r="AD219" s="321"/>
      <c r="AE219" s="321"/>
      <c r="AF219" s="321"/>
      <c r="AG219" s="321"/>
      <c r="AH219" s="321"/>
      <c r="AI219" s="321"/>
      <c r="AJ219" s="321"/>
      <c r="AK219" s="321"/>
    </row>
    <row r="220" spans="1:37" s="322" customFormat="1">
      <c r="A220" s="982"/>
      <c r="B220" s="983"/>
      <c r="C220" s="984"/>
      <c r="D220" s="985"/>
      <c r="E220" s="1007"/>
      <c r="M220" s="321"/>
      <c r="N220" s="321"/>
      <c r="O220" s="986"/>
      <c r="P220" s="986"/>
      <c r="Q220" s="986"/>
      <c r="R220" s="321"/>
      <c r="S220" s="321"/>
      <c r="T220" s="321"/>
      <c r="U220" s="321"/>
      <c r="V220" s="321"/>
      <c r="W220" s="321"/>
      <c r="X220" s="321"/>
      <c r="Y220" s="321"/>
      <c r="Z220" s="321"/>
      <c r="AA220" s="321"/>
      <c r="AB220" s="321"/>
      <c r="AC220" s="321"/>
      <c r="AD220" s="321"/>
      <c r="AE220" s="321"/>
      <c r="AF220" s="321"/>
      <c r="AG220" s="321"/>
      <c r="AH220" s="321"/>
      <c r="AI220" s="321"/>
      <c r="AJ220" s="321"/>
      <c r="AK220" s="321"/>
    </row>
    <row r="221" spans="1:37" s="322" customFormat="1">
      <c r="A221" s="982"/>
      <c r="B221" s="983"/>
      <c r="C221" s="984"/>
      <c r="D221" s="985"/>
      <c r="E221" s="1007"/>
      <c r="M221" s="321"/>
      <c r="N221" s="321"/>
      <c r="O221" s="986"/>
      <c r="P221" s="986"/>
      <c r="Q221" s="986"/>
      <c r="R221" s="321"/>
      <c r="S221" s="321"/>
      <c r="T221" s="321"/>
      <c r="U221" s="321"/>
      <c r="V221" s="321"/>
      <c r="W221" s="321"/>
      <c r="X221" s="321"/>
      <c r="Y221" s="321"/>
      <c r="Z221" s="321"/>
      <c r="AA221" s="321"/>
      <c r="AB221" s="321"/>
      <c r="AC221" s="321"/>
      <c r="AD221" s="321"/>
      <c r="AE221" s="321"/>
      <c r="AF221" s="321"/>
      <c r="AG221" s="321"/>
      <c r="AH221" s="321"/>
      <c r="AI221" s="321"/>
      <c r="AJ221" s="321"/>
      <c r="AK221" s="321"/>
    </row>
    <row r="222" spans="1:37" s="322" customFormat="1">
      <c r="A222" s="982"/>
      <c r="B222" s="983"/>
      <c r="C222" s="984"/>
      <c r="D222" s="985"/>
      <c r="E222" s="1007"/>
      <c r="M222" s="321"/>
      <c r="N222" s="321"/>
      <c r="O222" s="986"/>
      <c r="P222" s="986"/>
      <c r="Q222" s="986"/>
      <c r="R222" s="321"/>
      <c r="S222" s="321"/>
      <c r="T222" s="321"/>
      <c r="U222" s="321"/>
      <c r="V222" s="321"/>
      <c r="W222" s="321"/>
      <c r="X222" s="321"/>
      <c r="Y222" s="321"/>
      <c r="Z222" s="321"/>
      <c r="AA222" s="321"/>
      <c r="AB222" s="321"/>
      <c r="AC222" s="321"/>
      <c r="AD222" s="321"/>
      <c r="AE222" s="321"/>
      <c r="AF222" s="321"/>
      <c r="AG222" s="321"/>
      <c r="AH222" s="321"/>
      <c r="AI222" s="321"/>
      <c r="AJ222" s="321"/>
      <c r="AK222" s="321"/>
    </row>
    <row r="223" spans="1:37" s="322" customFormat="1">
      <c r="A223" s="982"/>
      <c r="B223" s="983"/>
      <c r="C223" s="984"/>
      <c r="D223" s="985"/>
      <c r="E223" s="1007"/>
      <c r="M223" s="321"/>
      <c r="N223" s="321"/>
      <c r="O223" s="986"/>
      <c r="P223" s="986"/>
      <c r="Q223" s="986"/>
      <c r="R223" s="321"/>
      <c r="S223" s="321"/>
      <c r="T223" s="321"/>
      <c r="U223" s="321"/>
      <c r="V223" s="321"/>
      <c r="W223" s="321"/>
      <c r="X223" s="321"/>
      <c r="Y223" s="321"/>
      <c r="Z223" s="321"/>
      <c r="AA223" s="321"/>
      <c r="AB223" s="321"/>
      <c r="AC223" s="321"/>
      <c r="AD223" s="321"/>
      <c r="AE223" s="321"/>
      <c r="AF223" s="321"/>
      <c r="AG223" s="321"/>
      <c r="AH223" s="321"/>
      <c r="AI223" s="321"/>
      <c r="AJ223" s="321"/>
      <c r="AK223" s="321"/>
    </row>
    <row r="224" spans="1:37" s="322" customFormat="1">
      <c r="A224" s="982"/>
      <c r="B224" s="983"/>
      <c r="C224" s="984"/>
      <c r="D224" s="985"/>
      <c r="E224" s="1007"/>
      <c r="M224" s="321"/>
      <c r="N224" s="321"/>
      <c r="O224" s="986"/>
      <c r="P224" s="986"/>
      <c r="Q224" s="986"/>
      <c r="R224" s="321"/>
      <c r="S224" s="321"/>
      <c r="T224" s="321"/>
      <c r="U224" s="321"/>
      <c r="V224" s="321"/>
      <c r="W224" s="321"/>
      <c r="X224" s="321"/>
      <c r="Y224" s="321"/>
      <c r="Z224" s="321"/>
      <c r="AA224" s="321"/>
      <c r="AB224" s="321"/>
      <c r="AC224" s="321"/>
      <c r="AD224" s="321"/>
      <c r="AE224" s="321"/>
      <c r="AF224" s="321"/>
      <c r="AG224" s="321"/>
      <c r="AH224" s="321"/>
      <c r="AI224" s="321"/>
      <c r="AJ224" s="321"/>
      <c r="AK224" s="321"/>
    </row>
    <row r="225" spans="1:37" s="322" customFormat="1">
      <c r="A225" s="982"/>
      <c r="B225" s="983"/>
      <c r="C225" s="984"/>
      <c r="D225" s="985"/>
      <c r="E225" s="1007"/>
      <c r="M225" s="321"/>
      <c r="N225" s="321"/>
      <c r="O225" s="986"/>
      <c r="P225" s="986"/>
      <c r="Q225" s="986"/>
      <c r="R225" s="321"/>
      <c r="S225" s="321"/>
      <c r="T225" s="321"/>
      <c r="U225" s="321"/>
      <c r="V225" s="321"/>
      <c r="W225" s="321"/>
      <c r="X225" s="321"/>
      <c r="Y225" s="321"/>
      <c r="Z225" s="321"/>
      <c r="AA225" s="321"/>
      <c r="AB225" s="321"/>
      <c r="AC225" s="321"/>
      <c r="AD225" s="321"/>
      <c r="AE225" s="321"/>
      <c r="AF225" s="321"/>
      <c r="AG225" s="321"/>
      <c r="AH225" s="321"/>
      <c r="AI225" s="321"/>
      <c r="AJ225" s="321"/>
      <c r="AK225" s="321"/>
    </row>
    <row r="226" spans="1:37" s="322" customFormat="1">
      <c r="A226" s="982"/>
      <c r="B226" s="983"/>
      <c r="C226" s="984"/>
      <c r="D226" s="985"/>
      <c r="E226" s="1007"/>
      <c r="M226" s="321"/>
      <c r="N226" s="321"/>
      <c r="O226" s="986"/>
      <c r="P226" s="986"/>
      <c r="Q226" s="986"/>
      <c r="R226" s="321"/>
      <c r="S226" s="321"/>
      <c r="T226" s="321"/>
      <c r="U226" s="321"/>
      <c r="V226" s="321"/>
      <c r="W226" s="321"/>
      <c r="X226" s="321"/>
      <c r="Y226" s="321"/>
      <c r="Z226" s="321"/>
      <c r="AA226" s="321"/>
      <c r="AB226" s="321"/>
      <c r="AC226" s="321"/>
      <c r="AD226" s="321"/>
      <c r="AE226" s="321"/>
      <c r="AF226" s="321"/>
      <c r="AG226" s="321"/>
      <c r="AH226" s="321"/>
      <c r="AI226" s="321"/>
      <c r="AJ226" s="321"/>
      <c r="AK226" s="321"/>
    </row>
    <row r="227" spans="1:37" s="322" customFormat="1">
      <c r="A227" s="982"/>
      <c r="B227" s="983"/>
      <c r="C227" s="984"/>
      <c r="D227" s="985"/>
      <c r="E227" s="1007"/>
      <c r="M227" s="321"/>
      <c r="N227" s="321"/>
      <c r="O227" s="986"/>
      <c r="P227" s="986"/>
      <c r="Q227" s="986"/>
      <c r="R227" s="321"/>
      <c r="S227" s="321"/>
      <c r="T227" s="321"/>
      <c r="U227" s="321"/>
      <c r="V227" s="321"/>
      <c r="W227" s="321"/>
      <c r="X227" s="321"/>
      <c r="Y227" s="321"/>
      <c r="Z227" s="321"/>
      <c r="AA227" s="321"/>
      <c r="AB227" s="321"/>
      <c r="AC227" s="321"/>
      <c r="AD227" s="321"/>
      <c r="AE227" s="321"/>
      <c r="AF227" s="321"/>
      <c r="AG227" s="321"/>
      <c r="AH227" s="321"/>
      <c r="AI227" s="321"/>
      <c r="AJ227" s="321"/>
      <c r="AK227" s="321"/>
    </row>
    <row r="228" spans="1:37" s="322" customFormat="1">
      <c r="A228" s="982"/>
      <c r="B228" s="983"/>
      <c r="C228" s="984"/>
      <c r="D228" s="985"/>
      <c r="E228" s="1007"/>
      <c r="M228" s="321"/>
      <c r="N228" s="321"/>
      <c r="O228" s="986"/>
      <c r="P228" s="986"/>
      <c r="Q228" s="986"/>
      <c r="R228" s="321"/>
      <c r="S228" s="321"/>
      <c r="T228" s="321"/>
      <c r="U228" s="321"/>
      <c r="V228" s="321"/>
      <c r="W228" s="321"/>
      <c r="X228" s="321"/>
      <c r="Y228" s="321"/>
      <c r="Z228" s="321"/>
      <c r="AA228" s="321"/>
      <c r="AB228" s="321"/>
      <c r="AC228" s="321"/>
      <c r="AD228" s="321"/>
      <c r="AE228" s="321"/>
      <c r="AF228" s="321"/>
      <c r="AG228" s="321"/>
      <c r="AH228" s="321"/>
      <c r="AI228" s="321"/>
      <c r="AJ228" s="321"/>
      <c r="AK228" s="321"/>
    </row>
    <row r="229" spans="1:37" s="322" customFormat="1">
      <c r="A229" s="982"/>
      <c r="B229" s="983"/>
      <c r="C229" s="984"/>
      <c r="D229" s="985"/>
      <c r="E229" s="1007"/>
      <c r="M229" s="321"/>
      <c r="N229" s="321"/>
      <c r="O229" s="986"/>
      <c r="P229" s="986"/>
      <c r="Q229" s="986"/>
      <c r="R229" s="321"/>
      <c r="S229" s="321"/>
      <c r="T229" s="321"/>
      <c r="U229" s="321"/>
      <c r="V229" s="321"/>
      <c r="W229" s="321"/>
      <c r="X229" s="321"/>
      <c r="Y229" s="321"/>
      <c r="Z229" s="321"/>
      <c r="AA229" s="321"/>
      <c r="AB229" s="321"/>
      <c r="AC229" s="321"/>
      <c r="AD229" s="321"/>
      <c r="AE229" s="321"/>
      <c r="AF229" s="321"/>
      <c r="AG229" s="321"/>
      <c r="AH229" s="321"/>
      <c r="AI229" s="321"/>
      <c r="AJ229" s="321"/>
      <c r="AK229" s="321"/>
    </row>
    <row r="230" spans="1:37" s="322" customFormat="1">
      <c r="A230" s="982"/>
      <c r="B230" s="983"/>
      <c r="C230" s="984"/>
      <c r="D230" s="985"/>
      <c r="E230" s="1007"/>
      <c r="M230" s="321"/>
      <c r="N230" s="321"/>
      <c r="O230" s="986"/>
      <c r="P230" s="986"/>
      <c r="Q230" s="986"/>
      <c r="R230" s="321"/>
      <c r="S230" s="321"/>
      <c r="T230" s="321"/>
      <c r="U230" s="321"/>
      <c r="V230" s="321"/>
      <c r="W230" s="321"/>
      <c r="X230" s="321"/>
      <c r="Y230" s="321"/>
      <c r="Z230" s="321"/>
      <c r="AA230" s="321"/>
      <c r="AB230" s="321"/>
      <c r="AC230" s="321"/>
      <c r="AD230" s="321"/>
      <c r="AE230" s="321"/>
      <c r="AF230" s="321"/>
      <c r="AG230" s="321"/>
      <c r="AH230" s="321"/>
      <c r="AI230" s="321"/>
      <c r="AJ230" s="321"/>
      <c r="AK230" s="321"/>
    </row>
    <row r="231" spans="1:37" s="322" customFormat="1">
      <c r="A231" s="982"/>
      <c r="B231" s="983"/>
      <c r="C231" s="984"/>
      <c r="D231" s="985"/>
      <c r="E231" s="1007"/>
      <c r="M231" s="321"/>
      <c r="N231" s="321"/>
      <c r="O231" s="986"/>
      <c r="P231" s="986"/>
      <c r="Q231" s="986"/>
      <c r="R231" s="321"/>
      <c r="S231" s="321"/>
      <c r="T231" s="321"/>
      <c r="U231" s="321"/>
      <c r="V231" s="321"/>
      <c r="W231" s="321"/>
      <c r="X231" s="321"/>
      <c r="Y231" s="321"/>
      <c r="Z231" s="321"/>
      <c r="AA231" s="321"/>
      <c r="AB231" s="321"/>
      <c r="AC231" s="321"/>
      <c r="AD231" s="321"/>
      <c r="AE231" s="321"/>
      <c r="AF231" s="321"/>
      <c r="AG231" s="321"/>
      <c r="AH231" s="321"/>
      <c r="AI231" s="321"/>
      <c r="AJ231" s="321"/>
      <c r="AK231" s="321"/>
    </row>
    <row r="232" spans="1:37" s="322" customFormat="1">
      <c r="A232" s="982"/>
      <c r="B232" s="983"/>
      <c r="C232" s="984"/>
      <c r="D232" s="985"/>
      <c r="E232" s="1007"/>
      <c r="M232" s="321"/>
      <c r="N232" s="321"/>
      <c r="O232" s="986"/>
      <c r="P232" s="986"/>
      <c r="Q232" s="986"/>
      <c r="R232" s="321"/>
      <c r="S232" s="321"/>
      <c r="T232" s="321"/>
      <c r="U232" s="321"/>
      <c r="V232" s="321"/>
      <c r="W232" s="321"/>
      <c r="X232" s="321"/>
      <c r="Y232" s="321"/>
      <c r="Z232" s="321"/>
      <c r="AA232" s="321"/>
      <c r="AB232" s="321"/>
      <c r="AC232" s="321"/>
      <c r="AD232" s="321"/>
      <c r="AE232" s="321"/>
      <c r="AF232" s="321"/>
      <c r="AG232" s="321"/>
      <c r="AH232" s="321"/>
      <c r="AI232" s="321"/>
      <c r="AJ232" s="321"/>
      <c r="AK232" s="321"/>
    </row>
    <row r="233" spans="1:37" s="322" customFormat="1">
      <c r="A233" s="982"/>
      <c r="B233" s="983"/>
      <c r="C233" s="984"/>
      <c r="D233" s="985"/>
      <c r="E233" s="1007"/>
      <c r="M233" s="321"/>
      <c r="N233" s="321"/>
      <c r="O233" s="986"/>
      <c r="P233" s="986"/>
      <c r="Q233" s="986"/>
      <c r="R233" s="321"/>
      <c r="S233" s="321"/>
      <c r="T233" s="321"/>
      <c r="U233" s="321"/>
      <c r="V233" s="321"/>
      <c r="W233" s="321"/>
      <c r="X233" s="321"/>
      <c r="Y233" s="321"/>
      <c r="Z233" s="321"/>
      <c r="AA233" s="321"/>
      <c r="AB233" s="321"/>
      <c r="AC233" s="321"/>
      <c r="AD233" s="321"/>
      <c r="AE233" s="321"/>
      <c r="AF233" s="321"/>
      <c r="AG233" s="321"/>
      <c r="AH233" s="321"/>
      <c r="AI233" s="321"/>
      <c r="AJ233" s="321"/>
      <c r="AK233" s="321"/>
    </row>
    <row r="234" spans="1:37" s="322" customFormat="1">
      <c r="A234" s="982"/>
      <c r="B234" s="983"/>
      <c r="C234" s="984"/>
      <c r="D234" s="985"/>
      <c r="E234" s="1007"/>
      <c r="M234" s="321"/>
      <c r="N234" s="321"/>
      <c r="O234" s="986"/>
      <c r="P234" s="986"/>
      <c r="Q234" s="986"/>
      <c r="R234" s="321"/>
      <c r="S234" s="321"/>
      <c r="T234" s="321"/>
      <c r="U234" s="321"/>
      <c r="V234" s="321"/>
      <c r="W234" s="321"/>
      <c r="X234" s="321"/>
      <c r="Y234" s="321"/>
      <c r="Z234" s="321"/>
      <c r="AA234" s="321"/>
      <c r="AB234" s="321"/>
      <c r="AC234" s="321"/>
      <c r="AD234" s="321"/>
      <c r="AE234" s="321"/>
      <c r="AF234" s="321"/>
      <c r="AG234" s="321"/>
      <c r="AH234" s="321"/>
      <c r="AI234" s="321"/>
      <c r="AJ234" s="321"/>
      <c r="AK234" s="321"/>
    </row>
    <row r="235" spans="1:37" s="322" customFormat="1">
      <c r="A235" s="982"/>
      <c r="B235" s="983"/>
      <c r="C235" s="984"/>
      <c r="D235" s="985"/>
      <c r="E235" s="1007"/>
      <c r="M235" s="321"/>
      <c r="N235" s="321"/>
      <c r="O235" s="986"/>
      <c r="P235" s="986"/>
      <c r="Q235" s="986"/>
      <c r="R235" s="321"/>
      <c r="S235" s="321"/>
      <c r="T235" s="321"/>
      <c r="U235" s="321"/>
      <c r="V235" s="321"/>
      <c r="W235" s="321"/>
      <c r="X235" s="321"/>
      <c r="Y235" s="321"/>
      <c r="Z235" s="321"/>
      <c r="AA235" s="321"/>
      <c r="AB235" s="321"/>
      <c r="AC235" s="321"/>
      <c r="AD235" s="321"/>
      <c r="AE235" s="321"/>
      <c r="AF235" s="321"/>
      <c r="AG235" s="321"/>
      <c r="AH235" s="321"/>
      <c r="AI235" s="321"/>
      <c r="AJ235" s="321"/>
      <c r="AK235" s="321"/>
    </row>
    <row r="236" spans="1:37" s="322" customFormat="1">
      <c r="A236" s="982"/>
      <c r="B236" s="983"/>
      <c r="C236" s="984"/>
      <c r="D236" s="985"/>
      <c r="E236" s="1007"/>
      <c r="M236" s="321"/>
      <c r="N236" s="321"/>
      <c r="O236" s="986"/>
      <c r="P236" s="986"/>
      <c r="Q236" s="986"/>
      <c r="R236" s="321"/>
      <c r="S236" s="321"/>
      <c r="T236" s="321"/>
      <c r="U236" s="321"/>
      <c r="V236" s="321"/>
      <c r="W236" s="321"/>
      <c r="X236" s="321"/>
      <c r="Y236" s="321"/>
      <c r="Z236" s="321"/>
      <c r="AA236" s="321"/>
      <c r="AB236" s="321"/>
      <c r="AC236" s="321"/>
      <c r="AD236" s="321"/>
      <c r="AE236" s="321"/>
      <c r="AF236" s="321"/>
      <c r="AG236" s="321"/>
      <c r="AH236" s="321"/>
      <c r="AI236" s="321"/>
      <c r="AJ236" s="321"/>
      <c r="AK236" s="321"/>
    </row>
    <row r="237" spans="1:37" s="322" customFormat="1">
      <c r="A237" s="982"/>
      <c r="B237" s="983"/>
      <c r="C237" s="984"/>
      <c r="D237" s="985"/>
      <c r="E237" s="1007"/>
      <c r="M237" s="321"/>
      <c r="N237" s="321"/>
      <c r="O237" s="986"/>
      <c r="P237" s="986"/>
      <c r="Q237" s="986"/>
      <c r="R237" s="321"/>
      <c r="S237" s="321"/>
      <c r="T237" s="321"/>
      <c r="U237" s="321"/>
      <c r="V237" s="321"/>
      <c r="W237" s="321"/>
      <c r="X237" s="321"/>
      <c r="Y237" s="321"/>
      <c r="Z237" s="321"/>
      <c r="AA237" s="321"/>
      <c r="AB237" s="321"/>
      <c r="AC237" s="321"/>
      <c r="AD237" s="321"/>
      <c r="AE237" s="321"/>
      <c r="AF237" s="321"/>
      <c r="AG237" s="321"/>
      <c r="AH237" s="321"/>
      <c r="AI237" s="321"/>
      <c r="AJ237" s="321"/>
      <c r="AK237" s="321"/>
    </row>
    <row r="238" spans="1:37" s="322" customFormat="1">
      <c r="A238" s="982"/>
      <c r="B238" s="983"/>
      <c r="C238" s="984"/>
      <c r="D238" s="985"/>
      <c r="E238" s="1007"/>
      <c r="M238" s="321"/>
      <c r="N238" s="321"/>
      <c r="O238" s="986"/>
      <c r="P238" s="986"/>
      <c r="Q238" s="986"/>
      <c r="R238" s="321"/>
      <c r="S238" s="321"/>
      <c r="T238" s="321"/>
      <c r="U238" s="321"/>
      <c r="V238" s="321"/>
      <c r="W238" s="321"/>
      <c r="X238" s="321"/>
      <c r="Y238" s="321"/>
      <c r="Z238" s="321"/>
      <c r="AA238" s="321"/>
      <c r="AB238" s="321"/>
      <c r="AC238" s="321"/>
      <c r="AD238" s="321"/>
      <c r="AE238" s="321"/>
      <c r="AF238" s="321"/>
      <c r="AG238" s="321"/>
      <c r="AH238" s="321"/>
      <c r="AI238" s="321"/>
      <c r="AJ238" s="321"/>
      <c r="AK238" s="321"/>
    </row>
    <row r="239" spans="1:37" s="322" customFormat="1">
      <c r="A239" s="982"/>
      <c r="B239" s="983"/>
      <c r="C239" s="984"/>
      <c r="D239" s="985"/>
      <c r="E239" s="1007"/>
      <c r="M239" s="321"/>
      <c r="N239" s="321"/>
      <c r="O239" s="986"/>
      <c r="P239" s="986"/>
      <c r="Q239" s="986"/>
      <c r="R239" s="321"/>
      <c r="S239" s="321"/>
      <c r="T239" s="321"/>
      <c r="U239" s="321"/>
      <c r="V239" s="321"/>
      <c r="W239" s="321"/>
      <c r="X239" s="321"/>
      <c r="Y239" s="321"/>
      <c r="Z239" s="321"/>
      <c r="AA239" s="321"/>
      <c r="AB239" s="321"/>
      <c r="AC239" s="321"/>
      <c r="AD239" s="321"/>
      <c r="AE239" s="321"/>
      <c r="AF239" s="321"/>
      <c r="AG239" s="321"/>
      <c r="AH239" s="321"/>
      <c r="AI239" s="321"/>
      <c r="AJ239" s="321"/>
      <c r="AK239" s="321"/>
    </row>
    <row r="240" spans="1:37" s="322" customFormat="1">
      <c r="A240" s="982"/>
      <c r="B240" s="983"/>
      <c r="C240" s="984"/>
      <c r="D240" s="985"/>
      <c r="E240" s="1007"/>
      <c r="M240" s="321"/>
      <c r="N240" s="321"/>
      <c r="O240" s="986"/>
      <c r="P240" s="986"/>
      <c r="Q240" s="986"/>
      <c r="R240" s="321"/>
      <c r="S240" s="321"/>
      <c r="T240" s="321"/>
      <c r="U240" s="321"/>
      <c r="V240" s="321"/>
      <c r="W240" s="321"/>
      <c r="X240" s="321"/>
      <c r="Y240" s="321"/>
      <c r="Z240" s="321"/>
      <c r="AA240" s="321"/>
      <c r="AB240" s="321"/>
      <c r="AC240" s="321"/>
      <c r="AD240" s="321"/>
      <c r="AE240" s="321"/>
      <c r="AF240" s="321"/>
      <c r="AG240" s="321"/>
      <c r="AH240" s="321"/>
      <c r="AI240" s="321"/>
      <c r="AJ240" s="321"/>
      <c r="AK240" s="321"/>
    </row>
    <row r="241" spans="1:37" s="322" customFormat="1">
      <c r="A241" s="982"/>
      <c r="B241" s="983"/>
      <c r="C241" s="984"/>
      <c r="D241" s="985"/>
      <c r="E241" s="1007"/>
      <c r="M241" s="321"/>
      <c r="N241" s="321"/>
      <c r="O241" s="986"/>
      <c r="P241" s="986"/>
      <c r="Q241" s="986"/>
      <c r="R241" s="321"/>
      <c r="S241" s="321"/>
      <c r="T241" s="321"/>
      <c r="U241" s="321"/>
      <c r="V241" s="321"/>
      <c r="W241" s="321"/>
      <c r="X241" s="321"/>
      <c r="Y241" s="321"/>
      <c r="Z241" s="321"/>
      <c r="AA241" s="321"/>
      <c r="AB241" s="321"/>
      <c r="AC241" s="321"/>
      <c r="AD241" s="321"/>
      <c r="AE241" s="321"/>
      <c r="AF241" s="321"/>
      <c r="AG241" s="321"/>
      <c r="AH241" s="321"/>
      <c r="AI241" s="321"/>
      <c r="AJ241" s="321"/>
      <c r="AK241" s="321"/>
    </row>
    <row r="242" spans="1:37" s="322" customFormat="1">
      <c r="A242" s="982"/>
      <c r="B242" s="983"/>
      <c r="C242" s="984"/>
      <c r="D242" s="985"/>
      <c r="E242" s="1007"/>
      <c r="M242" s="321"/>
      <c r="N242" s="321"/>
      <c r="O242" s="986"/>
      <c r="P242" s="986"/>
      <c r="Q242" s="986"/>
      <c r="R242" s="321"/>
      <c r="S242" s="321"/>
      <c r="T242" s="321"/>
      <c r="U242" s="321"/>
      <c r="V242" s="321"/>
      <c r="W242" s="321"/>
      <c r="X242" s="321"/>
      <c r="Y242" s="321"/>
      <c r="Z242" s="321"/>
      <c r="AA242" s="321"/>
      <c r="AB242" s="321"/>
      <c r="AC242" s="321"/>
      <c r="AD242" s="321"/>
      <c r="AE242" s="321"/>
      <c r="AF242" s="321"/>
      <c r="AG242" s="321"/>
      <c r="AH242" s="321"/>
      <c r="AI242" s="321"/>
      <c r="AJ242" s="321"/>
      <c r="AK242" s="321"/>
    </row>
    <row r="243" spans="1:37" s="322" customFormat="1">
      <c r="A243" s="982"/>
      <c r="B243" s="983"/>
      <c r="C243" s="984"/>
      <c r="D243" s="985"/>
      <c r="E243" s="1007"/>
      <c r="M243" s="321"/>
      <c r="N243" s="321"/>
      <c r="O243" s="986"/>
      <c r="P243" s="986"/>
      <c r="Q243" s="986"/>
      <c r="R243" s="321"/>
      <c r="S243" s="321"/>
      <c r="T243" s="321"/>
      <c r="U243" s="321"/>
      <c r="V243" s="321"/>
      <c r="W243" s="321"/>
      <c r="X243" s="321"/>
      <c r="Y243" s="321"/>
      <c r="Z243" s="321"/>
      <c r="AA243" s="321"/>
      <c r="AB243" s="321"/>
      <c r="AC243" s="321"/>
      <c r="AD243" s="321"/>
      <c r="AE243" s="321"/>
      <c r="AF243" s="321"/>
      <c r="AG243" s="321"/>
      <c r="AH243" s="321"/>
      <c r="AI243" s="321"/>
      <c r="AJ243" s="321"/>
      <c r="AK243" s="321"/>
    </row>
    <row r="244" spans="1:37" s="322" customFormat="1">
      <c r="A244" s="982"/>
      <c r="B244" s="983"/>
      <c r="C244" s="984"/>
      <c r="D244" s="985"/>
      <c r="E244" s="1007"/>
      <c r="M244" s="321"/>
      <c r="N244" s="321"/>
      <c r="O244" s="986"/>
      <c r="P244" s="986"/>
      <c r="Q244" s="986"/>
      <c r="R244" s="321"/>
      <c r="S244" s="321"/>
      <c r="T244" s="321"/>
      <c r="U244" s="321"/>
      <c r="V244" s="321"/>
      <c r="W244" s="321"/>
      <c r="X244" s="321"/>
      <c r="Y244" s="321"/>
      <c r="Z244" s="321"/>
      <c r="AA244" s="321"/>
      <c r="AB244" s="321"/>
      <c r="AC244" s="321"/>
      <c r="AD244" s="321"/>
      <c r="AE244" s="321"/>
      <c r="AF244" s="321"/>
      <c r="AG244" s="321"/>
      <c r="AH244" s="321"/>
      <c r="AI244" s="321"/>
      <c r="AJ244" s="321"/>
      <c r="AK244" s="321"/>
    </row>
    <row r="245" spans="1:37" s="322" customFormat="1">
      <c r="A245" s="982"/>
      <c r="B245" s="983"/>
      <c r="C245" s="984"/>
      <c r="D245" s="985"/>
      <c r="E245" s="1007"/>
      <c r="M245" s="321"/>
      <c r="N245" s="321"/>
      <c r="O245" s="986"/>
      <c r="P245" s="986"/>
      <c r="Q245" s="986"/>
      <c r="R245" s="321"/>
      <c r="S245" s="321"/>
      <c r="T245" s="321"/>
      <c r="U245" s="321"/>
      <c r="V245" s="321"/>
      <c r="W245" s="321"/>
      <c r="X245" s="321"/>
      <c r="Y245" s="321"/>
      <c r="Z245" s="321"/>
      <c r="AA245" s="321"/>
      <c r="AB245" s="321"/>
      <c r="AC245" s="321"/>
      <c r="AD245" s="321"/>
      <c r="AE245" s="321"/>
      <c r="AF245" s="321"/>
      <c r="AG245" s="321"/>
      <c r="AH245" s="321"/>
      <c r="AI245" s="321"/>
      <c r="AJ245" s="321"/>
      <c r="AK245" s="321"/>
    </row>
    <row r="246" spans="1:37" s="322" customFormat="1">
      <c r="A246" s="982"/>
      <c r="B246" s="983"/>
      <c r="C246" s="984"/>
      <c r="D246" s="985"/>
      <c r="E246" s="1007"/>
      <c r="M246" s="321"/>
      <c r="N246" s="321"/>
      <c r="O246" s="986"/>
      <c r="P246" s="986"/>
      <c r="Q246" s="986"/>
      <c r="R246" s="321"/>
      <c r="S246" s="321"/>
      <c r="T246" s="321"/>
      <c r="U246" s="321"/>
      <c r="V246" s="321"/>
      <c r="W246" s="321"/>
      <c r="X246" s="321"/>
      <c r="Y246" s="321"/>
      <c r="Z246" s="321"/>
      <c r="AA246" s="321"/>
      <c r="AB246" s="321"/>
      <c r="AC246" s="321"/>
      <c r="AD246" s="321"/>
      <c r="AE246" s="321"/>
      <c r="AF246" s="321"/>
      <c r="AG246" s="321"/>
      <c r="AH246" s="321"/>
      <c r="AI246" s="321"/>
      <c r="AJ246" s="321"/>
      <c r="AK246" s="321"/>
    </row>
    <row r="247" spans="1:37" s="322" customFormat="1">
      <c r="A247" s="982"/>
      <c r="B247" s="983"/>
      <c r="C247" s="984"/>
      <c r="D247" s="985"/>
      <c r="E247" s="1007"/>
      <c r="M247" s="321"/>
      <c r="N247" s="321"/>
      <c r="O247" s="986"/>
      <c r="P247" s="986"/>
      <c r="Q247" s="986"/>
      <c r="R247" s="321"/>
      <c r="S247" s="321"/>
      <c r="T247" s="321"/>
      <c r="U247" s="321"/>
      <c r="V247" s="321"/>
      <c r="W247" s="321"/>
      <c r="X247" s="321"/>
      <c r="Y247" s="321"/>
      <c r="Z247" s="321"/>
      <c r="AA247" s="321"/>
      <c r="AB247" s="321"/>
      <c r="AC247" s="321"/>
      <c r="AD247" s="321"/>
      <c r="AE247" s="321"/>
      <c r="AF247" s="321"/>
      <c r="AG247" s="321"/>
      <c r="AH247" s="321"/>
      <c r="AI247" s="321"/>
      <c r="AJ247" s="321"/>
      <c r="AK247" s="321"/>
    </row>
    <row r="248" spans="1:37" s="322" customFormat="1">
      <c r="A248" s="982"/>
      <c r="B248" s="983"/>
      <c r="C248" s="984"/>
      <c r="D248" s="985"/>
      <c r="E248" s="1007"/>
      <c r="M248" s="321"/>
      <c r="N248" s="321"/>
      <c r="O248" s="986"/>
      <c r="P248" s="986"/>
      <c r="Q248" s="986"/>
      <c r="R248" s="321"/>
      <c r="S248" s="321"/>
      <c r="T248" s="321"/>
      <c r="U248" s="321"/>
      <c r="V248" s="321"/>
      <c r="W248" s="321"/>
      <c r="X248" s="321"/>
      <c r="Y248" s="321"/>
      <c r="Z248" s="321"/>
      <c r="AA248" s="321"/>
      <c r="AB248" s="321"/>
      <c r="AC248" s="321"/>
      <c r="AD248" s="321"/>
      <c r="AE248" s="321"/>
      <c r="AF248" s="321"/>
      <c r="AG248" s="321"/>
      <c r="AH248" s="321"/>
      <c r="AI248" s="321"/>
      <c r="AJ248" s="321"/>
      <c r="AK248" s="321"/>
    </row>
    <row r="249" spans="1:37" s="322" customFormat="1">
      <c r="A249" s="982"/>
      <c r="B249" s="983"/>
      <c r="C249" s="984"/>
      <c r="D249" s="985"/>
      <c r="E249" s="1007"/>
      <c r="M249" s="321"/>
      <c r="N249" s="321"/>
      <c r="O249" s="986"/>
      <c r="P249" s="986"/>
      <c r="Q249" s="986"/>
      <c r="R249" s="321"/>
      <c r="S249" s="321"/>
      <c r="T249" s="321"/>
      <c r="U249" s="321"/>
      <c r="V249" s="321"/>
      <c r="W249" s="321"/>
      <c r="X249" s="321"/>
      <c r="Y249" s="321"/>
      <c r="Z249" s="321"/>
      <c r="AA249" s="321"/>
      <c r="AB249" s="321"/>
      <c r="AC249" s="321"/>
      <c r="AD249" s="321"/>
      <c r="AE249" s="321"/>
      <c r="AF249" s="321"/>
      <c r="AG249" s="321"/>
      <c r="AH249" s="321"/>
      <c r="AI249" s="321"/>
      <c r="AJ249" s="321"/>
      <c r="AK249" s="321"/>
    </row>
    <row r="250" spans="1:37" s="322" customFormat="1">
      <c r="A250" s="982"/>
      <c r="B250" s="983"/>
      <c r="C250" s="984"/>
      <c r="D250" s="985"/>
      <c r="E250" s="1007"/>
      <c r="M250" s="321"/>
      <c r="N250" s="321"/>
      <c r="O250" s="986"/>
      <c r="P250" s="986"/>
      <c r="Q250" s="986"/>
      <c r="R250" s="321"/>
      <c r="S250" s="321"/>
      <c r="T250" s="321"/>
      <c r="U250" s="321"/>
      <c r="V250" s="321"/>
      <c r="W250" s="321"/>
      <c r="X250" s="321"/>
      <c r="Y250" s="321"/>
      <c r="Z250" s="321"/>
      <c r="AA250" s="321"/>
      <c r="AB250" s="321"/>
      <c r="AC250" s="321"/>
      <c r="AD250" s="321"/>
      <c r="AE250" s="321"/>
      <c r="AF250" s="321"/>
      <c r="AG250" s="321"/>
      <c r="AH250" s="321"/>
      <c r="AI250" s="321"/>
      <c r="AJ250" s="321"/>
      <c r="AK250" s="321"/>
    </row>
    <row r="251" spans="1:37" s="322" customFormat="1">
      <c r="A251" s="982"/>
      <c r="B251" s="983"/>
      <c r="C251" s="984"/>
      <c r="D251" s="985"/>
      <c r="E251" s="1007"/>
      <c r="M251" s="321"/>
      <c r="N251" s="321"/>
      <c r="O251" s="986"/>
      <c r="P251" s="986"/>
      <c r="Q251" s="986"/>
      <c r="R251" s="321"/>
      <c r="S251" s="321"/>
      <c r="T251" s="321"/>
      <c r="U251" s="321"/>
      <c r="V251" s="321"/>
      <c r="W251" s="321"/>
      <c r="X251" s="321"/>
      <c r="Y251" s="321"/>
      <c r="Z251" s="321"/>
      <c r="AA251" s="321"/>
      <c r="AB251" s="321"/>
      <c r="AC251" s="321"/>
      <c r="AD251" s="321"/>
      <c r="AE251" s="321"/>
      <c r="AF251" s="321"/>
      <c r="AG251" s="321"/>
      <c r="AH251" s="321"/>
      <c r="AI251" s="321"/>
      <c r="AJ251" s="321"/>
      <c r="AK251" s="321"/>
    </row>
    <row r="252" spans="1:37" s="322" customFormat="1">
      <c r="A252" s="982"/>
      <c r="B252" s="983"/>
      <c r="C252" s="984"/>
      <c r="D252" s="985"/>
      <c r="E252" s="1007"/>
      <c r="M252" s="321"/>
      <c r="N252" s="321"/>
      <c r="O252" s="986"/>
      <c r="P252" s="986"/>
      <c r="Q252" s="986"/>
      <c r="R252" s="321"/>
      <c r="S252" s="321"/>
      <c r="T252" s="321"/>
      <c r="U252" s="321"/>
      <c r="V252" s="321"/>
      <c r="W252" s="321"/>
      <c r="X252" s="321"/>
      <c r="Y252" s="321"/>
      <c r="Z252" s="321"/>
      <c r="AA252" s="321"/>
      <c r="AB252" s="321"/>
      <c r="AC252" s="321"/>
      <c r="AD252" s="321"/>
      <c r="AE252" s="321"/>
      <c r="AF252" s="321"/>
      <c r="AG252" s="321"/>
      <c r="AH252" s="321"/>
      <c r="AI252" s="321"/>
      <c r="AJ252" s="321"/>
      <c r="AK252" s="321"/>
    </row>
    <row r="253" spans="1:37" s="322" customFormat="1">
      <c r="A253" s="982"/>
      <c r="B253" s="983"/>
      <c r="C253" s="984"/>
      <c r="D253" s="985"/>
      <c r="E253" s="1007"/>
      <c r="M253" s="321"/>
      <c r="N253" s="321"/>
      <c r="O253" s="986"/>
      <c r="P253" s="986"/>
      <c r="Q253" s="986"/>
      <c r="R253" s="321"/>
      <c r="S253" s="321"/>
      <c r="T253" s="321"/>
      <c r="U253" s="321"/>
      <c r="V253" s="321"/>
      <c r="W253" s="321"/>
      <c r="X253" s="321"/>
      <c r="Y253" s="321"/>
      <c r="Z253" s="321"/>
      <c r="AA253" s="321"/>
      <c r="AB253" s="321"/>
      <c r="AC253" s="321"/>
      <c r="AD253" s="321"/>
      <c r="AE253" s="321"/>
      <c r="AF253" s="321"/>
      <c r="AG253" s="321"/>
      <c r="AH253" s="321"/>
      <c r="AI253" s="321"/>
      <c r="AJ253" s="321"/>
      <c r="AK253" s="321"/>
    </row>
    <row r="254" spans="1:37" s="322" customFormat="1">
      <c r="A254" s="982"/>
      <c r="B254" s="983"/>
      <c r="C254" s="984"/>
      <c r="D254" s="985"/>
      <c r="E254" s="1007"/>
      <c r="M254" s="321"/>
      <c r="N254" s="321"/>
      <c r="O254" s="986"/>
      <c r="P254" s="986"/>
      <c r="Q254" s="986"/>
      <c r="R254" s="321"/>
      <c r="S254" s="321"/>
      <c r="T254" s="321"/>
      <c r="U254" s="321"/>
      <c r="V254" s="321"/>
      <c r="W254" s="321"/>
      <c r="X254" s="321"/>
      <c r="Y254" s="321"/>
      <c r="Z254" s="321"/>
      <c r="AA254" s="321"/>
      <c r="AB254" s="321"/>
      <c r="AC254" s="321"/>
      <c r="AD254" s="321"/>
      <c r="AE254" s="321"/>
      <c r="AF254" s="321"/>
      <c r="AG254" s="321"/>
      <c r="AH254" s="321"/>
      <c r="AI254" s="321"/>
      <c r="AJ254" s="321"/>
      <c r="AK254" s="321"/>
    </row>
    <row r="255" spans="1:37" s="322" customFormat="1">
      <c r="A255" s="982"/>
      <c r="B255" s="983"/>
      <c r="C255" s="984"/>
      <c r="D255" s="985"/>
      <c r="E255" s="1007"/>
      <c r="M255" s="321"/>
      <c r="N255" s="321"/>
      <c r="O255" s="986"/>
      <c r="P255" s="986"/>
      <c r="Q255" s="986"/>
      <c r="R255" s="321"/>
      <c r="S255" s="321"/>
      <c r="T255" s="321"/>
      <c r="U255" s="321"/>
      <c r="V255" s="321"/>
      <c r="W255" s="321"/>
      <c r="X255" s="321"/>
      <c r="Y255" s="321"/>
      <c r="Z255" s="321"/>
      <c r="AA255" s="321"/>
      <c r="AB255" s="321"/>
      <c r="AC255" s="321"/>
      <c r="AD255" s="321"/>
      <c r="AE255" s="321"/>
      <c r="AF255" s="321"/>
      <c r="AG255" s="321"/>
      <c r="AH255" s="321"/>
      <c r="AI255" s="321"/>
      <c r="AJ255" s="321"/>
      <c r="AK255" s="321"/>
    </row>
    <row r="256" spans="1:37" s="322" customFormat="1">
      <c r="A256" s="982"/>
      <c r="B256" s="983"/>
      <c r="C256" s="984"/>
      <c r="D256" s="985"/>
      <c r="E256" s="1007"/>
      <c r="M256" s="321"/>
      <c r="N256" s="321"/>
      <c r="O256" s="986"/>
      <c r="P256" s="986"/>
      <c r="Q256" s="986"/>
      <c r="R256" s="321"/>
      <c r="S256" s="321"/>
      <c r="T256" s="321"/>
      <c r="U256" s="321"/>
      <c r="V256" s="321"/>
      <c r="W256" s="321"/>
      <c r="X256" s="321"/>
      <c r="Y256" s="321"/>
      <c r="Z256" s="321"/>
      <c r="AA256" s="321"/>
      <c r="AB256" s="321"/>
      <c r="AC256" s="321"/>
      <c r="AD256" s="321"/>
      <c r="AE256" s="321"/>
      <c r="AF256" s="321"/>
      <c r="AG256" s="321"/>
      <c r="AH256" s="321"/>
      <c r="AI256" s="321"/>
      <c r="AJ256" s="321"/>
      <c r="AK256" s="321"/>
    </row>
    <row r="257" spans="1:37" s="322" customFormat="1">
      <c r="A257" s="982"/>
      <c r="B257" s="983"/>
      <c r="C257" s="984"/>
      <c r="D257" s="985"/>
      <c r="E257" s="1007"/>
      <c r="M257" s="321"/>
      <c r="N257" s="321"/>
      <c r="O257" s="986"/>
      <c r="P257" s="986"/>
      <c r="Q257" s="986"/>
      <c r="R257" s="321"/>
      <c r="S257" s="321"/>
      <c r="T257" s="321"/>
      <c r="U257" s="321"/>
      <c r="V257" s="321"/>
      <c r="W257" s="321"/>
      <c r="X257" s="321"/>
      <c r="Y257" s="321"/>
      <c r="Z257" s="321"/>
      <c r="AA257" s="321"/>
      <c r="AB257" s="321"/>
      <c r="AC257" s="321"/>
      <c r="AD257" s="321"/>
      <c r="AE257" s="321"/>
      <c r="AF257" s="321"/>
      <c r="AG257" s="321"/>
      <c r="AH257" s="321"/>
      <c r="AI257" s="321"/>
      <c r="AJ257" s="321"/>
      <c r="AK257" s="321"/>
    </row>
    <row r="258" spans="1:37" s="322" customFormat="1">
      <c r="A258" s="982"/>
      <c r="B258" s="983"/>
      <c r="C258" s="984"/>
      <c r="D258" s="985"/>
      <c r="E258" s="1007"/>
      <c r="M258" s="321"/>
      <c r="N258" s="321"/>
      <c r="O258" s="986"/>
      <c r="P258" s="986"/>
      <c r="Q258" s="986"/>
      <c r="R258" s="321"/>
      <c r="S258" s="321"/>
      <c r="T258" s="321"/>
      <c r="U258" s="321"/>
      <c r="V258" s="321"/>
      <c r="W258" s="321"/>
      <c r="X258" s="321"/>
      <c r="Y258" s="321"/>
      <c r="Z258" s="321"/>
      <c r="AA258" s="321"/>
      <c r="AB258" s="321"/>
      <c r="AC258" s="321"/>
      <c r="AD258" s="321"/>
      <c r="AE258" s="321"/>
      <c r="AF258" s="321"/>
      <c r="AG258" s="321"/>
      <c r="AH258" s="321"/>
      <c r="AI258" s="321"/>
      <c r="AJ258" s="321"/>
      <c r="AK258" s="321"/>
    </row>
    <row r="259" spans="1:37" s="322" customFormat="1">
      <c r="A259" s="982"/>
      <c r="B259" s="983"/>
      <c r="C259" s="984"/>
      <c r="D259" s="985"/>
      <c r="E259" s="1007"/>
      <c r="M259" s="321"/>
      <c r="N259" s="321"/>
      <c r="O259" s="986"/>
      <c r="P259" s="986"/>
      <c r="Q259" s="986"/>
      <c r="R259" s="321"/>
      <c r="S259" s="321"/>
      <c r="T259" s="321"/>
      <c r="U259" s="321"/>
      <c r="V259" s="321"/>
      <c r="W259" s="321"/>
      <c r="X259" s="321"/>
      <c r="Y259" s="321"/>
      <c r="Z259" s="321"/>
      <c r="AA259" s="321"/>
      <c r="AB259" s="321"/>
      <c r="AC259" s="321"/>
      <c r="AD259" s="321"/>
      <c r="AE259" s="321"/>
      <c r="AF259" s="321"/>
      <c r="AG259" s="321"/>
      <c r="AH259" s="321"/>
      <c r="AI259" s="321"/>
      <c r="AJ259" s="321"/>
      <c r="AK259" s="321"/>
    </row>
    <row r="260" spans="1:37" s="322" customFormat="1">
      <c r="A260" s="982"/>
      <c r="B260" s="983"/>
      <c r="C260" s="984"/>
      <c r="D260" s="985"/>
      <c r="E260" s="1007"/>
      <c r="M260" s="321"/>
      <c r="N260" s="321"/>
      <c r="O260" s="986"/>
      <c r="P260" s="986"/>
      <c r="Q260" s="986"/>
      <c r="R260" s="321"/>
      <c r="S260" s="321"/>
      <c r="T260" s="321"/>
      <c r="U260" s="321"/>
      <c r="V260" s="321"/>
      <c r="W260" s="321"/>
      <c r="X260" s="321"/>
      <c r="Y260" s="321"/>
      <c r="Z260" s="321"/>
      <c r="AA260" s="321"/>
      <c r="AB260" s="321"/>
      <c r="AC260" s="321"/>
      <c r="AD260" s="321"/>
      <c r="AE260" s="321"/>
      <c r="AF260" s="321"/>
      <c r="AG260" s="321"/>
      <c r="AH260" s="321"/>
      <c r="AI260" s="321"/>
      <c r="AJ260" s="321"/>
      <c r="AK260" s="321"/>
    </row>
    <row r="261" spans="1:37" s="322" customFormat="1">
      <c r="A261" s="982"/>
      <c r="B261" s="983"/>
      <c r="C261" s="984"/>
      <c r="D261" s="985"/>
      <c r="E261" s="1007"/>
      <c r="M261" s="321"/>
      <c r="N261" s="321"/>
      <c r="O261" s="986"/>
      <c r="P261" s="986"/>
      <c r="Q261" s="986"/>
      <c r="R261" s="321"/>
      <c r="S261" s="321"/>
      <c r="T261" s="321"/>
      <c r="U261" s="321"/>
      <c r="V261" s="321"/>
      <c r="W261" s="321"/>
      <c r="X261" s="321"/>
      <c r="Y261" s="321"/>
      <c r="Z261" s="321"/>
      <c r="AA261" s="321"/>
      <c r="AB261" s="321"/>
      <c r="AC261" s="321"/>
      <c r="AD261" s="321"/>
      <c r="AE261" s="321"/>
      <c r="AF261" s="321"/>
      <c r="AG261" s="321"/>
      <c r="AH261" s="321"/>
      <c r="AI261" s="321"/>
      <c r="AJ261" s="321"/>
      <c r="AK261" s="321"/>
    </row>
    <row r="262" spans="1:37" s="322" customFormat="1">
      <c r="A262" s="982"/>
      <c r="B262" s="983"/>
      <c r="C262" s="984"/>
      <c r="D262" s="985"/>
      <c r="E262" s="1007"/>
      <c r="M262" s="321"/>
      <c r="N262" s="321"/>
      <c r="O262" s="986"/>
      <c r="P262" s="986"/>
      <c r="Q262" s="986"/>
      <c r="R262" s="321"/>
      <c r="S262" s="321"/>
      <c r="T262" s="321"/>
      <c r="U262" s="321"/>
      <c r="V262" s="321"/>
      <c r="W262" s="321"/>
      <c r="X262" s="321"/>
      <c r="Y262" s="321"/>
      <c r="Z262" s="321"/>
      <c r="AA262" s="321"/>
      <c r="AB262" s="321"/>
      <c r="AC262" s="321"/>
      <c r="AD262" s="321"/>
      <c r="AE262" s="321"/>
      <c r="AF262" s="321"/>
      <c r="AG262" s="321"/>
      <c r="AH262" s="321"/>
      <c r="AI262" s="321"/>
      <c r="AJ262" s="321"/>
      <c r="AK262" s="321"/>
    </row>
    <row r="263" spans="1:37" s="322" customFormat="1">
      <c r="A263" s="982"/>
      <c r="B263" s="983"/>
      <c r="C263" s="984"/>
      <c r="D263" s="985"/>
      <c r="E263" s="1007"/>
      <c r="M263" s="321"/>
      <c r="N263" s="321"/>
      <c r="O263" s="986"/>
      <c r="P263" s="986"/>
      <c r="Q263" s="986"/>
      <c r="R263" s="321"/>
      <c r="S263" s="321"/>
      <c r="T263" s="321"/>
      <c r="U263" s="321"/>
      <c r="V263" s="321"/>
      <c r="W263" s="321"/>
      <c r="X263" s="321"/>
      <c r="Y263" s="321"/>
      <c r="Z263" s="321"/>
      <c r="AA263" s="321"/>
      <c r="AB263" s="321"/>
      <c r="AC263" s="321"/>
      <c r="AD263" s="321"/>
      <c r="AE263" s="321"/>
      <c r="AF263" s="321"/>
      <c r="AG263" s="321"/>
      <c r="AH263" s="321"/>
      <c r="AI263" s="321"/>
      <c r="AJ263" s="321"/>
      <c r="AK263" s="321"/>
    </row>
    <row r="264" spans="1:37" s="322" customFormat="1">
      <c r="A264" s="982"/>
      <c r="B264" s="983"/>
      <c r="C264" s="984"/>
      <c r="D264" s="985"/>
      <c r="E264" s="1007"/>
      <c r="M264" s="321"/>
      <c r="N264" s="321"/>
      <c r="O264" s="986"/>
      <c r="P264" s="986"/>
      <c r="Q264" s="986"/>
      <c r="R264" s="321"/>
      <c r="S264" s="321"/>
      <c r="T264" s="321"/>
      <c r="U264" s="321"/>
      <c r="V264" s="321"/>
      <c r="W264" s="321"/>
      <c r="X264" s="321"/>
      <c r="Y264" s="321"/>
      <c r="Z264" s="321"/>
      <c r="AA264" s="321"/>
      <c r="AB264" s="321"/>
      <c r="AC264" s="321"/>
      <c r="AD264" s="321"/>
      <c r="AE264" s="321"/>
      <c r="AF264" s="321"/>
      <c r="AG264" s="321"/>
      <c r="AH264" s="321"/>
      <c r="AI264" s="321"/>
      <c r="AJ264" s="321"/>
      <c r="AK264" s="321"/>
    </row>
    <row r="265" spans="1:37" s="322" customFormat="1">
      <c r="A265" s="982"/>
      <c r="B265" s="983"/>
      <c r="C265" s="984"/>
      <c r="D265" s="985"/>
      <c r="E265" s="1007"/>
      <c r="M265" s="321"/>
      <c r="N265" s="321"/>
      <c r="O265" s="986"/>
      <c r="P265" s="986"/>
      <c r="Q265" s="986"/>
      <c r="R265" s="321"/>
      <c r="S265" s="321"/>
      <c r="T265" s="321"/>
      <c r="U265" s="321"/>
      <c r="V265" s="321"/>
      <c r="W265" s="321"/>
      <c r="X265" s="321"/>
      <c r="Y265" s="321"/>
      <c r="Z265" s="321"/>
      <c r="AA265" s="321"/>
      <c r="AB265" s="321"/>
      <c r="AC265" s="321"/>
      <c r="AD265" s="321"/>
      <c r="AE265" s="321"/>
      <c r="AF265" s="321"/>
      <c r="AG265" s="321"/>
      <c r="AH265" s="321"/>
      <c r="AI265" s="321"/>
      <c r="AJ265" s="321"/>
      <c r="AK265" s="321"/>
    </row>
    <row r="266" spans="1:37" s="322" customFormat="1">
      <c r="A266" s="982"/>
      <c r="B266" s="983"/>
      <c r="C266" s="984"/>
      <c r="D266" s="985"/>
      <c r="E266" s="1007"/>
      <c r="M266" s="321"/>
      <c r="N266" s="321"/>
      <c r="O266" s="986"/>
      <c r="P266" s="986"/>
      <c r="Q266" s="986"/>
      <c r="R266" s="321"/>
      <c r="S266" s="321"/>
      <c r="T266" s="321"/>
      <c r="U266" s="321"/>
      <c r="V266" s="321"/>
      <c r="W266" s="321"/>
      <c r="X266" s="321"/>
      <c r="Y266" s="321"/>
      <c r="Z266" s="321"/>
      <c r="AA266" s="321"/>
      <c r="AB266" s="321"/>
      <c r="AC266" s="321"/>
      <c r="AD266" s="321"/>
      <c r="AE266" s="321"/>
      <c r="AF266" s="321"/>
      <c r="AG266" s="321"/>
      <c r="AH266" s="321"/>
      <c r="AI266" s="321"/>
      <c r="AJ266" s="321"/>
      <c r="AK266" s="321"/>
    </row>
    <row r="267" spans="1:37" s="322" customFormat="1">
      <c r="A267" s="982"/>
      <c r="B267" s="983"/>
      <c r="C267" s="984"/>
      <c r="D267" s="985"/>
      <c r="E267" s="1007"/>
      <c r="M267" s="321"/>
      <c r="N267" s="321"/>
      <c r="O267" s="986"/>
      <c r="P267" s="986"/>
      <c r="Q267" s="986"/>
      <c r="R267" s="321"/>
      <c r="S267" s="321"/>
      <c r="T267" s="321"/>
      <c r="U267" s="321"/>
      <c r="V267" s="321"/>
      <c r="W267" s="321"/>
      <c r="X267" s="321"/>
      <c r="Y267" s="321"/>
      <c r="Z267" s="321"/>
      <c r="AA267" s="321"/>
      <c r="AB267" s="321"/>
      <c r="AC267" s="321"/>
      <c r="AD267" s="321"/>
      <c r="AE267" s="321"/>
      <c r="AF267" s="321"/>
      <c r="AG267" s="321"/>
      <c r="AH267" s="321"/>
      <c r="AI267" s="321"/>
      <c r="AJ267" s="321"/>
      <c r="AK267" s="321"/>
    </row>
    <row r="268" spans="1:37" s="322" customFormat="1">
      <c r="A268" s="982"/>
      <c r="B268" s="983"/>
      <c r="C268" s="984"/>
      <c r="D268" s="985"/>
      <c r="E268" s="1007"/>
      <c r="M268" s="321"/>
      <c r="N268" s="321"/>
      <c r="O268" s="986"/>
      <c r="P268" s="986"/>
      <c r="Q268" s="986"/>
      <c r="R268" s="321"/>
      <c r="S268" s="321"/>
      <c r="T268" s="321"/>
      <c r="U268" s="321"/>
      <c r="V268" s="321"/>
      <c r="W268" s="321"/>
      <c r="X268" s="321"/>
      <c r="Y268" s="321"/>
      <c r="Z268" s="321"/>
      <c r="AA268" s="321"/>
      <c r="AB268" s="321"/>
      <c r="AC268" s="321"/>
      <c r="AD268" s="321"/>
      <c r="AE268" s="321"/>
      <c r="AF268" s="321"/>
      <c r="AG268" s="321"/>
      <c r="AH268" s="321"/>
      <c r="AI268" s="321"/>
      <c r="AJ268" s="321"/>
      <c r="AK268" s="321"/>
    </row>
    <row r="269" spans="1:37" s="322" customFormat="1">
      <c r="A269" s="982"/>
      <c r="B269" s="983"/>
      <c r="C269" s="984"/>
      <c r="D269" s="985"/>
      <c r="E269" s="1007"/>
      <c r="M269" s="321"/>
      <c r="N269" s="321"/>
      <c r="O269" s="986"/>
      <c r="P269" s="986"/>
      <c r="Q269" s="986"/>
      <c r="R269" s="321"/>
      <c r="S269" s="321"/>
      <c r="T269" s="321"/>
      <c r="U269" s="321"/>
      <c r="V269" s="321"/>
      <c r="W269" s="321"/>
      <c r="X269" s="321"/>
      <c r="Y269" s="321"/>
      <c r="Z269" s="321"/>
      <c r="AA269" s="321"/>
      <c r="AB269" s="321"/>
      <c r="AC269" s="321"/>
      <c r="AD269" s="321"/>
      <c r="AE269" s="321"/>
      <c r="AF269" s="321"/>
      <c r="AG269" s="321"/>
      <c r="AH269" s="321"/>
      <c r="AI269" s="321"/>
      <c r="AJ269" s="321"/>
      <c r="AK269" s="321"/>
    </row>
    <row r="270" spans="1:37" s="322" customFormat="1">
      <c r="A270" s="982"/>
      <c r="B270" s="983"/>
      <c r="C270" s="984"/>
      <c r="D270" s="985"/>
      <c r="E270" s="1007"/>
      <c r="M270" s="321"/>
      <c r="N270" s="321"/>
      <c r="O270" s="986"/>
      <c r="P270" s="986"/>
      <c r="Q270" s="986"/>
      <c r="R270" s="321"/>
      <c r="S270" s="321"/>
      <c r="T270" s="321"/>
      <c r="U270" s="321"/>
      <c r="V270" s="321"/>
      <c r="W270" s="321"/>
      <c r="X270" s="321"/>
      <c r="Y270" s="321"/>
      <c r="Z270" s="321"/>
      <c r="AA270" s="321"/>
      <c r="AB270" s="321"/>
      <c r="AC270" s="321"/>
      <c r="AD270" s="321"/>
      <c r="AE270" s="321"/>
      <c r="AF270" s="321"/>
      <c r="AG270" s="321"/>
      <c r="AH270" s="321"/>
      <c r="AI270" s="321"/>
      <c r="AJ270" s="321"/>
      <c r="AK270" s="321"/>
    </row>
    <row r="271" spans="1:37" s="322" customFormat="1">
      <c r="A271" s="982"/>
      <c r="B271" s="983"/>
      <c r="C271" s="984"/>
      <c r="D271" s="985"/>
      <c r="E271" s="1007"/>
      <c r="M271" s="321"/>
      <c r="N271" s="321"/>
      <c r="O271" s="986"/>
      <c r="P271" s="986"/>
      <c r="Q271" s="986"/>
      <c r="R271" s="321"/>
      <c r="S271" s="321"/>
      <c r="T271" s="321"/>
      <c r="U271" s="321"/>
      <c r="V271" s="321"/>
      <c r="W271" s="321"/>
      <c r="X271" s="321"/>
      <c r="Y271" s="321"/>
      <c r="Z271" s="321"/>
      <c r="AA271" s="321"/>
      <c r="AB271" s="321"/>
      <c r="AC271" s="321"/>
      <c r="AD271" s="321"/>
      <c r="AE271" s="321"/>
      <c r="AF271" s="321"/>
      <c r="AG271" s="321"/>
      <c r="AH271" s="321"/>
      <c r="AI271" s="321"/>
      <c r="AJ271" s="321"/>
      <c r="AK271" s="321"/>
    </row>
    <row r="272" spans="1:37" s="322" customFormat="1">
      <c r="A272" s="982"/>
      <c r="B272" s="983"/>
      <c r="C272" s="984"/>
      <c r="D272" s="985"/>
      <c r="E272" s="1007"/>
      <c r="M272" s="321"/>
      <c r="N272" s="321"/>
      <c r="O272" s="986"/>
      <c r="P272" s="986"/>
      <c r="Q272" s="986"/>
      <c r="R272" s="321"/>
      <c r="S272" s="321"/>
      <c r="T272" s="321"/>
      <c r="U272" s="321"/>
      <c r="V272" s="321"/>
      <c r="W272" s="321"/>
      <c r="X272" s="321"/>
      <c r="Y272" s="321"/>
      <c r="Z272" s="321"/>
      <c r="AA272" s="321"/>
      <c r="AB272" s="321"/>
      <c r="AC272" s="321"/>
      <c r="AD272" s="321"/>
      <c r="AE272" s="321"/>
      <c r="AF272" s="321"/>
      <c r="AG272" s="321"/>
      <c r="AH272" s="321"/>
      <c r="AI272" s="321"/>
      <c r="AJ272" s="321"/>
      <c r="AK272" s="321"/>
    </row>
    <row r="273" spans="1:37" s="322" customFormat="1">
      <c r="A273" s="982"/>
      <c r="B273" s="983"/>
      <c r="C273" s="984"/>
      <c r="D273" s="985"/>
      <c r="E273" s="1007"/>
      <c r="M273" s="321"/>
      <c r="N273" s="321"/>
      <c r="O273" s="986"/>
      <c r="P273" s="986"/>
      <c r="Q273" s="986"/>
      <c r="R273" s="321"/>
      <c r="S273" s="321"/>
      <c r="T273" s="321"/>
      <c r="U273" s="321"/>
      <c r="V273" s="321"/>
      <c r="W273" s="321"/>
      <c r="X273" s="321"/>
      <c r="Y273" s="321"/>
      <c r="Z273" s="321"/>
      <c r="AA273" s="321"/>
      <c r="AB273" s="321"/>
      <c r="AC273" s="321"/>
      <c r="AD273" s="321"/>
      <c r="AE273" s="321"/>
      <c r="AF273" s="321"/>
      <c r="AG273" s="321"/>
      <c r="AH273" s="321"/>
      <c r="AI273" s="321"/>
      <c r="AJ273" s="321"/>
      <c r="AK273" s="321"/>
    </row>
    <row r="274" spans="1:37" s="322" customFormat="1">
      <c r="A274" s="982"/>
      <c r="B274" s="983"/>
      <c r="C274" s="984"/>
      <c r="D274" s="985"/>
      <c r="E274" s="1007"/>
      <c r="M274" s="321"/>
      <c r="N274" s="321"/>
      <c r="O274" s="986"/>
      <c r="P274" s="986"/>
      <c r="Q274" s="986"/>
      <c r="R274" s="321"/>
      <c r="S274" s="321"/>
      <c r="T274" s="321"/>
      <c r="U274" s="321"/>
      <c r="V274" s="321"/>
      <c r="W274" s="321"/>
      <c r="X274" s="321"/>
      <c r="Y274" s="321"/>
      <c r="Z274" s="321"/>
      <c r="AA274" s="321"/>
      <c r="AB274" s="321"/>
      <c r="AC274" s="321"/>
      <c r="AD274" s="321"/>
      <c r="AE274" s="321"/>
      <c r="AF274" s="321"/>
      <c r="AG274" s="321"/>
      <c r="AH274" s="321"/>
      <c r="AI274" s="321"/>
      <c r="AJ274" s="321"/>
      <c r="AK274" s="321"/>
    </row>
    <row r="275" spans="1:37" s="322" customFormat="1">
      <c r="A275" s="982"/>
      <c r="B275" s="983"/>
      <c r="C275" s="984"/>
      <c r="D275" s="985"/>
      <c r="E275" s="1007"/>
      <c r="M275" s="321"/>
      <c r="N275" s="321"/>
      <c r="O275" s="986"/>
      <c r="P275" s="986"/>
      <c r="Q275" s="986"/>
      <c r="R275" s="321"/>
      <c r="S275" s="321"/>
      <c r="T275" s="321"/>
      <c r="U275" s="321"/>
      <c r="V275" s="321"/>
      <c r="W275" s="321"/>
      <c r="X275" s="321"/>
      <c r="Y275" s="321"/>
      <c r="Z275" s="321"/>
      <c r="AA275" s="321"/>
      <c r="AB275" s="321"/>
      <c r="AC275" s="321"/>
      <c r="AD275" s="321"/>
      <c r="AE275" s="321"/>
      <c r="AF275" s="321"/>
      <c r="AG275" s="321"/>
      <c r="AH275" s="321"/>
      <c r="AI275" s="321"/>
      <c r="AJ275" s="321"/>
      <c r="AK275" s="321"/>
    </row>
    <row r="276" spans="1:37" s="322" customFormat="1">
      <c r="A276" s="982"/>
      <c r="B276" s="983"/>
      <c r="C276" s="984"/>
      <c r="D276" s="985"/>
      <c r="E276" s="1007"/>
      <c r="M276" s="321"/>
      <c r="N276" s="321"/>
      <c r="O276" s="986"/>
      <c r="P276" s="986"/>
      <c r="Q276" s="986"/>
      <c r="R276" s="321"/>
      <c r="S276" s="321"/>
      <c r="T276" s="321"/>
      <c r="U276" s="321"/>
      <c r="V276" s="321"/>
      <c r="W276" s="321"/>
      <c r="X276" s="321"/>
      <c r="Y276" s="321"/>
      <c r="Z276" s="321"/>
      <c r="AA276" s="321"/>
      <c r="AB276" s="321"/>
      <c r="AC276" s="321"/>
      <c r="AD276" s="321"/>
      <c r="AE276" s="321"/>
      <c r="AF276" s="321"/>
      <c r="AG276" s="321"/>
      <c r="AH276" s="321"/>
      <c r="AI276" s="321"/>
      <c r="AJ276" s="321"/>
      <c r="AK276" s="321"/>
    </row>
    <row r="277" spans="1:37" s="322" customFormat="1">
      <c r="A277" s="982"/>
      <c r="B277" s="983"/>
      <c r="C277" s="984"/>
      <c r="D277" s="985"/>
      <c r="E277" s="1007"/>
      <c r="M277" s="321"/>
      <c r="N277" s="321"/>
      <c r="O277" s="986"/>
      <c r="P277" s="986"/>
      <c r="Q277" s="986"/>
      <c r="R277" s="321"/>
      <c r="S277" s="321"/>
      <c r="T277" s="321"/>
      <c r="U277" s="321"/>
      <c r="V277" s="321"/>
      <c r="W277" s="321"/>
      <c r="X277" s="321"/>
      <c r="Y277" s="321"/>
      <c r="Z277" s="321"/>
      <c r="AA277" s="321"/>
      <c r="AB277" s="321"/>
      <c r="AC277" s="321"/>
      <c r="AD277" s="321"/>
      <c r="AE277" s="321"/>
      <c r="AF277" s="321"/>
      <c r="AG277" s="321"/>
      <c r="AH277" s="321"/>
      <c r="AI277" s="321"/>
      <c r="AJ277" s="321"/>
      <c r="AK277" s="321"/>
    </row>
    <row r="278" spans="1:37" s="322" customFormat="1">
      <c r="A278" s="982"/>
      <c r="B278" s="983"/>
      <c r="C278" s="984"/>
      <c r="D278" s="985"/>
      <c r="E278" s="1007"/>
      <c r="M278" s="321"/>
      <c r="N278" s="321"/>
      <c r="O278" s="986"/>
      <c r="P278" s="986"/>
      <c r="Q278" s="986"/>
      <c r="R278" s="321"/>
      <c r="S278" s="321"/>
      <c r="T278" s="321"/>
      <c r="U278" s="321"/>
      <c r="V278" s="321"/>
      <c r="W278" s="321"/>
      <c r="X278" s="321"/>
      <c r="Y278" s="321"/>
      <c r="Z278" s="321"/>
      <c r="AA278" s="321"/>
      <c r="AB278" s="321"/>
      <c r="AC278" s="321"/>
      <c r="AD278" s="321"/>
      <c r="AE278" s="321"/>
      <c r="AF278" s="321"/>
      <c r="AG278" s="321"/>
      <c r="AH278" s="321"/>
      <c r="AI278" s="321"/>
      <c r="AJ278" s="321"/>
      <c r="AK278" s="321"/>
    </row>
    <row r="279" spans="1:37" s="322" customFormat="1">
      <c r="A279" s="982"/>
      <c r="B279" s="983"/>
      <c r="C279" s="984"/>
      <c r="D279" s="985"/>
      <c r="E279" s="1007"/>
      <c r="M279" s="321"/>
      <c r="N279" s="321"/>
      <c r="O279" s="986"/>
      <c r="P279" s="986"/>
      <c r="Q279" s="986"/>
      <c r="R279" s="321"/>
      <c r="S279" s="321"/>
      <c r="T279" s="321"/>
      <c r="U279" s="321"/>
      <c r="V279" s="321"/>
      <c r="W279" s="321"/>
      <c r="X279" s="321"/>
      <c r="Y279" s="321"/>
      <c r="Z279" s="321"/>
      <c r="AA279" s="321"/>
      <c r="AB279" s="321"/>
      <c r="AC279" s="321"/>
      <c r="AD279" s="321"/>
      <c r="AE279" s="321"/>
      <c r="AF279" s="321"/>
      <c r="AG279" s="321"/>
      <c r="AH279" s="321"/>
      <c r="AI279" s="321"/>
      <c r="AJ279" s="321"/>
      <c r="AK279" s="321"/>
    </row>
    <row r="280" spans="1:37" s="322" customFormat="1">
      <c r="A280" s="982"/>
      <c r="B280" s="983"/>
      <c r="C280" s="984"/>
      <c r="D280" s="985"/>
      <c r="E280" s="1007"/>
      <c r="M280" s="321"/>
      <c r="N280" s="321"/>
      <c r="O280" s="986"/>
      <c r="P280" s="986"/>
      <c r="Q280" s="986"/>
      <c r="R280" s="321"/>
      <c r="S280" s="321"/>
      <c r="T280" s="321"/>
      <c r="U280" s="321"/>
      <c r="V280" s="321"/>
      <c r="W280" s="321"/>
      <c r="X280" s="321"/>
      <c r="Y280" s="321"/>
      <c r="Z280" s="321"/>
      <c r="AA280" s="321"/>
      <c r="AB280" s="321"/>
      <c r="AC280" s="321"/>
      <c r="AD280" s="321"/>
      <c r="AE280" s="321"/>
      <c r="AF280" s="321"/>
      <c r="AG280" s="321"/>
      <c r="AH280" s="321"/>
      <c r="AI280" s="321"/>
      <c r="AJ280" s="321"/>
      <c r="AK280" s="321"/>
    </row>
    <row r="281" spans="1:37" s="322" customFormat="1">
      <c r="A281" s="982"/>
      <c r="B281" s="983"/>
      <c r="C281" s="984"/>
      <c r="D281" s="985"/>
      <c r="E281" s="1007"/>
      <c r="M281" s="321"/>
      <c r="N281" s="321"/>
      <c r="O281" s="986"/>
      <c r="P281" s="986"/>
      <c r="Q281" s="986"/>
      <c r="R281" s="321"/>
      <c r="S281" s="321"/>
      <c r="T281" s="321"/>
      <c r="U281" s="321"/>
      <c r="V281" s="321"/>
      <c r="W281" s="321"/>
      <c r="X281" s="321"/>
      <c r="Y281" s="321"/>
      <c r="Z281" s="321"/>
      <c r="AA281" s="321"/>
      <c r="AB281" s="321"/>
      <c r="AC281" s="321"/>
      <c r="AD281" s="321"/>
      <c r="AE281" s="321"/>
      <c r="AF281" s="321"/>
      <c r="AG281" s="321"/>
      <c r="AH281" s="321"/>
      <c r="AI281" s="321"/>
      <c r="AJ281" s="321"/>
      <c r="AK281" s="321"/>
    </row>
    <row r="282" spans="1:37" s="322" customFormat="1">
      <c r="A282" s="982"/>
      <c r="B282" s="983"/>
      <c r="C282" s="984"/>
      <c r="D282" s="985"/>
      <c r="E282" s="1007"/>
      <c r="M282" s="321"/>
      <c r="N282" s="321"/>
      <c r="O282" s="986"/>
      <c r="P282" s="986"/>
      <c r="Q282" s="986"/>
      <c r="R282" s="321"/>
      <c r="S282" s="321"/>
      <c r="T282" s="321"/>
      <c r="U282" s="321"/>
      <c r="V282" s="321"/>
      <c r="W282" s="321"/>
      <c r="X282" s="321"/>
      <c r="Y282" s="321"/>
      <c r="Z282" s="321"/>
      <c r="AA282" s="321"/>
      <c r="AB282" s="321"/>
      <c r="AC282" s="321"/>
      <c r="AD282" s="321"/>
      <c r="AE282" s="321"/>
      <c r="AF282" s="321"/>
      <c r="AG282" s="321"/>
      <c r="AH282" s="321"/>
      <c r="AI282" s="321"/>
      <c r="AJ282" s="321"/>
      <c r="AK282" s="321"/>
    </row>
    <row r="283" spans="1:37" s="322" customFormat="1">
      <c r="A283" s="982"/>
      <c r="B283" s="983"/>
      <c r="C283" s="984"/>
      <c r="D283" s="985"/>
      <c r="E283" s="1007"/>
      <c r="M283" s="321"/>
      <c r="N283" s="321"/>
      <c r="O283" s="986"/>
      <c r="P283" s="986"/>
      <c r="Q283" s="986"/>
      <c r="R283" s="321"/>
      <c r="S283" s="321"/>
      <c r="T283" s="321"/>
      <c r="U283" s="321"/>
      <c r="V283" s="321"/>
      <c r="W283" s="321"/>
      <c r="X283" s="321"/>
      <c r="Y283" s="321"/>
      <c r="Z283" s="321"/>
      <c r="AA283" s="321"/>
      <c r="AB283" s="321"/>
      <c r="AC283" s="321"/>
      <c r="AD283" s="321"/>
      <c r="AE283" s="321"/>
      <c r="AF283" s="321"/>
      <c r="AG283" s="321"/>
      <c r="AH283" s="321"/>
      <c r="AI283" s="321"/>
      <c r="AJ283" s="321"/>
      <c r="AK283" s="321"/>
    </row>
    <row r="284" spans="1:37" s="322" customFormat="1">
      <c r="A284" s="982"/>
      <c r="B284" s="983"/>
      <c r="C284" s="984"/>
      <c r="D284" s="985"/>
      <c r="E284" s="1007"/>
      <c r="M284" s="321"/>
      <c r="N284" s="321"/>
      <c r="O284" s="986"/>
      <c r="P284" s="986"/>
      <c r="Q284" s="986"/>
      <c r="R284" s="321"/>
      <c r="S284" s="321"/>
      <c r="T284" s="321"/>
      <c r="U284" s="321"/>
      <c r="V284" s="321"/>
      <c r="W284" s="321"/>
      <c r="X284" s="321"/>
      <c r="Y284" s="321"/>
      <c r="Z284" s="321"/>
      <c r="AA284" s="321"/>
      <c r="AB284" s="321"/>
      <c r="AC284" s="321"/>
      <c r="AD284" s="321"/>
      <c r="AE284" s="321"/>
      <c r="AF284" s="321"/>
      <c r="AG284" s="321"/>
      <c r="AH284" s="321"/>
      <c r="AI284" s="321"/>
      <c r="AJ284" s="321"/>
      <c r="AK284" s="321"/>
    </row>
    <row r="285" spans="1:37" s="322" customFormat="1">
      <c r="A285" s="982"/>
      <c r="B285" s="983"/>
      <c r="C285" s="984"/>
      <c r="D285" s="985"/>
      <c r="E285" s="1007"/>
      <c r="M285" s="321"/>
      <c r="N285" s="321"/>
      <c r="O285" s="986"/>
      <c r="P285" s="986"/>
      <c r="Q285" s="986"/>
      <c r="R285" s="321"/>
      <c r="S285" s="321"/>
      <c r="T285" s="321"/>
      <c r="U285" s="321"/>
      <c r="V285" s="321"/>
      <c r="W285" s="321"/>
      <c r="X285" s="321"/>
      <c r="Y285" s="321"/>
      <c r="Z285" s="321"/>
      <c r="AA285" s="321"/>
      <c r="AB285" s="321"/>
      <c r="AC285" s="321"/>
      <c r="AD285" s="321"/>
      <c r="AE285" s="321"/>
      <c r="AF285" s="321"/>
      <c r="AG285" s="321"/>
      <c r="AH285" s="321"/>
      <c r="AI285" s="321"/>
      <c r="AJ285" s="321"/>
      <c r="AK285" s="321"/>
    </row>
    <row r="286" spans="1:37" s="322" customFormat="1">
      <c r="A286" s="982"/>
      <c r="B286" s="983"/>
      <c r="C286" s="984"/>
      <c r="D286" s="985"/>
      <c r="E286" s="1007"/>
      <c r="M286" s="321"/>
      <c r="N286" s="321"/>
      <c r="O286" s="986"/>
      <c r="P286" s="986"/>
      <c r="Q286" s="986"/>
      <c r="R286" s="321"/>
      <c r="S286" s="321"/>
      <c r="T286" s="321"/>
      <c r="U286" s="321"/>
      <c r="V286" s="321"/>
      <c r="W286" s="321"/>
      <c r="X286" s="321"/>
      <c r="Y286" s="321"/>
      <c r="Z286" s="321"/>
      <c r="AA286" s="321"/>
      <c r="AB286" s="321"/>
      <c r="AC286" s="321"/>
      <c r="AD286" s="321"/>
      <c r="AE286" s="321"/>
      <c r="AF286" s="321"/>
      <c r="AG286" s="321"/>
      <c r="AH286" s="321"/>
      <c r="AI286" s="321"/>
      <c r="AJ286" s="321"/>
      <c r="AK286" s="321"/>
    </row>
    <row r="287" spans="1:37" s="322" customFormat="1">
      <c r="A287" s="982"/>
      <c r="B287" s="983"/>
      <c r="C287" s="984"/>
      <c r="D287" s="985"/>
      <c r="E287" s="1007"/>
      <c r="M287" s="321"/>
      <c r="N287" s="321"/>
      <c r="O287" s="986"/>
      <c r="P287" s="986"/>
      <c r="Q287" s="986"/>
      <c r="R287" s="321"/>
      <c r="S287" s="321"/>
      <c r="T287" s="321"/>
      <c r="U287" s="321"/>
      <c r="V287" s="321"/>
      <c r="W287" s="321"/>
      <c r="X287" s="321"/>
      <c r="Y287" s="321"/>
      <c r="Z287" s="321"/>
      <c r="AA287" s="321"/>
      <c r="AB287" s="321"/>
      <c r="AC287" s="321"/>
      <c r="AD287" s="321"/>
      <c r="AE287" s="321"/>
      <c r="AF287" s="321"/>
      <c r="AG287" s="321"/>
      <c r="AH287" s="321"/>
      <c r="AI287" s="321"/>
      <c r="AJ287" s="321"/>
      <c r="AK287" s="321"/>
    </row>
    <row r="288" spans="1:37" s="322" customFormat="1">
      <c r="A288" s="982"/>
      <c r="B288" s="983"/>
      <c r="C288" s="984"/>
      <c r="D288" s="985"/>
      <c r="E288" s="1007"/>
      <c r="M288" s="321"/>
      <c r="N288" s="321"/>
      <c r="O288" s="986"/>
      <c r="P288" s="986"/>
      <c r="Q288" s="986"/>
      <c r="R288" s="321"/>
      <c r="S288" s="321"/>
      <c r="T288" s="321"/>
      <c r="U288" s="321"/>
      <c r="V288" s="321"/>
      <c r="W288" s="321"/>
      <c r="X288" s="321"/>
      <c r="Y288" s="321"/>
      <c r="Z288" s="321"/>
      <c r="AA288" s="321"/>
      <c r="AB288" s="321"/>
      <c r="AC288" s="321"/>
      <c r="AD288" s="321"/>
      <c r="AE288" s="321"/>
      <c r="AF288" s="321"/>
      <c r="AG288" s="321"/>
      <c r="AH288" s="321"/>
      <c r="AI288" s="321"/>
      <c r="AJ288" s="321"/>
      <c r="AK288" s="321"/>
    </row>
    <row r="289" spans="1:37" s="322" customFormat="1">
      <c r="A289" s="982"/>
      <c r="B289" s="983"/>
      <c r="C289" s="984"/>
      <c r="D289" s="985"/>
      <c r="E289" s="1007"/>
      <c r="M289" s="321"/>
      <c r="N289" s="321"/>
      <c r="O289" s="986"/>
      <c r="P289" s="986"/>
      <c r="Q289" s="986"/>
      <c r="R289" s="321"/>
      <c r="S289" s="321"/>
      <c r="T289" s="321"/>
      <c r="U289" s="321"/>
      <c r="V289" s="321"/>
      <c r="W289" s="321"/>
      <c r="X289" s="321"/>
      <c r="Y289" s="321"/>
      <c r="Z289" s="321"/>
      <c r="AA289" s="321"/>
      <c r="AB289" s="321"/>
      <c r="AC289" s="321"/>
      <c r="AD289" s="321"/>
      <c r="AE289" s="321"/>
      <c r="AF289" s="321"/>
      <c r="AG289" s="321"/>
      <c r="AH289" s="321"/>
      <c r="AI289" s="321"/>
      <c r="AJ289" s="321"/>
      <c r="AK289" s="321"/>
    </row>
    <row r="290" spans="1:37" s="322" customFormat="1">
      <c r="A290" s="982"/>
      <c r="B290" s="983"/>
      <c r="C290" s="984"/>
      <c r="D290" s="985"/>
      <c r="E290" s="1007"/>
      <c r="M290" s="321"/>
      <c r="N290" s="321"/>
      <c r="O290" s="986"/>
      <c r="P290" s="986"/>
      <c r="Q290" s="986"/>
      <c r="R290" s="321"/>
      <c r="S290" s="321"/>
      <c r="T290" s="321"/>
      <c r="U290" s="321"/>
      <c r="V290" s="321"/>
      <c r="W290" s="321"/>
      <c r="X290" s="321"/>
      <c r="Y290" s="321"/>
      <c r="Z290" s="321"/>
      <c r="AA290" s="321"/>
      <c r="AB290" s="321"/>
      <c r="AC290" s="321"/>
      <c r="AD290" s="321"/>
      <c r="AE290" s="321"/>
      <c r="AF290" s="321"/>
      <c r="AG290" s="321"/>
      <c r="AH290" s="321"/>
      <c r="AI290" s="321"/>
      <c r="AJ290" s="321"/>
      <c r="AK290" s="321"/>
    </row>
    <row r="291" spans="1:37" s="322" customFormat="1">
      <c r="A291" s="982"/>
      <c r="B291" s="983"/>
      <c r="C291" s="984"/>
      <c r="D291" s="985"/>
      <c r="E291" s="1007"/>
      <c r="M291" s="321"/>
      <c r="N291" s="321"/>
      <c r="O291" s="986"/>
      <c r="P291" s="986"/>
      <c r="Q291" s="986"/>
      <c r="R291" s="321"/>
      <c r="S291" s="321"/>
      <c r="T291" s="321"/>
      <c r="U291" s="321"/>
      <c r="V291" s="321"/>
      <c r="W291" s="321"/>
      <c r="X291" s="321"/>
      <c r="Y291" s="321"/>
      <c r="Z291" s="321"/>
      <c r="AA291" s="321"/>
      <c r="AB291" s="321"/>
      <c r="AC291" s="321"/>
      <c r="AD291" s="321"/>
      <c r="AE291" s="321"/>
      <c r="AF291" s="321"/>
      <c r="AG291" s="321"/>
      <c r="AH291" s="321"/>
      <c r="AI291" s="321"/>
      <c r="AJ291" s="321"/>
      <c r="AK291" s="321"/>
    </row>
    <row r="292" spans="1:37" s="322" customFormat="1">
      <c r="A292" s="982"/>
      <c r="B292" s="983"/>
      <c r="C292" s="984"/>
      <c r="D292" s="985"/>
      <c r="E292" s="1007"/>
      <c r="M292" s="321"/>
      <c r="N292" s="321"/>
      <c r="O292" s="986"/>
      <c r="P292" s="986"/>
      <c r="Q292" s="986"/>
      <c r="R292" s="321"/>
      <c r="S292" s="321"/>
      <c r="T292" s="321"/>
      <c r="U292" s="321"/>
      <c r="V292" s="321"/>
      <c r="W292" s="321"/>
      <c r="X292" s="321"/>
      <c r="Y292" s="321"/>
      <c r="Z292" s="321"/>
      <c r="AA292" s="321"/>
      <c r="AB292" s="321"/>
      <c r="AC292" s="321"/>
      <c r="AD292" s="321"/>
      <c r="AE292" s="321"/>
      <c r="AF292" s="321"/>
      <c r="AG292" s="321"/>
      <c r="AH292" s="321"/>
      <c r="AI292" s="321"/>
      <c r="AJ292" s="321"/>
      <c r="AK292" s="321"/>
    </row>
    <row r="293" spans="1:37" s="322" customFormat="1">
      <c r="A293" s="982"/>
      <c r="B293" s="983"/>
      <c r="C293" s="984"/>
      <c r="D293" s="985"/>
      <c r="E293" s="1007"/>
      <c r="M293" s="321"/>
      <c r="N293" s="321"/>
      <c r="O293" s="986"/>
      <c r="P293" s="986"/>
      <c r="Q293" s="986"/>
      <c r="R293" s="321"/>
      <c r="S293" s="321"/>
      <c r="T293" s="321"/>
      <c r="U293" s="321"/>
      <c r="V293" s="321"/>
      <c r="W293" s="321"/>
      <c r="X293" s="321"/>
      <c r="Y293" s="321"/>
      <c r="Z293" s="321"/>
      <c r="AA293" s="321"/>
      <c r="AB293" s="321"/>
      <c r="AC293" s="321"/>
      <c r="AD293" s="321"/>
      <c r="AE293" s="321"/>
      <c r="AF293" s="321"/>
      <c r="AG293" s="321"/>
      <c r="AH293" s="321"/>
      <c r="AI293" s="321"/>
      <c r="AJ293" s="321"/>
      <c r="AK293" s="321"/>
    </row>
    <row r="294" spans="1:37" s="322" customFormat="1">
      <c r="A294" s="982"/>
      <c r="B294" s="983"/>
      <c r="C294" s="984"/>
      <c r="D294" s="985"/>
      <c r="E294" s="1007"/>
      <c r="M294" s="321"/>
      <c r="N294" s="321"/>
      <c r="O294" s="986"/>
      <c r="P294" s="986"/>
      <c r="Q294" s="986"/>
      <c r="R294" s="321"/>
      <c r="S294" s="321"/>
      <c r="T294" s="321"/>
      <c r="U294" s="321"/>
      <c r="V294" s="321"/>
      <c r="W294" s="321"/>
      <c r="X294" s="321"/>
      <c r="Y294" s="321"/>
      <c r="Z294" s="321"/>
      <c r="AA294" s="321"/>
      <c r="AB294" s="321"/>
      <c r="AC294" s="321"/>
      <c r="AD294" s="321"/>
      <c r="AE294" s="321"/>
      <c r="AF294" s="321"/>
      <c r="AG294" s="321"/>
      <c r="AH294" s="321"/>
      <c r="AI294" s="321"/>
      <c r="AJ294" s="321"/>
      <c r="AK294" s="321"/>
    </row>
    <row r="295" spans="1:37" s="322" customFormat="1">
      <c r="A295" s="982"/>
      <c r="B295" s="983"/>
      <c r="C295" s="984"/>
      <c r="D295" s="985"/>
      <c r="E295" s="1007"/>
      <c r="M295" s="321"/>
      <c r="N295" s="321"/>
      <c r="O295" s="986"/>
      <c r="P295" s="986"/>
      <c r="Q295" s="986"/>
      <c r="R295" s="321"/>
      <c r="S295" s="321"/>
      <c r="T295" s="321"/>
      <c r="U295" s="321"/>
      <c r="V295" s="321"/>
      <c r="W295" s="321"/>
      <c r="X295" s="321"/>
      <c r="Y295" s="321"/>
      <c r="Z295" s="321"/>
      <c r="AA295" s="321"/>
      <c r="AB295" s="321"/>
      <c r="AC295" s="321"/>
      <c r="AD295" s="321"/>
      <c r="AE295" s="321"/>
      <c r="AF295" s="321"/>
      <c r="AG295" s="321"/>
      <c r="AH295" s="321"/>
      <c r="AI295" s="321"/>
      <c r="AJ295" s="321"/>
      <c r="AK295" s="321"/>
    </row>
    <row r="296" spans="1:37" s="322" customFormat="1">
      <c r="A296" s="982"/>
      <c r="B296" s="983"/>
      <c r="C296" s="984"/>
      <c r="D296" s="985"/>
      <c r="E296" s="1007"/>
      <c r="M296" s="321"/>
      <c r="N296" s="321"/>
      <c r="O296" s="986"/>
      <c r="P296" s="986"/>
      <c r="Q296" s="986"/>
      <c r="R296" s="321"/>
      <c r="S296" s="321"/>
      <c r="T296" s="321"/>
      <c r="U296" s="321"/>
      <c r="V296" s="321"/>
      <c r="W296" s="321"/>
      <c r="X296" s="321"/>
      <c r="Y296" s="321"/>
      <c r="Z296" s="321"/>
      <c r="AA296" s="321"/>
      <c r="AB296" s="321"/>
      <c r="AC296" s="321"/>
      <c r="AD296" s="321"/>
      <c r="AE296" s="321"/>
      <c r="AF296" s="321"/>
      <c r="AG296" s="321"/>
      <c r="AH296" s="321"/>
      <c r="AI296" s="321"/>
      <c r="AJ296" s="321"/>
      <c r="AK296" s="321"/>
    </row>
    <row r="297" spans="1:37" s="322" customFormat="1">
      <c r="A297" s="982"/>
      <c r="B297" s="983"/>
      <c r="C297" s="984"/>
      <c r="D297" s="985"/>
      <c r="E297" s="1007"/>
      <c r="M297" s="321"/>
      <c r="N297" s="321"/>
      <c r="O297" s="986"/>
      <c r="P297" s="986"/>
      <c r="Q297" s="986"/>
      <c r="R297" s="321"/>
      <c r="S297" s="321"/>
      <c r="T297" s="321"/>
      <c r="U297" s="321"/>
      <c r="V297" s="321"/>
      <c r="W297" s="321"/>
      <c r="X297" s="321"/>
      <c r="Y297" s="321"/>
      <c r="Z297" s="321"/>
      <c r="AA297" s="321"/>
      <c r="AB297" s="321"/>
      <c r="AC297" s="321"/>
      <c r="AD297" s="321"/>
      <c r="AE297" s="321"/>
      <c r="AF297" s="321"/>
      <c r="AG297" s="321"/>
      <c r="AH297" s="321"/>
      <c r="AI297" s="321"/>
      <c r="AJ297" s="321"/>
      <c r="AK297" s="321"/>
    </row>
    <row r="298" spans="1:37" s="322" customFormat="1">
      <c r="A298" s="982"/>
      <c r="B298" s="983"/>
      <c r="C298" s="984"/>
      <c r="D298" s="985"/>
      <c r="E298" s="1007"/>
      <c r="M298" s="321"/>
      <c r="N298" s="321"/>
      <c r="O298" s="986"/>
      <c r="P298" s="986"/>
      <c r="Q298" s="986"/>
      <c r="R298" s="321"/>
      <c r="S298" s="321"/>
      <c r="T298" s="321"/>
      <c r="U298" s="321"/>
      <c r="V298" s="321"/>
      <c r="W298" s="321"/>
      <c r="X298" s="321"/>
      <c r="Y298" s="321"/>
      <c r="Z298" s="321"/>
      <c r="AA298" s="321"/>
      <c r="AB298" s="321"/>
      <c r="AC298" s="321"/>
      <c r="AD298" s="321"/>
      <c r="AE298" s="321"/>
      <c r="AF298" s="321"/>
      <c r="AG298" s="321"/>
      <c r="AH298" s="321"/>
      <c r="AI298" s="321"/>
      <c r="AJ298" s="321"/>
      <c r="AK298" s="321"/>
    </row>
    <row r="299" spans="1:37" s="322" customFormat="1">
      <c r="A299" s="982"/>
      <c r="B299" s="983"/>
      <c r="C299" s="984"/>
      <c r="D299" s="985"/>
      <c r="E299" s="1007"/>
      <c r="M299" s="321"/>
      <c r="N299" s="321"/>
      <c r="O299" s="986"/>
      <c r="P299" s="986"/>
      <c r="Q299" s="986"/>
      <c r="R299" s="321"/>
      <c r="S299" s="321"/>
      <c r="T299" s="321"/>
      <c r="U299" s="321"/>
      <c r="V299" s="321"/>
      <c r="W299" s="321"/>
      <c r="X299" s="321"/>
      <c r="Y299" s="321"/>
      <c r="Z299" s="321"/>
      <c r="AA299" s="321"/>
      <c r="AB299" s="321"/>
      <c r="AC299" s="321"/>
      <c r="AD299" s="321"/>
      <c r="AE299" s="321"/>
      <c r="AF299" s="321"/>
      <c r="AG299" s="321"/>
      <c r="AH299" s="321"/>
      <c r="AI299" s="321"/>
      <c r="AJ299" s="321"/>
      <c r="AK299" s="321"/>
    </row>
    <row r="300" spans="1:37" s="322" customFormat="1">
      <c r="A300" s="982"/>
      <c r="B300" s="983"/>
      <c r="C300" s="984"/>
      <c r="D300" s="985"/>
      <c r="E300" s="1007"/>
      <c r="M300" s="321"/>
      <c r="N300" s="321"/>
      <c r="O300" s="986"/>
      <c r="P300" s="986"/>
      <c r="Q300" s="986"/>
      <c r="R300" s="321"/>
      <c r="S300" s="321"/>
      <c r="T300" s="321"/>
      <c r="U300" s="321"/>
      <c r="V300" s="321"/>
      <c r="W300" s="321"/>
      <c r="X300" s="321"/>
      <c r="Y300" s="321"/>
      <c r="Z300" s="321"/>
      <c r="AA300" s="321"/>
      <c r="AB300" s="321"/>
      <c r="AC300" s="321"/>
      <c r="AD300" s="321"/>
      <c r="AE300" s="321"/>
      <c r="AF300" s="321"/>
      <c r="AG300" s="321"/>
      <c r="AH300" s="321"/>
      <c r="AI300" s="321"/>
      <c r="AJ300" s="321"/>
      <c r="AK300" s="321"/>
    </row>
    <row r="301" spans="1:37" s="322" customFormat="1">
      <c r="A301" s="982"/>
      <c r="B301" s="983"/>
      <c r="C301" s="984"/>
      <c r="D301" s="985"/>
      <c r="E301" s="1007"/>
      <c r="M301" s="321"/>
      <c r="N301" s="321"/>
      <c r="O301" s="986"/>
      <c r="P301" s="986"/>
      <c r="Q301" s="986"/>
      <c r="R301" s="321"/>
      <c r="S301" s="321"/>
      <c r="T301" s="321"/>
      <c r="U301" s="321"/>
      <c r="V301" s="321"/>
      <c r="W301" s="321"/>
      <c r="X301" s="321"/>
      <c r="Y301" s="321"/>
      <c r="Z301" s="321"/>
      <c r="AA301" s="321"/>
      <c r="AB301" s="321"/>
      <c r="AC301" s="321"/>
      <c r="AD301" s="321"/>
      <c r="AE301" s="321"/>
      <c r="AF301" s="321"/>
      <c r="AG301" s="321"/>
      <c r="AH301" s="321"/>
      <c r="AI301" s="321"/>
      <c r="AJ301" s="321"/>
      <c r="AK301" s="321"/>
    </row>
    <row r="302" spans="1:37" s="322" customFormat="1">
      <c r="A302" s="982"/>
      <c r="B302" s="983"/>
      <c r="C302" s="984"/>
      <c r="D302" s="985"/>
      <c r="E302" s="1007"/>
      <c r="M302" s="321"/>
      <c r="N302" s="321"/>
      <c r="O302" s="986"/>
      <c r="P302" s="986"/>
      <c r="Q302" s="986"/>
      <c r="R302" s="321"/>
      <c r="S302" s="321"/>
      <c r="T302" s="321"/>
      <c r="U302" s="321"/>
      <c r="V302" s="321"/>
      <c r="W302" s="321"/>
      <c r="X302" s="321"/>
      <c r="Y302" s="321"/>
      <c r="Z302" s="321"/>
      <c r="AA302" s="321"/>
      <c r="AB302" s="321"/>
      <c r="AC302" s="321"/>
      <c r="AD302" s="321"/>
      <c r="AE302" s="321"/>
      <c r="AF302" s="321"/>
      <c r="AG302" s="321"/>
      <c r="AH302" s="321"/>
      <c r="AI302" s="321"/>
      <c r="AJ302" s="321"/>
      <c r="AK302" s="321"/>
    </row>
    <row r="303" spans="1:37" s="322" customFormat="1">
      <c r="A303" s="982"/>
      <c r="B303" s="983"/>
      <c r="C303" s="984"/>
      <c r="D303" s="985"/>
      <c r="E303" s="1007"/>
      <c r="M303" s="321"/>
      <c r="N303" s="321"/>
      <c r="O303" s="986"/>
      <c r="P303" s="986"/>
      <c r="Q303" s="986"/>
      <c r="R303" s="321"/>
      <c r="S303" s="321"/>
      <c r="T303" s="321"/>
      <c r="U303" s="321"/>
      <c r="V303" s="321"/>
      <c r="W303" s="321"/>
      <c r="X303" s="321"/>
      <c r="Y303" s="321"/>
      <c r="Z303" s="321"/>
      <c r="AA303" s="321"/>
      <c r="AB303" s="321"/>
      <c r="AC303" s="321"/>
      <c r="AD303" s="321"/>
      <c r="AE303" s="321"/>
      <c r="AF303" s="321"/>
      <c r="AG303" s="321"/>
      <c r="AH303" s="321"/>
      <c r="AI303" s="321"/>
      <c r="AJ303" s="321"/>
      <c r="AK303" s="321"/>
    </row>
    <row r="304" spans="1:37" s="322" customFormat="1">
      <c r="A304" s="982"/>
      <c r="B304" s="983"/>
      <c r="C304" s="984"/>
      <c r="D304" s="985"/>
      <c r="E304" s="1007"/>
      <c r="M304" s="321"/>
      <c r="N304" s="321"/>
      <c r="O304" s="986"/>
      <c r="P304" s="986"/>
      <c r="Q304" s="986"/>
      <c r="R304" s="321"/>
      <c r="S304" s="321"/>
      <c r="T304" s="321"/>
      <c r="U304" s="321"/>
      <c r="V304" s="321"/>
      <c r="W304" s="321"/>
      <c r="X304" s="321"/>
      <c r="Y304" s="321"/>
      <c r="Z304" s="321"/>
      <c r="AA304" s="321"/>
      <c r="AB304" s="321"/>
      <c r="AC304" s="321"/>
      <c r="AD304" s="321"/>
      <c r="AE304" s="321"/>
      <c r="AF304" s="321"/>
      <c r="AG304" s="321"/>
      <c r="AH304" s="321"/>
      <c r="AI304" s="321"/>
      <c r="AJ304" s="321"/>
      <c r="AK304" s="321"/>
    </row>
    <row r="305" spans="1:37" s="322" customFormat="1">
      <c r="A305" s="982"/>
      <c r="B305" s="983"/>
      <c r="C305" s="984"/>
      <c r="D305" s="985"/>
      <c r="E305" s="1007"/>
      <c r="M305" s="321"/>
      <c r="N305" s="321"/>
      <c r="O305" s="986"/>
      <c r="P305" s="986"/>
      <c r="Q305" s="986"/>
      <c r="R305" s="321"/>
      <c r="S305" s="321"/>
      <c r="T305" s="321"/>
      <c r="U305" s="321"/>
      <c r="V305" s="321"/>
      <c r="W305" s="321"/>
      <c r="X305" s="321"/>
      <c r="Y305" s="321"/>
      <c r="Z305" s="321"/>
      <c r="AA305" s="321"/>
      <c r="AB305" s="321"/>
      <c r="AC305" s="321"/>
      <c r="AD305" s="321"/>
      <c r="AE305" s="321"/>
      <c r="AF305" s="321"/>
      <c r="AG305" s="321"/>
      <c r="AH305" s="321"/>
      <c r="AI305" s="321"/>
      <c r="AJ305" s="321"/>
      <c r="AK305" s="321"/>
    </row>
    <row r="306" spans="1:37" s="322" customFormat="1">
      <c r="A306" s="982"/>
      <c r="B306" s="983"/>
      <c r="C306" s="984"/>
      <c r="D306" s="985"/>
      <c r="E306" s="1007"/>
      <c r="M306" s="321"/>
      <c r="N306" s="321"/>
      <c r="O306" s="986"/>
      <c r="P306" s="986"/>
      <c r="Q306" s="986"/>
      <c r="R306" s="321"/>
      <c r="S306" s="321"/>
      <c r="T306" s="321"/>
      <c r="U306" s="321"/>
      <c r="V306" s="321"/>
      <c r="W306" s="321"/>
      <c r="X306" s="321"/>
      <c r="Y306" s="321"/>
      <c r="Z306" s="321"/>
      <c r="AA306" s="321"/>
      <c r="AB306" s="321"/>
      <c r="AC306" s="321"/>
      <c r="AD306" s="321"/>
      <c r="AE306" s="321"/>
      <c r="AF306" s="321"/>
      <c r="AG306" s="321"/>
      <c r="AH306" s="321"/>
      <c r="AI306" s="321"/>
      <c r="AJ306" s="321"/>
      <c r="AK306" s="321"/>
    </row>
    <row r="307" spans="1:37" s="322" customFormat="1">
      <c r="A307" s="982"/>
      <c r="B307" s="983"/>
      <c r="C307" s="984"/>
      <c r="D307" s="985"/>
      <c r="E307" s="1007"/>
      <c r="M307" s="321"/>
      <c r="N307" s="321"/>
      <c r="O307" s="986"/>
      <c r="P307" s="986"/>
      <c r="Q307" s="986"/>
      <c r="R307" s="321"/>
      <c r="S307" s="321"/>
      <c r="T307" s="321"/>
      <c r="U307" s="321"/>
      <c r="V307" s="321"/>
      <c r="W307" s="321"/>
      <c r="X307" s="321"/>
      <c r="Y307" s="321"/>
      <c r="Z307" s="321"/>
      <c r="AA307" s="321"/>
      <c r="AB307" s="321"/>
      <c r="AC307" s="321"/>
      <c r="AD307" s="321"/>
      <c r="AE307" s="321"/>
      <c r="AF307" s="321"/>
      <c r="AG307" s="321"/>
      <c r="AH307" s="321"/>
      <c r="AI307" s="321"/>
      <c r="AJ307" s="321"/>
      <c r="AK307" s="321"/>
    </row>
    <row r="308" spans="1:37" s="322" customFormat="1">
      <c r="A308" s="982"/>
      <c r="B308" s="983"/>
      <c r="C308" s="984"/>
      <c r="D308" s="985"/>
      <c r="E308" s="1007"/>
      <c r="M308" s="321"/>
      <c r="N308" s="321"/>
      <c r="O308" s="986"/>
      <c r="P308" s="986"/>
      <c r="Q308" s="986"/>
      <c r="R308" s="321"/>
      <c r="S308" s="321"/>
      <c r="T308" s="321"/>
      <c r="U308" s="321"/>
      <c r="V308" s="321"/>
      <c r="W308" s="321"/>
      <c r="X308" s="321"/>
      <c r="Y308" s="321"/>
      <c r="Z308" s="321"/>
      <c r="AA308" s="321"/>
      <c r="AB308" s="321"/>
      <c r="AC308" s="321"/>
      <c r="AD308" s="321"/>
      <c r="AE308" s="321"/>
      <c r="AF308" s="321"/>
      <c r="AG308" s="321"/>
      <c r="AH308" s="321"/>
      <c r="AI308" s="321"/>
      <c r="AJ308" s="321"/>
      <c r="AK308" s="321"/>
    </row>
    <row r="309" spans="1:37" s="322" customFormat="1">
      <c r="A309" s="982"/>
      <c r="B309" s="983"/>
      <c r="C309" s="984"/>
      <c r="D309" s="985"/>
      <c r="E309" s="1007"/>
      <c r="M309" s="321"/>
      <c r="N309" s="321"/>
      <c r="O309" s="986"/>
      <c r="P309" s="986"/>
      <c r="Q309" s="986"/>
      <c r="R309" s="321"/>
      <c r="S309" s="321"/>
      <c r="T309" s="321"/>
      <c r="U309" s="321"/>
      <c r="V309" s="321"/>
      <c r="W309" s="321"/>
      <c r="X309" s="321"/>
      <c r="Y309" s="321"/>
      <c r="Z309" s="321"/>
      <c r="AA309" s="321"/>
      <c r="AB309" s="321"/>
      <c r="AC309" s="321"/>
      <c r="AD309" s="321"/>
      <c r="AE309" s="321"/>
      <c r="AF309" s="321"/>
      <c r="AG309" s="321"/>
      <c r="AH309" s="321"/>
      <c r="AI309" s="321"/>
      <c r="AJ309" s="321"/>
      <c r="AK309" s="321"/>
    </row>
    <row r="310" spans="1:37" s="322" customFormat="1">
      <c r="A310" s="982"/>
      <c r="B310" s="983"/>
      <c r="C310" s="984"/>
      <c r="D310" s="985"/>
      <c r="E310" s="1007"/>
      <c r="M310" s="321"/>
      <c r="N310" s="321"/>
      <c r="O310" s="986"/>
      <c r="P310" s="986"/>
      <c r="Q310" s="986"/>
      <c r="R310" s="321"/>
      <c r="S310" s="321"/>
      <c r="T310" s="321"/>
      <c r="U310" s="321"/>
      <c r="V310" s="321"/>
      <c r="W310" s="321"/>
      <c r="X310" s="321"/>
      <c r="Y310" s="321"/>
      <c r="Z310" s="321"/>
      <c r="AA310" s="321"/>
      <c r="AB310" s="321"/>
      <c r="AC310" s="321"/>
      <c r="AD310" s="321"/>
      <c r="AE310" s="321"/>
      <c r="AF310" s="321"/>
      <c r="AG310" s="321"/>
      <c r="AH310" s="321"/>
      <c r="AI310" s="321"/>
      <c r="AJ310" s="321"/>
      <c r="AK310" s="321"/>
    </row>
    <row r="311" spans="1:37" s="322" customFormat="1">
      <c r="A311" s="982"/>
      <c r="B311" s="983"/>
      <c r="C311" s="984"/>
      <c r="D311" s="985"/>
      <c r="E311" s="1007"/>
      <c r="M311" s="321"/>
      <c r="N311" s="321"/>
      <c r="O311" s="986"/>
      <c r="P311" s="986"/>
      <c r="Q311" s="986"/>
      <c r="R311" s="321"/>
      <c r="S311" s="321"/>
      <c r="T311" s="321"/>
      <c r="U311" s="321"/>
      <c r="V311" s="321"/>
      <c r="W311" s="321"/>
      <c r="X311" s="321"/>
      <c r="Y311" s="321"/>
      <c r="Z311" s="321"/>
      <c r="AA311" s="321"/>
      <c r="AB311" s="321"/>
      <c r="AC311" s="321"/>
      <c r="AD311" s="321"/>
      <c r="AE311" s="321"/>
      <c r="AF311" s="321"/>
      <c r="AG311" s="321"/>
      <c r="AH311" s="321"/>
      <c r="AI311" s="321"/>
      <c r="AJ311" s="321"/>
      <c r="AK311" s="321"/>
    </row>
    <row r="312" spans="1:37" s="322" customFormat="1">
      <c r="A312" s="982"/>
      <c r="B312" s="983"/>
      <c r="C312" s="984"/>
      <c r="D312" s="985"/>
      <c r="E312" s="1007"/>
      <c r="M312" s="321"/>
      <c r="N312" s="321"/>
      <c r="O312" s="986"/>
      <c r="P312" s="986"/>
      <c r="Q312" s="986"/>
      <c r="R312" s="321"/>
      <c r="S312" s="321"/>
      <c r="T312" s="321"/>
      <c r="U312" s="321"/>
      <c r="V312" s="321"/>
      <c r="W312" s="321"/>
      <c r="X312" s="321"/>
      <c r="Y312" s="321"/>
      <c r="Z312" s="321"/>
      <c r="AA312" s="321"/>
      <c r="AB312" s="321"/>
      <c r="AC312" s="321"/>
      <c r="AD312" s="321"/>
      <c r="AE312" s="321"/>
      <c r="AF312" s="321"/>
      <c r="AG312" s="321"/>
      <c r="AH312" s="321"/>
      <c r="AI312" s="321"/>
      <c r="AJ312" s="321"/>
      <c r="AK312" s="321"/>
    </row>
    <row r="313" spans="1:37" s="322" customFormat="1">
      <c r="A313" s="982"/>
      <c r="B313" s="983"/>
      <c r="C313" s="984"/>
      <c r="D313" s="985"/>
      <c r="E313" s="1007"/>
      <c r="M313" s="321"/>
      <c r="N313" s="321"/>
      <c r="O313" s="986"/>
      <c r="P313" s="986"/>
      <c r="Q313" s="986"/>
      <c r="R313" s="321"/>
      <c r="S313" s="321"/>
      <c r="T313" s="321"/>
      <c r="U313" s="321"/>
      <c r="V313" s="321"/>
      <c r="W313" s="321"/>
      <c r="X313" s="321"/>
      <c r="Y313" s="321"/>
      <c r="Z313" s="321"/>
      <c r="AA313" s="321"/>
      <c r="AB313" s="321"/>
      <c r="AC313" s="321"/>
      <c r="AD313" s="321"/>
      <c r="AE313" s="321"/>
      <c r="AF313" s="321"/>
      <c r="AG313" s="321"/>
      <c r="AH313" s="321"/>
      <c r="AI313" s="321"/>
      <c r="AJ313" s="321"/>
      <c r="AK313" s="321"/>
    </row>
    <row r="314" spans="1:37" s="322" customFormat="1">
      <c r="A314" s="982"/>
      <c r="B314" s="983"/>
      <c r="C314" s="984"/>
      <c r="D314" s="985"/>
      <c r="E314" s="1007"/>
      <c r="M314" s="321"/>
      <c r="N314" s="321"/>
      <c r="O314" s="986"/>
      <c r="P314" s="986"/>
      <c r="Q314" s="986"/>
      <c r="R314" s="321"/>
      <c r="S314" s="321"/>
      <c r="T314" s="321"/>
      <c r="U314" s="321"/>
      <c r="V314" s="321"/>
      <c r="W314" s="321"/>
      <c r="X314" s="321"/>
      <c r="Y314" s="321"/>
      <c r="Z314" s="321"/>
      <c r="AA314" s="321"/>
      <c r="AB314" s="321"/>
      <c r="AC314" s="321"/>
      <c r="AD314" s="321"/>
      <c r="AE314" s="321"/>
      <c r="AF314" s="321"/>
      <c r="AG314" s="321"/>
      <c r="AH314" s="321"/>
      <c r="AI314" s="321"/>
      <c r="AJ314" s="321"/>
      <c r="AK314" s="321"/>
    </row>
    <row r="315" spans="1:37" s="322" customFormat="1">
      <c r="A315" s="982"/>
      <c r="B315" s="983"/>
      <c r="C315" s="984"/>
      <c r="D315" s="985"/>
      <c r="E315" s="1007"/>
      <c r="M315" s="321"/>
      <c r="N315" s="321"/>
      <c r="O315" s="986"/>
      <c r="P315" s="986"/>
      <c r="Q315" s="986"/>
      <c r="R315" s="321"/>
      <c r="S315" s="321"/>
      <c r="T315" s="321"/>
      <c r="U315" s="321"/>
      <c r="V315" s="321"/>
      <c r="W315" s="321"/>
      <c r="X315" s="321"/>
      <c r="Y315" s="321"/>
      <c r="Z315" s="321"/>
      <c r="AA315" s="321"/>
      <c r="AB315" s="321"/>
      <c r="AC315" s="321"/>
      <c r="AD315" s="321"/>
      <c r="AE315" s="321"/>
      <c r="AF315" s="321"/>
      <c r="AG315" s="321"/>
      <c r="AH315" s="321"/>
      <c r="AI315" s="321"/>
      <c r="AJ315" s="321"/>
      <c r="AK315" s="321"/>
    </row>
    <row r="316" spans="1:37" s="322" customFormat="1">
      <c r="A316" s="982"/>
      <c r="B316" s="983"/>
      <c r="C316" s="984"/>
      <c r="D316" s="985"/>
      <c r="E316" s="1007"/>
      <c r="M316" s="321"/>
      <c r="N316" s="321"/>
      <c r="O316" s="986"/>
      <c r="P316" s="986"/>
      <c r="Q316" s="986"/>
      <c r="R316" s="321"/>
      <c r="S316" s="321"/>
      <c r="T316" s="321"/>
      <c r="U316" s="321"/>
      <c r="V316" s="321"/>
      <c r="W316" s="321"/>
      <c r="X316" s="321"/>
      <c r="Y316" s="321"/>
      <c r="Z316" s="321"/>
      <c r="AA316" s="321"/>
      <c r="AB316" s="321"/>
      <c r="AC316" s="321"/>
      <c r="AD316" s="321"/>
      <c r="AE316" s="321"/>
      <c r="AF316" s="321"/>
      <c r="AG316" s="321"/>
      <c r="AH316" s="321"/>
      <c r="AI316" s="321"/>
      <c r="AJ316" s="321"/>
      <c r="AK316" s="321"/>
    </row>
    <row r="317" spans="1:37" s="322" customFormat="1">
      <c r="A317" s="982"/>
      <c r="B317" s="983"/>
      <c r="C317" s="984"/>
      <c r="D317" s="985"/>
      <c r="E317" s="1007"/>
      <c r="M317" s="321"/>
      <c r="N317" s="321"/>
      <c r="O317" s="986"/>
      <c r="P317" s="986"/>
      <c r="Q317" s="986"/>
      <c r="R317" s="321"/>
      <c r="S317" s="321"/>
      <c r="T317" s="321"/>
      <c r="U317" s="321"/>
      <c r="V317" s="321"/>
      <c r="W317" s="321"/>
      <c r="X317" s="321"/>
      <c r="Y317" s="321"/>
      <c r="Z317" s="321"/>
      <c r="AA317" s="321"/>
      <c r="AB317" s="321"/>
      <c r="AC317" s="321"/>
      <c r="AD317" s="321"/>
      <c r="AE317" s="321"/>
      <c r="AF317" s="321"/>
      <c r="AG317" s="321"/>
      <c r="AH317" s="321"/>
      <c r="AI317" s="321"/>
      <c r="AJ317" s="321"/>
      <c r="AK317" s="321"/>
    </row>
    <row r="318" spans="1:37" s="322" customFormat="1">
      <c r="A318" s="982"/>
      <c r="B318" s="983"/>
      <c r="C318" s="984"/>
      <c r="D318" s="985"/>
      <c r="E318" s="1007"/>
      <c r="M318" s="321"/>
      <c r="N318" s="321"/>
      <c r="O318" s="986"/>
      <c r="P318" s="986"/>
      <c r="Q318" s="986"/>
      <c r="R318" s="321"/>
      <c r="S318" s="321"/>
      <c r="T318" s="321"/>
      <c r="U318" s="321"/>
      <c r="V318" s="321"/>
      <c r="W318" s="321"/>
      <c r="X318" s="321"/>
      <c r="Y318" s="321"/>
      <c r="Z318" s="321"/>
      <c r="AA318" s="321"/>
      <c r="AB318" s="321"/>
      <c r="AC318" s="321"/>
      <c r="AD318" s="321"/>
      <c r="AE318" s="321"/>
      <c r="AF318" s="321"/>
      <c r="AG318" s="321"/>
      <c r="AH318" s="321"/>
      <c r="AI318" s="321"/>
      <c r="AJ318" s="321"/>
      <c r="AK318" s="321"/>
    </row>
    <row r="319" spans="1:37" s="322" customFormat="1">
      <c r="A319" s="982"/>
      <c r="B319" s="983"/>
      <c r="C319" s="984"/>
      <c r="D319" s="985"/>
      <c r="E319" s="1007"/>
      <c r="M319" s="321"/>
      <c r="N319" s="321"/>
      <c r="O319" s="986"/>
      <c r="P319" s="986"/>
      <c r="Q319" s="986"/>
      <c r="R319" s="321"/>
      <c r="S319" s="321"/>
      <c r="T319" s="321"/>
      <c r="U319" s="321"/>
      <c r="V319" s="321"/>
      <c r="W319" s="321"/>
      <c r="X319" s="321"/>
      <c r="Y319" s="321"/>
      <c r="Z319" s="321"/>
      <c r="AA319" s="321"/>
      <c r="AB319" s="321"/>
      <c r="AC319" s="321"/>
      <c r="AD319" s="321"/>
      <c r="AE319" s="321"/>
      <c r="AF319" s="321"/>
      <c r="AG319" s="321"/>
      <c r="AH319" s="321"/>
      <c r="AI319" s="321"/>
      <c r="AJ319" s="321"/>
      <c r="AK319" s="321"/>
    </row>
    <row r="320" spans="1:37" s="322" customFormat="1">
      <c r="A320" s="982"/>
      <c r="B320" s="983"/>
      <c r="C320" s="984"/>
      <c r="D320" s="985"/>
      <c r="E320" s="1007"/>
      <c r="M320" s="321"/>
      <c r="N320" s="321"/>
      <c r="O320" s="986"/>
      <c r="P320" s="986"/>
      <c r="Q320" s="986"/>
      <c r="R320" s="321"/>
      <c r="S320" s="321"/>
      <c r="T320" s="321"/>
      <c r="U320" s="321"/>
      <c r="V320" s="321"/>
      <c r="W320" s="321"/>
      <c r="X320" s="321"/>
      <c r="Y320" s="321"/>
      <c r="Z320" s="321"/>
      <c r="AA320" s="321"/>
      <c r="AB320" s="321"/>
      <c r="AC320" s="321"/>
      <c r="AD320" s="321"/>
      <c r="AE320" s="321"/>
      <c r="AF320" s="321"/>
      <c r="AG320" s="321"/>
      <c r="AH320" s="321"/>
      <c r="AI320" s="321"/>
      <c r="AJ320" s="321"/>
      <c r="AK320" s="321"/>
    </row>
    <row r="321" spans="1:37" s="322" customFormat="1">
      <c r="A321" s="982"/>
      <c r="B321" s="983"/>
      <c r="C321" s="984"/>
      <c r="D321" s="985"/>
      <c r="E321" s="1007"/>
      <c r="M321" s="321"/>
      <c r="N321" s="321"/>
      <c r="O321" s="986"/>
      <c r="P321" s="986"/>
      <c r="Q321" s="986"/>
      <c r="R321" s="321"/>
      <c r="S321" s="321"/>
      <c r="T321" s="321"/>
      <c r="U321" s="321"/>
      <c r="V321" s="321"/>
      <c r="W321" s="321"/>
      <c r="X321" s="321"/>
      <c r="Y321" s="321"/>
      <c r="Z321" s="321"/>
      <c r="AA321" s="321"/>
      <c r="AB321" s="321"/>
      <c r="AC321" s="321"/>
      <c r="AD321" s="321"/>
      <c r="AE321" s="321"/>
      <c r="AF321" s="321"/>
      <c r="AG321" s="321"/>
      <c r="AH321" s="321"/>
      <c r="AI321" s="321"/>
      <c r="AJ321" s="321"/>
      <c r="AK321" s="321"/>
    </row>
    <row r="322" spans="1:37" s="322" customFormat="1">
      <c r="A322" s="982"/>
      <c r="B322" s="983"/>
      <c r="C322" s="984"/>
      <c r="D322" s="985"/>
      <c r="E322" s="1007"/>
      <c r="M322" s="321"/>
      <c r="N322" s="321"/>
      <c r="O322" s="986"/>
      <c r="P322" s="986"/>
      <c r="Q322" s="986"/>
      <c r="R322" s="321"/>
      <c r="S322" s="321"/>
      <c r="T322" s="321"/>
      <c r="U322" s="321"/>
      <c r="V322" s="321"/>
      <c r="W322" s="321"/>
      <c r="X322" s="321"/>
      <c r="Y322" s="321"/>
      <c r="Z322" s="321"/>
      <c r="AA322" s="321"/>
      <c r="AB322" s="321"/>
      <c r="AC322" s="321"/>
      <c r="AD322" s="321"/>
      <c r="AE322" s="321"/>
      <c r="AF322" s="321"/>
      <c r="AG322" s="321"/>
      <c r="AH322" s="321"/>
      <c r="AI322" s="321"/>
      <c r="AJ322" s="321"/>
      <c r="AK322" s="321"/>
    </row>
    <row r="323" spans="1:37" s="322" customFormat="1">
      <c r="A323" s="982"/>
      <c r="B323" s="983"/>
      <c r="C323" s="984"/>
      <c r="D323" s="985"/>
      <c r="E323" s="1007"/>
      <c r="M323" s="321"/>
      <c r="N323" s="321"/>
      <c r="O323" s="986"/>
      <c r="P323" s="986"/>
      <c r="Q323" s="986"/>
      <c r="R323" s="321"/>
      <c r="S323" s="321"/>
      <c r="T323" s="321"/>
      <c r="U323" s="321"/>
      <c r="V323" s="321"/>
      <c r="W323" s="321"/>
      <c r="X323" s="321"/>
      <c r="Y323" s="321"/>
      <c r="Z323" s="321"/>
      <c r="AA323" s="321"/>
      <c r="AB323" s="321"/>
      <c r="AC323" s="321"/>
      <c r="AD323" s="321"/>
      <c r="AE323" s="321"/>
      <c r="AF323" s="321"/>
      <c r="AG323" s="321"/>
      <c r="AH323" s="321"/>
      <c r="AI323" s="321"/>
      <c r="AJ323" s="321"/>
      <c r="AK323" s="321"/>
    </row>
    <row r="324" spans="1:37" s="322" customFormat="1">
      <c r="A324" s="982"/>
      <c r="B324" s="983"/>
      <c r="C324" s="984"/>
      <c r="D324" s="985"/>
      <c r="E324" s="1007"/>
      <c r="M324" s="321"/>
      <c r="N324" s="321"/>
      <c r="O324" s="986"/>
      <c r="P324" s="986"/>
      <c r="Q324" s="986"/>
      <c r="R324" s="321"/>
      <c r="S324" s="321"/>
      <c r="T324" s="321"/>
      <c r="U324" s="321"/>
      <c r="V324" s="321"/>
      <c r="W324" s="321"/>
      <c r="X324" s="321"/>
      <c r="Y324" s="321"/>
      <c r="Z324" s="321"/>
      <c r="AA324" s="321"/>
      <c r="AB324" s="321"/>
      <c r="AC324" s="321"/>
      <c r="AD324" s="321"/>
      <c r="AE324" s="321"/>
      <c r="AF324" s="321"/>
      <c r="AG324" s="321"/>
      <c r="AH324" s="321"/>
      <c r="AI324" s="321"/>
      <c r="AJ324" s="321"/>
      <c r="AK324" s="321"/>
    </row>
    <row r="325" spans="1:37" s="322" customFormat="1">
      <c r="A325" s="982"/>
      <c r="B325" s="983"/>
      <c r="C325" s="984"/>
      <c r="D325" s="985"/>
      <c r="E325" s="1007"/>
      <c r="M325" s="321"/>
      <c r="N325" s="321"/>
      <c r="O325" s="986"/>
      <c r="P325" s="986"/>
      <c r="Q325" s="986"/>
      <c r="R325" s="321"/>
      <c r="S325" s="321"/>
      <c r="T325" s="321"/>
      <c r="U325" s="321"/>
      <c r="V325" s="321"/>
      <c r="W325" s="321"/>
      <c r="X325" s="321"/>
      <c r="Y325" s="321"/>
      <c r="Z325" s="321"/>
      <c r="AA325" s="321"/>
      <c r="AB325" s="321"/>
      <c r="AC325" s="321"/>
      <c r="AD325" s="321"/>
      <c r="AE325" s="321"/>
      <c r="AF325" s="321"/>
      <c r="AG325" s="321"/>
      <c r="AH325" s="321"/>
      <c r="AI325" s="321"/>
      <c r="AJ325" s="321"/>
      <c r="AK325" s="321"/>
    </row>
    <row r="326" spans="1:37" s="322" customFormat="1">
      <c r="A326" s="982"/>
      <c r="B326" s="983"/>
      <c r="C326" s="984"/>
      <c r="D326" s="985"/>
      <c r="E326" s="1007"/>
      <c r="M326" s="321"/>
      <c r="N326" s="321"/>
      <c r="O326" s="986"/>
      <c r="P326" s="986"/>
      <c r="Q326" s="986"/>
      <c r="R326" s="321"/>
      <c r="S326" s="321"/>
      <c r="T326" s="321"/>
      <c r="U326" s="321"/>
      <c r="V326" s="321"/>
      <c r="W326" s="321"/>
      <c r="X326" s="321"/>
      <c r="Y326" s="321"/>
      <c r="Z326" s="321"/>
      <c r="AA326" s="321"/>
      <c r="AB326" s="321"/>
      <c r="AC326" s="321"/>
      <c r="AD326" s="321"/>
      <c r="AE326" s="321"/>
      <c r="AF326" s="321"/>
      <c r="AG326" s="321"/>
      <c r="AH326" s="321"/>
      <c r="AI326" s="321"/>
      <c r="AJ326" s="321"/>
      <c r="AK326" s="321"/>
    </row>
    <row r="327" spans="1:37" s="322" customFormat="1">
      <c r="A327" s="982"/>
      <c r="B327" s="983"/>
      <c r="C327" s="984"/>
      <c r="D327" s="985"/>
      <c r="E327" s="1007"/>
      <c r="M327" s="321"/>
      <c r="N327" s="321"/>
      <c r="O327" s="986"/>
      <c r="P327" s="986"/>
      <c r="Q327" s="986"/>
      <c r="R327" s="321"/>
      <c r="S327" s="321"/>
      <c r="T327" s="321"/>
      <c r="U327" s="321"/>
      <c r="V327" s="321"/>
      <c r="W327" s="321"/>
      <c r="X327" s="321"/>
      <c r="Y327" s="321"/>
      <c r="Z327" s="321"/>
      <c r="AA327" s="321"/>
      <c r="AB327" s="321"/>
      <c r="AC327" s="321"/>
      <c r="AD327" s="321"/>
      <c r="AE327" s="321"/>
      <c r="AF327" s="321"/>
      <c r="AG327" s="321"/>
      <c r="AH327" s="321"/>
      <c r="AI327" s="321"/>
      <c r="AJ327" s="321"/>
      <c r="AK327" s="321"/>
    </row>
    <row r="328" spans="1:37" s="322" customFormat="1">
      <c r="A328" s="982"/>
      <c r="B328" s="983"/>
      <c r="C328" s="984"/>
      <c r="D328" s="985"/>
      <c r="E328" s="1007"/>
      <c r="M328" s="321"/>
      <c r="N328" s="321"/>
      <c r="O328" s="986"/>
      <c r="P328" s="986"/>
      <c r="Q328" s="986"/>
      <c r="R328" s="321"/>
      <c r="S328" s="321"/>
      <c r="T328" s="321"/>
      <c r="U328" s="321"/>
      <c r="V328" s="321"/>
      <c r="W328" s="321"/>
      <c r="X328" s="321"/>
      <c r="Y328" s="321"/>
      <c r="Z328" s="321"/>
      <c r="AA328" s="321"/>
      <c r="AB328" s="321"/>
      <c r="AC328" s="321"/>
      <c r="AD328" s="321"/>
      <c r="AE328" s="321"/>
      <c r="AF328" s="321"/>
      <c r="AG328" s="321"/>
      <c r="AH328" s="321"/>
      <c r="AI328" s="321"/>
      <c r="AJ328" s="321"/>
      <c r="AK328" s="321"/>
    </row>
    <row r="329" spans="1:37" s="322" customFormat="1">
      <c r="A329" s="982"/>
      <c r="B329" s="983"/>
      <c r="C329" s="984"/>
      <c r="D329" s="985"/>
      <c r="E329" s="1007"/>
      <c r="M329" s="321"/>
      <c r="N329" s="321"/>
      <c r="O329" s="986"/>
      <c r="P329" s="986"/>
      <c r="Q329" s="986"/>
      <c r="R329" s="321"/>
      <c r="S329" s="321"/>
      <c r="T329" s="321"/>
      <c r="U329" s="321"/>
      <c r="V329" s="321"/>
      <c r="W329" s="321"/>
      <c r="X329" s="321"/>
      <c r="Y329" s="321"/>
      <c r="Z329" s="321"/>
      <c r="AA329" s="321"/>
      <c r="AB329" s="321"/>
      <c r="AC329" s="321"/>
      <c r="AD329" s="321"/>
      <c r="AE329" s="321"/>
      <c r="AF329" s="321"/>
      <c r="AG329" s="321"/>
      <c r="AH329" s="321"/>
      <c r="AI329" s="321"/>
      <c r="AJ329" s="321"/>
      <c r="AK329" s="321"/>
    </row>
    <row r="330" spans="1:37" s="322" customFormat="1">
      <c r="A330" s="982"/>
      <c r="B330" s="983"/>
      <c r="C330" s="984"/>
      <c r="D330" s="985"/>
      <c r="E330" s="1007"/>
      <c r="M330" s="321"/>
      <c r="N330" s="321"/>
      <c r="O330" s="986"/>
      <c r="P330" s="986"/>
      <c r="Q330" s="986"/>
      <c r="R330" s="321"/>
      <c r="S330" s="321"/>
      <c r="T330" s="321"/>
      <c r="U330" s="321"/>
      <c r="V330" s="321"/>
      <c r="W330" s="321"/>
      <c r="X330" s="321"/>
      <c r="Y330" s="321"/>
      <c r="Z330" s="321"/>
      <c r="AA330" s="321"/>
      <c r="AB330" s="321"/>
      <c r="AC330" s="321"/>
      <c r="AD330" s="321"/>
      <c r="AE330" s="321"/>
      <c r="AF330" s="321"/>
      <c r="AG330" s="321"/>
      <c r="AH330" s="321"/>
      <c r="AI330" s="321"/>
      <c r="AJ330" s="321"/>
      <c r="AK330" s="321"/>
    </row>
    <row r="331" spans="1:37" s="322" customFormat="1">
      <c r="A331" s="982"/>
      <c r="B331" s="983"/>
      <c r="C331" s="984"/>
      <c r="D331" s="985"/>
      <c r="E331" s="1007"/>
      <c r="M331" s="321"/>
      <c r="N331" s="321"/>
      <c r="O331" s="986"/>
      <c r="P331" s="986"/>
      <c r="Q331" s="986"/>
      <c r="R331" s="321"/>
      <c r="S331" s="321"/>
      <c r="T331" s="321"/>
      <c r="U331" s="321"/>
      <c r="V331" s="321"/>
      <c r="W331" s="321"/>
      <c r="X331" s="321"/>
      <c r="Y331" s="321"/>
      <c r="Z331" s="321"/>
      <c r="AA331" s="321"/>
      <c r="AB331" s="321"/>
      <c r="AC331" s="321"/>
      <c r="AD331" s="321"/>
      <c r="AE331" s="321"/>
      <c r="AF331" s="321"/>
      <c r="AG331" s="321"/>
      <c r="AH331" s="321"/>
      <c r="AI331" s="321"/>
      <c r="AJ331" s="321"/>
      <c r="AK331" s="321"/>
    </row>
    <row r="332" spans="1:37" s="322" customFormat="1">
      <c r="A332" s="982"/>
      <c r="B332" s="983"/>
      <c r="C332" s="984"/>
      <c r="D332" s="985"/>
      <c r="E332" s="1007"/>
      <c r="M332" s="321"/>
      <c r="N332" s="321"/>
      <c r="O332" s="986"/>
      <c r="P332" s="986"/>
      <c r="Q332" s="986"/>
      <c r="R332" s="321"/>
      <c r="S332" s="321"/>
      <c r="T332" s="321"/>
      <c r="U332" s="321"/>
      <c r="V332" s="321"/>
      <c r="W332" s="321"/>
      <c r="X332" s="321"/>
      <c r="Y332" s="321"/>
      <c r="Z332" s="321"/>
      <c r="AA332" s="321"/>
      <c r="AB332" s="321"/>
      <c r="AC332" s="321"/>
      <c r="AD332" s="321"/>
      <c r="AE332" s="321"/>
      <c r="AF332" s="321"/>
      <c r="AG332" s="321"/>
      <c r="AH332" s="321"/>
      <c r="AI332" s="321"/>
      <c r="AJ332" s="321"/>
      <c r="AK332" s="321"/>
    </row>
    <row r="333" spans="1:37" s="322" customFormat="1">
      <c r="A333" s="982"/>
      <c r="B333" s="983"/>
      <c r="C333" s="984"/>
      <c r="D333" s="985"/>
      <c r="E333" s="1007"/>
      <c r="M333" s="321"/>
      <c r="N333" s="321"/>
      <c r="O333" s="986"/>
      <c r="P333" s="986"/>
      <c r="Q333" s="986"/>
      <c r="R333" s="321"/>
      <c r="S333" s="321"/>
      <c r="T333" s="321"/>
      <c r="U333" s="321"/>
      <c r="V333" s="321"/>
      <c r="W333" s="321"/>
      <c r="X333" s="321"/>
      <c r="Y333" s="321"/>
      <c r="Z333" s="321"/>
      <c r="AA333" s="321"/>
      <c r="AB333" s="321"/>
      <c r="AC333" s="321"/>
      <c r="AD333" s="321"/>
      <c r="AE333" s="321"/>
      <c r="AF333" s="321"/>
      <c r="AG333" s="321"/>
      <c r="AH333" s="321"/>
      <c r="AI333" s="321"/>
      <c r="AJ333" s="321"/>
      <c r="AK333" s="321"/>
    </row>
    <row r="334" spans="1:37" s="322" customFormat="1">
      <c r="A334" s="982"/>
      <c r="B334" s="983"/>
      <c r="C334" s="984"/>
      <c r="D334" s="985"/>
      <c r="E334" s="1007"/>
      <c r="M334" s="321"/>
      <c r="N334" s="321"/>
      <c r="O334" s="986"/>
      <c r="P334" s="986"/>
      <c r="Q334" s="986"/>
      <c r="R334" s="321"/>
      <c r="S334" s="321"/>
      <c r="T334" s="321"/>
      <c r="U334" s="321"/>
      <c r="V334" s="321"/>
      <c r="W334" s="321"/>
      <c r="X334" s="321"/>
      <c r="Y334" s="321"/>
      <c r="Z334" s="321"/>
      <c r="AA334" s="321"/>
      <c r="AB334" s="321"/>
      <c r="AC334" s="321"/>
      <c r="AD334" s="321"/>
      <c r="AE334" s="321"/>
      <c r="AF334" s="321"/>
      <c r="AG334" s="321"/>
      <c r="AH334" s="321"/>
      <c r="AI334" s="321"/>
      <c r="AJ334" s="321"/>
      <c r="AK334" s="321"/>
    </row>
    <row r="335" spans="1:37" s="322" customFormat="1">
      <c r="A335" s="982"/>
      <c r="B335" s="983"/>
      <c r="C335" s="984"/>
      <c r="D335" s="985"/>
      <c r="E335" s="1007"/>
      <c r="M335" s="321"/>
      <c r="N335" s="321"/>
      <c r="O335" s="986"/>
      <c r="P335" s="986"/>
      <c r="Q335" s="986"/>
      <c r="R335" s="321"/>
      <c r="S335" s="321"/>
      <c r="T335" s="321"/>
      <c r="U335" s="321"/>
      <c r="V335" s="321"/>
      <c r="W335" s="321"/>
      <c r="X335" s="321"/>
      <c r="Y335" s="321"/>
      <c r="Z335" s="321"/>
      <c r="AA335" s="321"/>
      <c r="AB335" s="321"/>
      <c r="AC335" s="321"/>
      <c r="AD335" s="321"/>
      <c r="AE335" s="321"/>
      <c r="AF335" s="321"/>
      <c r="AG335" s="321"/>
      <c r="AH335" s="321"/>
      <c r="AI335" s="321"/>
      <c r="AJ335" s="321"/>
      <c r="AK335" s="321"/>
    </row>
    <row r="336" spans="1:37" s="322" customFormat="1">
      <c r="A336" s="982"/>
      <c r="B336" s="983"/>
      <c r="C336" s="984"/>
      <c r="D336" s="985"/>
      <c r="E336" s="1007"/>
      <c r="M336" s="321"/>
      <c r="N336" s="321"/>
      <c r="O336" s="986"/>
      <c r="P336" s="986"/>
      <c r="Q336" s="986"/>
      <c r="R336" s="321"/>
      <c r="S336" s="321"/>
      <c r="T336" s="321"/>
      <c r="U336" s="321"/>
      <c r="V336" s="321"/>
      <c r="W336" s="321"/>
      <c r="X336" s="321"/>
      <c r="Y336" s="321"/>
      <c r="Z336" s="321"/>
      <c r="AA336" s="321"/>
      <c r="AB336" s="321"/>
      <c r="AC336" s="321"/>
      <c r="AD336" s="321"/>
      <c r="AE336" s="321"/>
      <c r="AF336" s="321"/>
      <c r="AG336" s="321"/>
      <c r="AH336" s="321"/>
      <c r="AI336" s="321"/>
      <c r="AJ336" s="321"/>
      <c r="AK336" s="321"/>
    </row>
    <row r="337" spans="1:37" s="322" customFormat="1">
      <c r="A337" s="982"/>
      <c r="B337" s="983"/>
      <c r="C337" s="984"/>
      <c r="D337" s="985"/>
      <c r="E337" s="1007"/>
      <c r="M337" s="321"/>
      <c r="N337" s="321"/>
      <c r="O337" s="986"/>
      <c r="P337" s="986"/>
      <c r="Q337" s="986"/>
      <c r="R337" s="321"/>
      <c r="S337" s="321"/>
      <c r="T337" s="321"/>
      <c r="U337" s="321"/>
      <c r="V337" s="321"/>
      <c r="W337" s="321"/>
      <c r="X337" s="321"/>
      <c r="Y337" s="321"/>
      <c r="Z337" s="321"/>
      <c r="AA337" s="321"/>
      <c r="AB337" s="321"/>
      <c r="AC337" s="321"/>
      <c r="AD337" s="321"/>
      <c r="AE337" s="321"/>
      <c r="AF337" s="321"/>
      <c r="AG337" s="321"/>
      <c r="AH337" s="321"/>
      <c r="AI337" s="321"/>
      <c r="AJ337" s="321"/>
      <c r="AK337" s="321"/>
    </row>
    <row r="338" spans="1:37" s="322" customFormat="1">
      <c r="A338" s="982"/>
      <c r="B338" s="983"/>
      <c r="C338" s="984"/>
      <c r="D338" s="985"/>
      <c r="E338" s="1007"/>
      <c r="M338" s="321"/>
      <c r="N338" s="321"/>
      <c r="O338" s="986"/>
      <c r="P338" s="986"/>
      <c r="Q338" s="986"/>
      <c r="R338" s="321"/>
      <c r="S338" s="321"/>
      <c r="T338" s="321"/>
      <c r="U338" s="321"/>
      <c r="V338" s="321"/>
      <c r="W338" s="321"/>
      <c r="X338" s="321"/>
      <c r="Y338" s="321"/>
      <c r="Z338" s="321"/>
      <c r="AA338" s="321"/>
      <c r="AB338" s="321"/>
      <c r="AC338" s="321"/>
      <c r="AD338" s="321"/>
      <c r="AE338" s="321"/>
      <c r="AF338" s="321"/>
      <c r="AG338" s="321"/>
      <c r="AH338" s="321"/>
      <c r="AI338" s="321"/>
      <c r="AJ338" s="321"/>
      <c r="AK338" s="321"/>
    </row>
    <row r="339" spans="1:37" s="322" customFormat="1">
      <c r="A339" s="982"/>
      <c r="B339" s="983"/>
      <c r="C339" s="984"/>
      <c r="D339" s="985"/>
      <c r="E339" s="1007"/>
      <c r="M339" s="321"/>
      <c r="N339" s="321"/>
      <c r="O339" s="986"/>
      <c r="P339" s="986"/>
      <c r="Q339" s="986"/>
      <c r="R339" s="321"/>
      <c r="S339" s="321"/>
      <c r="T339" s="321"/>
      <c r="U339" s="321"/>
      <c r="V339" s="321"/>
      <c r="W339" s="321"/>
      <c r="X339" s="321"/>
      <c r="Y339" s="321"/>
      <c r="Z339" s="321"/>
      <c r="AA339" s="321"/>
      <c r="AB339" s="321"/>
      <c r="AC339" s="321"/>
      <c r="AD339" s="321"/>
      <c r="AE339" s="321"/>
      <c r="AF339" s="321"/>
      <c r="AG339" s="321"/>
      <c r="AH339" s="321"/>
      <c r="AI339" s="321"/>
      <c r="AJ339" s="321"/>
      <c r="AK339" s="321"/>
    </row>
    <row r="340" spans="1:37" s="322" customFormat="1">
      <c r="A340" s="982"/>
      <c r="B340" s="983"/>
      <c r="C340" s="984"/>
      <c r="D340" s="985"/>
      <c r="E340" s="1007"/>
      <c r="M340" s="321"/>
      <c r="N340" s="321"/>
      <c r="O340" s="986"/>
      <c r="P340" s="986"/>
      <c r="Q340" s="986"/>
      <c r="R340" s="321"/>
      <c r="S340" s="321"/>
      <c r="T340" s="321"/>
      <c r="U340" s="321"/>
      <c r="V340" s="321"/>
      <c r="W340" s="321"/>
      <c r="X340" s="321"/>
      <c r="Y340" s="321"/>
      <c r="Z340" s="321"/>
      <c r="AA340" s="321"/>
      <c r="AB340" s="321"/>
      <c r="AC340" s="321"/>
      <c r="AD340" s="321"/>
      <c r="AE340" s="321"/>
      <c r="AF340" s="321"/>
      <c r="AG340" s="321"/>
      <c r="AH340" s="321"/>
      <c r="AI340" s="321"/>
      <c r="AJ340" s="321"/>
      <c r="AK340" s="321"/>
    </row>
    <row r="341" spans="1:37" s="322" customFormat="1">
      <c r="A341" s="982"/>
      <c r="B341" s="983"/>
      <c r="C341" s="984"/>
      <c r="D341" s="985"/>
      <c r="E341" s="1007"/>
      <c r="M341" s="321"/>
      <c r="N341" s="321"/>
      <c r="O341" s="986"/>
      <c r="P341" s="986"/>
      <c r="Q341" s="986"/>
      <c r="R341" s="321"/>
      <c r="S341" s="321"/>
      <c r="T341" s="321"/>
      <c r="U341" s="321"/>
      <c r="V341" s="321"/>
      <c r="W341" s="321"/>
      <c r="X341" s="321"/>
      <c r="Y341" s="321"/>
      <c r="Z341" s="321"/>
      <c r="AA341" s="321"/>
      <c r="AB341" s="321"/>
      <c r="AC341" s="321"/>
      <c r="AD341" s="321"/>
      <c r="AE341" s="321"/>
      <c r="AF341" s="321"/>
      <c r="AG341" s="321"/>
      <c r="AH341" s="321"/>
      <c r="AI341" s="321"/>
      <c r="AJ341" s="321"/>
      <c r="AK341" s="321"/>
    </row>
    <row r="342" spans="1:37" s="322" customFormat="1">
      <c r="A342" s="982"/>
      <c r="B342" s="983"/>
      <c r="C342" s="984"/>
      <c r="D342" s="985"/>
      <c r="E342" s="1007"/>
      <c r="M342" s="321"/>
      <c r="N342" s="321"/>
      <c r="O342" s="986"/>
      <c r="P342" s="986"/>
      <c r="Q342" s="986"/>
      <c r="R342" s="321"/>
      <c r="S342" s="321"/>
      <c r="T342" s="321"/>
      <c r="U342" s="321"/>
      <c r="V342" s="321"/>
      <c r="W342" s="321"/>
      <c r="X342" s="321"/>
      <c r="Y342" s="321"/>
      <c r="Z342" s="321"/>
      <c r="AA342" s="321"/>
      <c r="AB342" s="321"/>
      <c r="AC342" s="321"/>
      <c r="AD342" s="321"/>
      <c r="AE342" s="321"/>
      <c r="AF342" s="321"/>
      <c r="AG342" s="321"/>
      <c r="AH342" s="321"/>
      <c r="AI342" s="321"/>
      <c r="AJ342" s="321"/>
      <c r="AK342" s="321"/>
    </row>
    <row r="343" spans="1:37" s="322" customFormat="1">
      <c r="A343" s="982"/>
      <c r="B343" s="983"/>
      <c r="C343" s="984"/>
      <c r="D343" s="985"/>
      <c r="E343" s="1007"/>
      <c r="M343" s="321"/>
      <c r="N343" s="321"/>
      <c r="O343" s="986"/>
      <c r="P343" s="986"/>
      <c r="Q343" s="986"/>
      <c r="R343" s="321"/>
      <c r="S343" s="321"/>
      <c r="T343" s="321"/>
      <c r="U343" s="321"/>
      <c r="V343" s="321"/>
      <c r="W343" s="321"/>
      <c r="X343" s="321"/>
      <c r="Y343" s="321"/>
      <c r="Z343" s="321"/>
      <c r="AA343" s="321"/>
      <c r="AB343" s="321"/>
      <c r="AC343" s="321"/>
      <c r="AD343" s="321"/>
      <c r="AE343" s="321"/>
      <c r="AF343" s="321"/>
      <c r="AG343" s="321"/>
      <c r="AH343" s="321"/>
      <c r="AI343" s="321"/>
      <c r="AJ343" s="321"/>
      <c r="AK343" s="321"/>
    </row>
    <row r="344" spans="1:37" s="322" customFormat="1">
      <c r="A344" s="982"/>
      <c r="B344" s="983"/>
      <c r="C344" s="984"/>
      <c r="D344" s="985"/>
      <c r="E344" s="1007"/>
      <c r="M344" s="321"/>
      <c r="N344" s="321"/>
      <c r="O344" s="986"/>
      <c r="P344" s="986"/>
      <c r="Q344" s="986"/>
      <c r="R344" s="321"/>
      <c r="S344" s="321"/>
      <c r="T344" s="321"/>
      <c r="U344" s="321"/>
      <c r="V344" s="321"/>
      <c r="W344" s="321"/>
      <c r="X344" s="321"/>
      <c r="Y344" s="321"/>
      <c r="Z344" s="321"/>
      <c r="AA344" s="321"/>
      <c r="AB344" s="321"/>
      <c r="AC344" s="321"/>
      <c r="AD344" s="321"/>
      <c r="AE344" s="321"/>
      <c r="AF344" s="321"/>
      <c r="AG344" s="321"/>
      <c r="AH344" s="321"/>
      <c r="AI344" s="321"/>
      <c r="AJ344" s="321"/>
      <c r="AK344" s="321"/>
    </row>
    <row r="345" spans="1:37" s="322" customFormat="1">
      <c r="A345" s="982"/>
      <c r="B345" s="983"/>
      <c r="C345" s="984"/>
      <c r="D345" s="985"/>
      <c r="E345" s="1007"/>
      <c r="M345" s="321"/>
      <c r="N345" s="321"/>
      <c r="O345" s="986"/>
      <c r="P345" s="986"/>
      <c r="Q345" s="986"/>
      <c r="R345" s="321"/>
      <c r="S345" s="321"/>
      <c r="T345" s="321"/>
      <c r="U345" s="321"/>
      <c r="V345" s="321"/>
      <c r="W345" s="321"/>
      <c r="X345" s="321"/>
      <c r="Y345" s="321"/>
      <c r="Z345" s="321"/>
      <c r="AA345" s="321"/>
      <c r="AB345" s="321"/>
      <c r="AC345" s="321"/>
      <c r="AD345" s="321"/>
      <c r="AE345" s="321"/>
      <c r="AF345" s="321"/>
      <c r="AG345" s="321"/>
      <c r="AH345" s="321"/>
      <c r="AI345" s="321"/>
      <c r="AJ345" s="321"/>
      <c r="AK345" s="321"/>
    </row>
    <row r="346" spans="1:37" s="322" customFormat="1">
      <c r="A346" s="982"/>
      <c r="B346" s="983"/>
      <c r="C346" s="984"/>
      <c r="D346" s="985"/>
      <c r="E346" s="1007"/>
      <c r="M346" s="321"/>
      <c r="N346" s="321"/>
      <c r="O346" s="986"/>
      <c r="P346" s="986"/>
      <c r="Q346" s="986"/>
      <c r="R346" s="321"/>
      <c r="S346" s="321"/>
      <c r="T346" s="321"/>
      <c r="U346" s="321"/>
      <c r="V346" s="321"/>
      <c r="W346" s="321"/>
      <c r="X346" s="321"/>
      <c r="Y346" s="321"/>
      <c r="Z346" s="321"/>
      <c r="AA346" s="321"/>
      <c r="AB346" s="321"/>
      <c r="AC346" s="321"/>
      <c r="AD346" s="321"/>
      <c r="AE346" s="321"/>
      <c r="AF346" s="321"/>
      <c r="AG346" s="321"/>
      <c r="AH346" s="321"/>
      <c r="AI346" s="321"/>
      <c r="AJ346" s="321"/>
      <c r="AK346" s="321"/>
    </row>
    <row r="347" spans="1:37" s="322" customFormat="1">
      <c r="A347" s="982"/>
      <c r="B347" s="983"/>
      <c r="C347" s="984"/>
      <c r="D347" s="985"/>
      <c r="E347" s="1007"/>
      <c r="M347" s="321"/>
      <c r="N347" s="321"/>
      <c r="O347" s="986"/>
      <c r="P347" s="986"/>
      <c r="Q347" s="986"/>
      <c r="R347" s="321"/>
      <c r="S347" s="321"/>
      <c r="T347" s="321"/>
      <c r="U347" s="321"/>
      <c r="V347" s="321"/>
      <c r="W347" s="321"/>
      <c r="X347" s="321"/>
      <c r="Y347" s="321"/>
      <c r="Z347" s="321"/>
      <c r="AA347" s="321"/>
      <c r="AB347" s="321"/>
      <c r="AC347" s="321"/>
      <c r="AD347" s="321"/>
      <c r="AE347" s="321"/>
      <c r="AF347" s="321"/>
      <c r="AG347" s="321"/>
      <c r="AH347" s="321"/>
      <c r="AI347" s="321"/>
      <c r="AJ347" s="321"/>
      <c r="AK347" s="321"/>
    </row>
    <row r="348" spans="1:37" s="322" customFormat="1">
      <c r="A348" s="982"/>
      <c r="B348" s="983"/>
      <c r="C348" s="984"/>
      <c r="D348" s="985"/>
      <c r="E348" s="1007"/>
      <c r="M348" s="321"/>
      <c r="N348" s="321"/>
      <c r="O348" s="986"/>
      <c r="P348" s="986"/>
      <c r="Q348" s="986"/>
      <c r="R348" s="321"/>
      <c r="S348" s="321"/>
      <c r="T348" s="321"/>
      <c r="U348" s="321"/>
      <c r="V348" s="321"/>
      <c r="W348" s="321"/>
      <c r="X348" s="321"/>
      <c r="Y348" s="321"/>
      <c r="Z348" s="321"/>
      <c r="AA348" s="321"/>
      <c r="AB348" s="321"/>
      <c r="AC348" s="321"/>
      <c r="AD348" s="321"/>
      <c r="AE348" s="321"/>
      <c r="AF348" s="321"/>
      <c r="AG348" s="321"/>
      <c r="AH348" s="321"/>
      <c r="AI348" s="321"/>
      <c r="AJ348" s="321"/>
      <c r="AK348" s="321"/>
    </row>
    <row r="349" spans="1:37" s="322" customFormat="1">
      <c r="A349" s="982"/>
      <c r="B349" s="983"/>
      <c r="C349" s="984"/>
      <c r="D349" s="985"/>
      <c r="E349" s="1007"/>
      <c r="M349" s="321"/>
      <c r="N349" s="321"/>
      <c r="O349" s="986"/>
      <c r="P349" s="986"/>
      <c r="Q349" s="986"/>
      <c r="R349" s="321"/>
      <c r="S349" s="321"/>
      <c r="T349" s="321"/>
      <c r="U349" s="321"/>
      <c r="V349" s="321"/>
      <c r="W349" s="321"/>
      <c r="X349" s="321"/>
      <c r="Y349" s="321"/>
      <c r="Z349" s="321"/>
      <c r="AA349" s="321"/>
      <c r="AB349" s="321"/>
      <c r="AC349" s="321"/>
      <c r="AD349" s="321"/>
      <c r="AE349" s="321"/>
      <c r="AF349" s="321"/>
      <c r="AG349" s="321"/>
      <c r="AH349" s="321"/>
      <c r="AI349" s="321"/>
      <c r="AJ349" s="321"/>
      <c r="AK349" s="321"/>
    </row>
    <row r="350" spans="1:37" s="322" customFormat="1">
      <c r="A350" s="982"/>
      <c r="B350" s="983"/>
      <c r="C350" s="984"/>
      <c r="D350" s="985"/>
      <c r="E350" s="1007"/>
      <c r="M350" s="321"/>
      <c r="N350" s="321"/>
      <c r="O350" s="986"/>
      <c r="P350" s="986"/>
      <c r="Q350" s="986"/>
      <c r="R350" s="321"/>
      <c r="S350" s="321"/>
      <c r="T350" s="321"/>
      <c r="U350" s="321"/>
      <c r="V350" s="321"/>
      <c r="W350" s="321"/>
      <c r="X350" s="321"/>
      <c r="Y350" s="321"/>
      <c r="Z350" s="321"/>
      <c r="AA350" s="321"/>
      <c r="AB350" s="321"/>
      <c r="AC350" s="321"/>
      <c r="AD350" s="321"/>
      <c r="AE350" s="321"/>
      <c r="AF350" s="321"/>
      <c r="AG350" s="321"/>
      <c r="AH350" s="321"/>
      <c r="AI350" s="321"/>
      <c r="AJ350" s="321"/>
      <c r="AK350" s="321"/>
    </row>
    <row r="351" spans="1:37" s="322" customFormat="1">
      <c r="A351" s="982"/>
      <c r="B351" s="983"/>
      <c r="C351" s="984"/>
      <c r="D351" s="985"/>
      <c r="E351" s="1007"/>
      <c r="M351" s="321"/>
      <c r="N351" s="321"/>
      <c r="O351" s="986"/>
      <c r="P351" s="986"/>
      <c r="Q351" s="986"/>
      <c r="R351" s="321"/>
      <c r="S351" s="321"/>
      <c r="T351" s="321"/>
      <c r="U351" s="321"/>
      <c r="V351" s="321"/>
      <c r="W351" s="321"/>
      <c r="X351" s="321"/>
      <c r="Y351" s="321"/>
      <c r="Z351" s="321"/>
      <c r="AA351" s="321"/>
      <c r="AB351" s="321"/>
      <c r="AC351" s="321"/>
      <c r="AD351" s="321"/>
      <c r="AE351" s="321"/>
      <c r="AF351" s="321"/>
      <c r="AG351" s="321"/>
      <c r="AH351" s="321"/>
      <c r="AI351" s="321"/>
      <c r="AJ351" s="321"/>
      <c r="AK351" s="321"/>
    </row>
    <row r="352" spans="1:37" s="322" customFormat="1">
      <c r="A352" s="982"/>
      <c r="B352" s="983"/>
      <c r="C352" s="984"/>
      <c r="D352" s="985"/>
      <c r="E352" s="1007"/>
      <c r="M352" s="321"/>
      <c r="N352" s="321"/>
      <c r="O352" s="986"/>
      <c r="P352" s="986"/>
      <c r="Q352" s="986"/>
      <c r="R352" s="321"/>
      <c r="S352" s="321"/>
      <c r="T352" s="321"/>
      <c r="U352" s="321"/>
      <c r="V352" s="321"/>
      <c r="W352" s="321"/>
      <c r="X352" s="321"/>
      <c r="Y352" s="321"/>
      <c r="Z352" s="321"/>
      <c r="AA352" s="321"/>
      <c r="AB352" s="321"/>
      <c r="AC352" s="321"/>
      <c r="AD352" s="321"/>
      <c r="AE352" s="321"/>
      <c r="AF352" s="321"/>
      <c r="AG352" s="321"/>
      <c r="AH352" s="321"/>
      <c r="AI352" s="321"/>
      <c r="AJ352" s="321"/>
      <c r="AK352" s="321"/>
    </row>
    <row r="353" spans="1:37" s="322" customFormat="1">
      <c r="A353" s="982"/>
      <c r="B353" s="983"/>
      <c r="C353" s="984"/>
      <c r="D353" s="985"/>
      <c r="E353" s="1007"/>
      <c r="M353" s="321"/>
      <c r="N353" s="321"/>
      <c r="O353" s="986"/>
      <c r="P353" s="986"/>
      <c r="Q353" s="986"/>
      <c r="R353" s="321"/>
      <c r="S353" s="321"/>
      <c r="T353" s="321"/>
      <c r="U353" s="321"/>
      <c r="V353" s="321"/>
      <c r="W353" s="321"/>
      <c r="X353" s="321"/>
      <c r="Y353" s="321"/>
      <c r="Z353" s="321"/>
      <c r="AA353" s="321"/>
      <c r="AB353" s="321"/>
      <c r="AC353" s="321"/>
      <c r="AD353" s="321"/>
      <c r="AE353" s="321"/>
      <c r="AF353" s="321"/>
      <c r="AG353" s="321"/>
      <c r="AH353" s="321"/>
      <c r="AI353" s="321"/>
      <c r="AJ353" s="321"/>
      <c r="AK353" s="321"/>
    </row>
    <row r="354" spans="1:37" s="322" customFormat="1">
      <c r="A354" s="982"/>
      <c r="B354" s="983"/>
      <c r="C354" s="984"/>
      <c r="D354" s="985"/>
      <c r="E354" s="1007"/>
      <c r="M354" s="321"/>
      <c r="N354" s="321"/>
      <c r="O354" s="986"/>
      <c r="P354" s="986"/>
      <c r="Q354" s="986"/>
      <c r="R354" s="321"/>
      <c r="S354" s="321"/>
      <c r="T354" s="321"/>
      <c r="U354" s="321"/>
      <c r="V354" s="321"/>
      <c r="W354" s="321"/>
      <c r="X354" s="321"/>
      <c r="Y354" s="321"/>
      <c r="Z354" s="321"/>
      <c r="AA354" s="321"/>
      <c r="AB354" s="321"/>
      <c r="AC354" s="321"/>
      <c r="AD354" s="321"/>
      <c r="AE354" s="321"/>
      <c r="AF354" s="321"/>
      <c r="AG354" s="321"/>
      <c r="AH354" s="321"/>
      <c r="AI354" s="321"/>
      <c r="AJ354" s="321"/>
      <c r="AK354" s="321"/>
    </row>
    <row r="355" spans="1:37" s="322" customFormat="1">
      <c r="A355" s="982"/>
      <c r="B355" s="983"/>
      <c r="C355" s="984"/>
      <c r="D355" s="985"/>
      <c r="E355" s="1007"/>
      <c r="M355" s="321"/>
      <c r="N355" s="321"/>
      <c r="O355" s="986"/>
      <c r="P355" s="986"/>
      <c r="Q355" s="986"/>
      <c r="R355" s="321"/>
      <c r="S355" s="321"/>
      <c r="T355" s="321"/>
      <c r="U355" s="321"/>
      <c r="V355" s="321"/>
      <c r="W355" s="321"/>
      <c r="X355" s="321"/>
      <c r="Y355" s="321"/>
      <c r="Z355" s="321"/>
      <c r="AA355" s="321"/>
      <c r="AB355" s="321"/>
      <c r="AC355" s="321"/>
      <c r="AD355" s="321"/>
      <c r="AE355" s="321"/>
      <c r="AF355" s="321"/>
      <c r="AG355" s="321"/>
      <c r="AH355" s="321"/>
      <c r="AI355" s="321"/>
      <c r="AJ355" s="321"/>
      <c r="AK355" s="321"/>
    </row>
    <row r="356" spans="1:37" s="322" customFormat="1">
      <c r="A356" s="982"/>
      <c r="B356" s="983"/>
      <c r="C356" s="984"/>
      <c r="D356" s="985"/>
      <c r="E356" s="1007"/>
      <c r="M356" s="321"/>
      <c r="N356" s="321"/>
      <c r="O356" s="986"/>
      <c r="P356" s="986"/>
      <c r="Q356" s="986"/>
      <c r="R356" s="321"/>
      <c r="S356" s="321"/>
      <c r="T356" s="321"/>
      <c r="U356" s="321"/>
      <c r="V356" s="321"/>
      <c r="W356" s="321"/>
      <c r="X356" s="321"/>
      <c r="Y356" s="321"/>
      <c r="Z356" s="321"/>
      <c r="AA356" s="321"/>
      <c r="AB356" s="321"/>
      <c r="AC356" s="321"/>
      <c r="AD356" s="321"/>
      <c r="AE356" s="321"/>
      <c r="AF356" s="321"/>
      <c r="AG356" s="321"/>
      <c r="AH356" s="321"/>
      <c r="AI356" s="321"/>
      <c r="AJ356" s="321"/>
      <c r="AK356" s="321"/>
    </row>
    <row r="357" spans="1:37" s="322" customFormat="1">
      <c r="A357" s="982"/>
      <c r="B357" s="983"/>
      <c r="C357" s="984"/>
      <c r="D357" s="985"/>
      <c r="E357" s="1007"/>
      <c r="M357" s="321"/>
      <c r="N357" s="321"/>
      <c r="O357" s="986"/>
      <c r="P357" s="986"/>
      <c r="Q357" s="986"/>
      <c r="R357" s="321"/>
      <c r="S357" s="321"/>
      <c r="T357" s="321"/>
      <c r="U357" s="321"/>
      <c r="V357" s="321"/>
      <c r="W357" s="321"/>
      <c r="X357" s="321"/>
      <c r="Y357" s="321"/>
      <c r="Z357" s="321"/>
      <c r="AA357" s="321"/>
      <c r="AB357" s="321"/>
      <c r="AC357" s="321"/>
      <c r="AD357" s="321"/>
      <c r="AE357" s="321"/>
      <c r="AF357" s="321"/>
      <c r="AG357" s="321"/>
      <c r="AH357" s="321"/>
      <c r="AI357" s="321"/>
      <c r="AJ357" s="321"/>
      <c r="AK357" s="321"/>
    </row>
    <row r="358" spans="1:37" s="322" customFormat="1">
      <c r="A358" s="982"/>
      <c r="B358" s="983"/>
      <c r="C358" s="984"/>
      <c r="D358" s="985"/>
      <c r="E358" s="1007"/>
      <c r="M358" s="321"/>
      <c r="N358" s="321"/>
      <c r="O358" s="986"/>
      <c r="P358" s="986"/>
      <c r="Q358" s="986"/>
      <c r="R358" s="321"/>
      <c r="S358" s="321"/>
      <c r="T358" s="321"/>
      <c r="U358" s="321"/>
      <c r="V358" s="321"/>
      <c r="W358" s="321"/>
      <c r="X358" s="321"/>
      <c r="Y358" s="321"/>
      <c r="Z358" s="321"/>
      <c r="AA358" s="321"/>
      <c r="AB358" s="321"/>
      <c r="AC358" s="321"/>
      <c r="AD358" s="321"/>
      <c r="AE358" s="321"/>
      <c r="AF358" s="321"/>
      <c r="AG358" s="321"/>
      <c r="AH358" s="321"/>
      <c r="AI358" s="321"/>
      <c r="AJ358" s="321"/>
      <c r="AK358" s="321"/>
    </row>
    <row r="359" spans="1:37" s="322" customFormat="1">
      <c r="A359" s="982"/>
      <c r="B359" s="983"/>
      <c r="C359" s="984"/>
      <c r="D359" s="985"/>
      <c r="E359" s="1007"/>
      <c r="M359" s="321"/>
      <c r="N359" s="321"/>
      <c r="O359" s="986"/>
      <c r="P359" s="986"/>
      <c r="Q359" s="986"/>
      <c r="R359" s="321"/>
      <c r="S359" s="321"/>
      <c r="T359" s="321"/>
      <c r="U359" s="321"/>
      <c r="V359" s="321"/>
      <c r="W359" s="321"/>
      <c r="X359" s="321"/>
      <c r="Y359" s="321"/>
      <c r="Z359" s="321"/>
      <c r="AA359" s="321"/>
      <c r="AB359" s="321"/>
      <c r="AC359" s="321"/>
      <c r="AD359" s="321"/>
      <c r="AE359" s="321"/>
      <c r="AF359" s="321"/>
      <c r="AG359" s="321"/>
      <c r="AH359" s="321"/>
      <c r="AI359" s="321"/>
      <c r="AJ359" s="321"/>
      <c r="AK359" s="321"/>
    </row>
    <row r="360" spans="1:37" s="322" customFormat="1">
      <c r="A360" s="982"/>
      <c r="B360" s="983"/>
      <c r="C360" s="984"/>
      <c r="D360" s="985"/>
      <c r="E360" s="1007"/>
      <c r="M360" s="321"/>
      <c r="N360" s="321"/>
      <c r="O360" s="986"/>
      <c r="P360" s="986"/>
      <c r="Q360" s="986"/>
      <c r="R360" s="321"/>
      <c r="S360" s="321"/>
      <c r="T360" s="321"/>
      <c r="U360" s="321"/>
      <c r="V360" s="321"/>
      <c r="W360" s="321"/>
      <c r="X360" s="321"/>
      <c r="Y360" s="321"/>
      <c r="Z360" s="321"/>
      <c r="AA360" s="321"/>
      <c r="AB360" s="321"/>
      <c r="AC360" s="321"/>
      <c r="AD360" s="321"/>
      <c r="AE360" s="321"/>
      <c r="AF360" s="321"/>
      <c r="AG360" s="321"/>
      <c r="AH360" s="321"/>
      <c r="AI360" s="321"/>
      <c r="AJ360" s="321"/>
      <c r="AK360" s="321"/>
    </row>
    <row r="361" spans="1:37" s="322" customFormat="1">
      <c r="A361" s="982"/>
      <c r="B361" s="983"/>
      <c r="C361" s="984"/>
      <c r="D361" s="985"/>
      <c r="E361" s="1007"/>
      <c r="M361" s="321"/>
      <c r="N361" s="321"/>
      <c r="O361" s="986"/>
      <c r="P361" s="986"/>
      <c r="Q361" s="986"/>
      <c r="R361" s="321"/>
      <c r="S361" s="321"/>
      <c r="T361" s="321"/>
      <c r="U361" s="321"/>
      <c r="V361" s="321"/>
      <c r="W361" s="321"/>
      <c r="X361" s="321"/>
      <c r="Y361" s="321"/>
      <c r="Z361" s="321"/>
      <c r="AA361" s="321"/>
      <c r="AB361" s="321"/>
      <c r="AC361" s="321"/>
      <c r="AD361" s="321"/>
      <c r="AE361" s="321"/>
      <c r="AF361" s="321"/>
      <c r="AG361" s="321"/>
      <c r="AH361" s="321"/>
      <c r="AI361" s="321"/>
      <c r="AJ361" s="321"/>
      <c r="AK361" s="321"/>
    </row>
    <row r="362" spans="1:37" s="322" customFormat="1">
      <c r="A362" s="982"/>
      <c r="B362" s="983"/>
      <c r="C362" s="984"/>
      <c r="D362" s="985"/>
      <c r="E362" s="1007"/>
      <c r="M362" s="321"/>
      <c r="N362" s="321"/>
      <c r="O362" s="986"/>
      <c r="P362" s="986"/>
      <c r="Q362" s="986"/>
      <c r="R362" s="321"/>
      <c r="S362" s="321"/>
      <c r="T362" s="321"/>
      <c r="U362" s="321"/>
      <c r="V362" s="321"/>
      <c r="W362" s="321"/>
      <c r="X362" s="321"/>
      <c r="Y362" s="321"/>
      <c r="Z362" s="321"/>
      <c r="AA362" s="321"/>
      <c r="AB362" s="321"/>
      <c r="AC362" s="321"/>
      <c r="AD362" s="321"/>
      <c r="AE362" s="321"/>
      <c r="AF362" s="321"/>
      <c r="AG362" s="321"/>
      <c r="AH362" s="321"/>
      <c r="AI362" s="321"/>
      <c r="AJ362" s="321"/>
      <c r="AK362" s="321"/>
    </row>
    <row r="363" spans="1:37" s="322" customFormat="1">
      <c r="A363" s="982"/>
      <c r="B363" s="983"/>
      <c r="C363" s="984"/>
      <c r="D363" s="985"/>
      <c r="E363" s="1007"/>
      <c r="M363" s="321"/>
      <c r="N363" s="321"/>
      <c r="O363" s="986"/>
      <c r="P363" s="986"/>
      <c r="Q363" s="986"/>
      <c r="R363" s="321"/>
      <c r="S363" s="321"/>
      <c r="T363" s="321"/>
      <c r="U363" s="321"/>
      <c r="V363" s="321"/>
      <c r="W363" s="321"/>
      <c r="X363" s="321"/>
      <c r="Y363" s="321"/>
      <c r="Z363" s="321"/>
      <c r="AA363" s="321"/>
      <c r="AB363" s="321"/>
      <c r="AC363" s="321"/>
      <c r="AD363" s="321"/>
      <c r="AE363" s="321"/>
      <c r="AF363" s="321"/>
      <c r="AG363" s="321"/>
      <c r="AH363" s="321"/>
      <c r="AI363" s="321"/>
      <c r="AJ363" s="321"/>
      <c r="AK363" s="321"/>
    </row>
    <row r="364" spans="1:37" s="322" customFormat="1">
      <c r="A364" s="982"/>
      <c r="B364" s="983"/>
      <c r="C364" s="984"/>
      <c r="D364" s="985"/>
      <c r="E364" s="1007"/>
      <c r="M364" s="321"/>
      <c r="N364" s="321"/>
      <c r="O364" s="986"/>
      <c r="P364" s="986"/>
      <c r="Q364" s="986"/>
      <c r="R364" s="321"/>
      <c r="S364" s="321"/>
      <c r="T364" s="321"/>
      <c r="U364" s="321"/>
      <c r="V364" s="321"/>
      <c r="W364" s="321"/>
      <c r="X364" s="321"/>
      <c r="Y364" s="321"/>
      <c r="Z364" s="321"/>
      <c r="AA364" s="321"/>
      <c r="AB364" s="321"/>
      <c r="AC364" s="321"/>
      <c r="AD364" s="321"/>
      <c r="AE364" s="321"/>
      <c r="AF364" s="321"/>
      <c r="AG364" s="321"/>
      <c r="AH364" s="321"/>
      <c r="AI364" s="321"/>
      <c r="AJ364" s="321"/>
      <c r="AK364" s="321"/>
    </row>
    <row r="365" spans="1:37" s="322" customFormat="1">
      <c r="A365" s="982"/>
      <c r="B365" s="983"/>
      <c r="C365" s="984"/>
      <c r="D365" s="985"/>
      <c r="E365" s="1007"/>
      <c r="M365" s="321"/>
      <c r="N365" s="321"/>
      <c r="O365" s="986"/>
      <c r="P365" s="986"/>
      <c r="Q365" s="986"/>
      <c r="R365" s="321"/>
      <c r="S365" s="321"/>
      <c r="T365" s="321"/>
      <c r="U365" s="321"/>
      <c r="V365" s="321"/>
      <c r="W365" s="321"/>
      <c r="X365" s="321"/>
      <c r="Y365" s="321"/>
      <c r="Z365" s="321"/>
      <c r="AA365" s="321"/>
      <c r="AB365" s="321"/>
      <c r="AC365" s="321"/>
      <c r="AD365" s="321"/>
      <c r="AE365" s="321"/>
      <c r="AF365" s="321"/>
      <c r="AG365" s="321"/>
      <c r="AH365" s="321"/>
      <c r="AI365" s="321"/>
      <c r="AJ365" s="321"/>
      <c r="AK365" s="321"/>
    </row>
    <row r="366" spans="1:37" s="322" customFormat="1">
      <c r="A366" s="982"/>
      <c r="B366" s="983"/>
      <c r="C366" s="984"/>
      <c r="D366" s="985"/>
      <c r="E366" s="1007"/>
      <c r="M366" s="321"/>
      <c r="N366" s="321"/>
      <c r="O366" s="986"/>
      <c r="P366" s="986"/>
      <c r="Q366" s="986"/>
      <c r="R366" s="321"/>
      <c r="S366" s="321"/>
      <c r="T366" s="321"/>
      <c r="U366" s="321"/>
      <c r="V366" s="321"/>
      <c r="W366" s="321"/>
      <c r="X366" s="321"/>
      <c r="Y366" s="321"/>
      <c r="Z366" s="321"/>
      <c r="AA366" s="321"/>
      <c r="AB366" s="321"/>
      <c r="AC366" s="321"/>
      <c r="AD366" s="321"/>
      <c r="AE366" s="321"/>
      <c r="AF366" s="321"/>
      <c r="AG366" s="321"/>
      <c r="AH366" s="321"/>
      <c r="AI366" s="321"/>
      <c r="AJ366" s="321"/>
      <c r="AK366" s="321"/>
    </row>
    <row r="367" spans="1:37" s="322" customFormat="1">
      <c r="A367" s="982"/>
      <c r="B367" s="983"/>
      <c r="C367" s="984"/>
      <c r="D367" s="985"/>
      <c r="E367" s="1007"/>
      <c r="M367" s="321"/>
      <c r="N367" s="321"/>
      <c r="O367" s="986"/>
      <c r="P367" s="986"/>
      <c r="Q367" s="986"/>
      <c r="R367" s="321"/>
      <c r="S367" s="321"/>
      <c r="T367" s="321"/>
      <c r="U367" s="321"/>
      <c r="V367" s="321"/>
      <c r="W367" s="321"/>
      <c r="X367" s="321"/>
      <c r="Y367" s="321"/>
      <c r="Z367" s="321"/>
      <c r="AA367" s="321"/>
      <c r="AB367" s="321"/>
      <c r="AC367" s="321"/>
      <c r="AD367" s="321"/>
      <c r="AE367" s="321"/>
      <c r="AF367" s="321"/>
      <c r="AG367" s="321"/>
      <c r="AH367" s="321"/>
      <c r="AI367" s="321"/>
      <c r="AJ367" s="321"/>
      <c r="AK367" s="321"/>
    </row>
    <row r="368" spans="1:37" s="322" customFormat="1">
      <c r="A368" s="982"/>
      <c r="B368" s="983"/>
      <c r="C368" s="984"/>
      <c r="D368" s="985"/>
      <c r="E368" s="1007"/>
      <c r="M368" s="321"/>
      <c r="N368" s="321"/>
      <c r="O368" s="986"/>
      <c r="P368" s="986"/>
      <c r="Q368" s="986"/>
      <c r="R368" s="321"/>
      <c r="S368" s="321"/>
      <c r="T368" s="321"/>
      <c r="U368" s="321"/>
      <c r="V368" s="321"/>
      <c r="W368" s="321"/>
      <c r="X368" s="321"/>
      <c r="Y368" s="321"/>
      <c r="Z368" s="321"/>
      <c r="AA368" s="321"/>
      <c r="AB368" s="321"/>
      <c r="AC368" s="321"/>
      <c r="AD368" s="321"/>
      <c r="AE368" s="321"/>
      <c r="AF368" s="321"/>
      <c r="AG368" s="321"/>
      <c r="AH368" s="321"/>
      <c r="AI368" s="321"/>
      <c r="AJ368" s="321"/>
      <c r="AK368" s="321"/>
    </row>
    <row r="369" spans="1:37" s="322" customFormat="1">
      <c r="A369" s="982"/>
      <c r="B369" s="983"/>
      <c r="C369" s="984"/>
      <c r="D369" s="985"/>
      <c r="E369" s="1007"/>
      <c r="M369" s="321"/>
      <c r="N369" s="321"/>
      <c r="O369" s="986"/>
      <c r="P369" s="986"/>
      <c r="Q369" s="986"/>
      <c r="R369" s="321"/>
      <c r="S369" s="321"/>
      <c r="T369" s="321"/>
      <c r="U369" s="321"/>
      <c r="V369" s="321"/>
      <c r="W369" s="321"/>
      <c r="X369" s="321"/>
      <c r="Y369" s="321"/>
      <c r="Z369" s="321"/>
      <c r="AA369" s="321"/>
      <c r="AB369" s="321"/>
      <c r="AC369" s="321"/>
      <c r="AD369" s="321"/>
      <c r="AE369" s="321"/>
      <c r="AF369" s="321"/>
      <c r="AG369" s="321"/>
      <c r="AH369" s="321"/>
      <c r="AI369" s="321"/>
      <c r="AJ369" s="321"/>
      <c r="AK369" s="321"/>
    </row>
    <row r="370" spans="1:37" s="322" customFormat="1">
      <c r="A370" s="982"/>
      <c r="B370" s="983"/>
      <c r="C370" s="984"/>
      <c r="D370" s="985"/>
      <c r="E370" s="1007"/>
      <c r="M370" s="321"/>
      <c r="N370" s="321"/>
      <c r="O370" s="986"/>
      <c r="P370" s="986"/>
      <c r="Q370" s="986"/>
      <c r="R370" s="321"/>
      <c r="S370" s="321"/>
      <c r="T370" s="321"/>
      <c r="U370" s="321"/>
      <c r="V370" s="321"/>
      <c r="W370" s="321"/>
      <c r="X370" s="321"/>
      <c r="Y370" s="321"/>
      <c r="Z370" s="321"/>
      <c r="AA370" s="321"/>
      <c r="AB370" s="321"/>
      <c r="AC370" s="321"/>
      <c r="AD370" s="321"/>
      <c r="AE370" s="321"/>
      <c r="AF370" s="321"/>
      <c r="AG370" s="321"/>
      <c r="AH370" s="321"/>
      <c r="AI370" s="321"/>
      <c r="AJ370" s="321"/>
      <c r="AK370" s="321"/>
    </row>
    <row r="371" spans="1:37" s="322" customFormat="1">
      <c r="A371" s="982"/>
      <c r="B371" s="983"/>
      <c r="C371" s="984"/>
      <c r="D371" s="985"/>
      <c r="E371" s="1007"/>
      <c r="M371" s="321"/>
      <c r="N371" s="321"/>
      <c r="O371" s="986"/>
      <c r="P371" s="986"/>
      <c r="Q371" s="986"/>
      <c r="R371" s="321"/>
      <c r="S371" s="321"/>
      <c r="T371" s="321"/>
      <c r="U371" s="321"/>
      <c r="V371" s="321"/>
      <c r="W371" s="321"/>
      <c r="X371" s="321"/>
      <c r="Y371" s="321"/>
      <c r="Z371" s="321"/>
      <c r="AA371" s="321"/>
      <c r="AB371" s="321"/>
      <c r="AC371" s="321"/>
      <c r="AD371" s="321"/>
      <c r="AE371" s="321"/>
      <c r="AF371" s="321"/>
      <c r="AG371" s="321"/>
      <c r="AH371" s="321"/>
      <c r="AI371" s="321"/>
      <c r="AJ371" s="321"/>
      <c r="AK371" s="321"/>
    </row>
    <row r="372" spans="1:37" s="322" customFormat="1">
      <c r="A372" s="982"/>
      <c r="B372" s="983"/>
      <c r="C372" s="984"/>
      <c r="D372" s="985"/>
      <c r="E372" s="1007"/>
      <c r="M372" s="321"/>
      <c r="N372" s="321"/>
      <c r="O372" s="986"/>
      <c r="P372" s="986"/>
      <c r="Q372" s="986"/>
      <c r="R372" s="321"/>
      <c r="S372" s="321"/>
      <c r="T372" s="321"/>
      <c r="U372" s="321"/>
      <c r="V372" s="321"/>
      <c r="W372" s="321"/>
      <c r="X372" s="321"/>
      <c r="Y372" s="321"/>
      <c r="Z372" s="321"/>
      <c r="AA372" s="321"/>
      <c r="AB372" s="321"/>
      <c r="AC372" s="321"/>
      <c r="AD372" s="321"/>
      <c r="AE372" s="321"/>
      <c r="AF372" s="321"/>
      <c r="AG372" s="321"/>
      <c r="AH372" s="321"/>
      <c r="AI372" s="321"/>
      <c r="AJ372" s="321"/>
      <c r="AK372" s="321"/>
    </row>
    <row r="373" spans="1:37" s="322" customFormat="1">
      <c r="A373" s="982"/>
      <c r="B373" s="983"/>
      <c r="C373" s="984"/>
      <c r="D373" s="985"/>
      <c r="E373" s="1007"/>
      <c r="M373" s="321"/>
      <c r="N373" s="321"/>
      <c r="O373" s="986"/>
      <c r="P373" s="986"/>
      <c r="Q373" s="986"/>
      <c r="R373" s="321"/>
      <c r="S373" s="321"/>
      <c r="T373" s="321"/>
      <c r="U373" s="321"/>
      <c r="V373" s="321"/>
      <c r="W373" s="321"/>
      <c r="X373" s="321"/>
      <c r="Y373" s="321"/>
      <c r="Z373" s="321"/>
      <c r="AA373" s="321"/>
      <c r="AB373" s="321"/>
      <c r="AC373" s="321"/>
      <c r="AD373" s="321"/>
      <c r="AE373" s="321"/>
      <c r="AF373" s="321"/>
      <c r="AG373" s="321"/>
      <c r="AH373" s="321"/>
      <c r="AI373" s="321"/>
      <c r="AJ373" s="321"/>
      <c r="AK373" s="321"/>
    </row>
    <row r="374" spans="1:37" s="322" customFormat="1">
      <c r="A374" s="982"/>
      <c r="B374" s="983"/>
      <c r="C374" s="984"/>
      <c r="D374" s="985"/>
      <c r="E374" s="1007"/>
      <c r="M374" s="321"/>
      <c r="N374" s="321"/>
      <c r="O374" s="986"/>
      <c r="P374" s="986"/>
      <c r="Q374" s="986"/>
      <c r="R374" s="321"/>
      <c r="S374" s="321"/>
      <c r="T374" s="321"/>
      <c r="U374" s="321"/>
      <c r="V374" s="321"/>
      <c r="W374" s="321"/>
      <c r="X374" s="321"/>
      <c r="Y374" s="321"/>
      <c r="Z374" s="321"/>
      <c r="AA374" s="321"/>
      <c r="AB374" s="321"/>
      <c r="AC374" s="321"/>
      <c r="AD374" s="321"/>
      <c r="AE374" s="321"/>
      <c r="AF374" s="321"/>
      <c r="AG374" s="321"/>
      <c r="AH374" s="321"/>
      <c r="AI374" s="321"/>
      <c r="AJ374" s="321"/>
      <c r="AK374" s="321"/>
    </row>
    <row r="375" spans="1:37" s="322" customFormat="1">
      <c r="A375" s="982"/>
      <c r="B375" s="983"/>
      <c r="C375" s="984"/>
      <c r="D375" s="985"/>
      <c r="E375" s="1007"/>
      <c r="M375" s="321"/>
      <c r="N375" s="321"/>
      <c r="O375" s="986"/>
      <c r="P375" s="986"/>
      <c r="Q375" s="986"/>
      <c r="R375" s="321"/>
      <c r="S375" s="321"/>
      <c r="T375" s="321"/>
      <c r="U375" s="321"/>
      <c r="V375" s="321"/>
      <c r="W375" s="321"/>
      <c r="X375" s="321"/>
      <c r="Y375" s="321"/>
      <c r="Z375" s="321"/>
      <c r="AA375" s="321"/>
      <c r="AB375" s="321"/>
      <c r="AC375" s="321"/>
      <c r="AD375" s="321"/>
      <c r="AE375" s="321"/>
      <c r="AF375" s="321"/>
      <c r="AG375" s="321"/>
      <c r="AH375" s="321"/>
      <c r="AI375" s="321"/>
      <c r="AJ375" s="321"/>
      <c r="AK375" s="321"/>
    </row>
    <row r="376" spans="1:37" s="322" customFormat="1">
      <c r="A376" s="982"/>
      <c r="B376" s="983"/>
      <c r="C376" s="984"/>
      <c r="D376" s="985"/>
      <c r="E376" s="1007"/>
      <c r="M376" s="321"/>
      <c r="N376" s="321"/>
      <c r="O376" s="986"/>
      <c r="P376" s="986"/>
      <c r="Q376" s="986"/>
      <c r="R376" s="321"/>
      <c r="S376" s="321"/>
      <c r="T376" s="321"/>
      <c r="U376" s="321"/>
      <c r="V376" s="321"/>
      <c r="W376" s="321"/>
      <c r="X376" s="321"/>
      <c r="Y376" s="321"/>
      <c r="Z376" s="321"/>
      <c r="AA376" s="321"/>
      <c r="AB376" s="321"/>
      <c r="AC376" s="321"/>
      <c r="AD376" s="321"/>
      <c r="AE376" s="321"/>
      <c r="AF376" s="321"/>
      <c r="AG376" s="321"/>
      <c r="AH376" s="321"/>
      <c r="AI376" s="321"/>
      <c r="AJ376" s="321"/>
      <c r="AK376" s="321"/>
    </row>
    <row r="377" spans="1:37" s="322" customFormat="1">
      <c r="A377" s="982"/>
      <c r="B377" s="983"/>
      <c r="C377" s="984"/>
      <c r="D377" s="985"/>
      <c r="E377" s="1007"/>
      <c r="M377" s="321"/>
      <c r="N377" s="321"/>
      <c r="O377" s="986"/>
      <c r="P377" s="986"/>
      <c r="Q377" s="986"/>
      <c r="R377" s="321"/>
      <c r="S377" s="321"/>
      <c r="T377" s="321"/>
      <c r="U377" s="321"/>
      <c r="V377" s="321"/>
      <c r="W377" s="321"/>
      <c r="X377" s="321"/>
      <c r="Y377" s="321"/>
      <c r="Z377" s="321"/>
      <c r="AA377" s="321"/>
      <c r="AB377" s="321"/>
      <c r="AC377" s="321"/>
      <c r="AD377" s="321"/>
      <c r="AE377" s="321"/>
      <c r="AF377" s="321"/>
      <c r="AG377" s="321"/>
      <c r="AH377" s="321"/>
      <c r="AI377" s="321"/>
      <c r="AJ377" s="321"/>
      <c r="AK377" s="321"/>
    </row>
    <row r="378" spans="1:37" s="322" customFormat="1">
      <c r="A378" s="982"/>
      <c r="B378" s="983"/>
      <c r="C378" s="984"/>
      <c r="D378" s="985"/>
      <c r="E378" s="1007"/>
      <c r="M378" s="321"/>
      <c r="N378" s="321"/>
      <c r="O378" s="986"/>
      <c r="P378" s="986"/>
      <c r="Q378" s="986"/>
      <c r="R378" s="321"/>
      <c r="S378" s="321"/>
      <c r="T378" s="321"/>
      <c r="U378" s="321"/>
      <c r="V378" s="321"/>
      <c r="W378" s="321"/>
      <c r="X378" s="321"/>
      <c r="Y378" s="321"/>
      <c r="Z378" s="321"/>
      <c r="AA378" s="321"/>
      <c r="AB378" s="321"/>
      <c r="AC378" s="321"/>
      <c r="AD378" s="321"/>
      <c r="AE378" s="321"/>
      <c r="AF378" s="321"/>
      <c r="AG378" s="321"/>
      <c r="AH378" s="321"/>
      <c r="AI378" s="321"/>
      <c r="AJ378" s="321"/>
      <c r="AK378" s="321"/>
    </row>
    <row r="379" spans="1:37" s="322" customFormat="1">
      <c r="A379" s="982"/>
      <c r="B379" s="983"/>
      <c r="C379" s="984"/>
      <c r="D379" s="985"/>
      <c r="E379" s="1007"/>
      <c r="M379" s="321"/>
      <c r="N379" s="321"/>
      <c r="O379" s="986"/>
      <c r="P379" s="986"/>
      <c r="Q379" s="986"/>
      <c r="R379" s="321"/>
      <c r="S379" s="321"/>
      <c r="T379" s="321"/>
      <c r="U379" s="321"/>
      <c r="V379" s="321"/>
      <c r="W379" s="321"/>
      <c r="X379" s="321"/>
      <c r="Y379" s="321"/>
      <c r="Z379" s="321"/>
      <c r="AA379" s="321"/>
      <c r="AB379" s="321"/>
      <c r="AC379" s="321"/>
      <c r="AD379" s="321"/>
      <c r="AE379" s="321"/>
      <c r="AF379" s="321"/>
      <c r="AG379" s="321"/>
      <c r="AH379" s="321"/>
      <c r="AI379" s="321"/>
      <c r="AJ379" s="321"/>
      <c r="AK379" s="321"/>
    </row>
    <row r="380" spans="1:37" s="322" customFormat="1">
      <c r="A380" s="982"/>
      <c r="B380" s="983"/>
      <c r="C380" s="984"/>
      <c r="D380" s="985"/>
      <c r="E380" s="1007"/>
      <c r="M380" s="321"/>
      <c r="N380" s="321"/>
      <c r="O380" s="986"/>
      <c r="P380" s="986"/>
      <c r="Q380" s="986"/>
      <c r="R380" s="321"/>
      <c r="S380" s="321"/>
      <c r="T380" s="321"/>
      <c r="U380" s="321"/>
      <c r="V380" s="321"/>
      <c r="W380" s="321"/>
      <c r="X380" s="321"/>
      <c r="Y380" s="321"/>
      <c r="Z380" s="321"/>
      <c r="AA380" s="321"/>
      <c r="AB380" s="321"/>
      <c r="AC380" s="321"/>
      <c r="AD380" s="321"/>
      <c r="AE380" s="321"/>
      <c r="AF380" s="321"/>
      <c r="AG380" s="321"/>
      <c r="AH380" s="321"/>
      <c r="AI380" s="321"/>
      <c r="AJ380" s="321"/>
      <c r="AK380" s="321"/>
    </row>
    <row r="381" spans="1:37" s="322" customFormat="1">
      <c r="A381" s="982"/>
      <c r="B381" s="983"/>
      <c r="C381" s="984"/>
      <c r="D381" s="985"/>
      <c r="E381" s="1007"/>
      <c r="M381" s="321"/>
      <c r="N381" s="321"/>
      <c r="O381" s="986"/>
      <c r="P381" s="986"/>
      <c r="Q381" s="986"/>
      <c r="R381" s="321"/>
      <c r="S381" s="321"/>
      <c r="T381" s="321"/>
      <c r="U381" s="321"/>
      <c r="V381" s="321"/>
      <c r="W381" s="321"/>
      <c r="X381" s="321"/>
      <c r="Y381" s="321"/>
      <c r="Z381" s="321"/>
      <c r="AA381" s="321"/>
      <c r="AB381" s="321"/>
      <c r="AC381" s="321"/>
      <c r="AD381" s="321"/>
      <c r="AE381" s="321"/>
      <c r="AF381" s="321"/>
      <c r="AG381" s="321"/>
      <c r="AH381" s="321"/>
      <c r="AI381" s="321"/>
      <c r="AJ381" s="321"/>
      <c r="AK381" s="321"/>
    </row>
    <row r="382" spans="1:37" s="322" customFormat="1">
      <c r="A382" s="982"/>
      <c r="B382" s="983"/>
      <c r="C382" s="984"/>
      <c r="D382" s="985"/>
      <c r="E382" s="1007"/>
      <c r="M382" s="321"/>
      <c r="N382" s="321"/>
      <c r="O382" s="986"/>
      <c r="P382" s="986"/>
      <c r="Q382" s="986"/>
      <c r="R382" s="321"/>
      <c r="S382" s="321"/>
      <c r="T382" s="321"/>
      <c r="U382" s="321"/>
      <c r="V382" s="321"/>
      <c r="W382" s="321"/>
      <c r="X382" s="321"/>
      <c r="Y382" s="321"/>
      <c r="Z382" s="321"/>
      <c r="AA382" s="321"/>
      <c r="AB382" s="321"/>
      <c r="AC382" s="321"/>
      <c r="AD382" s="321"/>
      <c r="AE382" s="321"/>
      <c r="AF382" s="321"/>
      <c r="AG382" s="321"/>
      <c r="AH382" s="321"/>
      <c r="AI382" s="321"/>
      <c r="AJ382" s="321"/>
      <c r="AK382" s="321"/>
    </row>
    <row r="383" spans="1:37" s="322" customFormat="1">
      <c r="A383" s="982"/>
      <c r="B383" s="983"/>
      <c r="C383" s="984"/>
      <c r="D383" s="985"/>
      <c r="E383" s="1007"/>
      <c r="M383" s="321"/>
      <c r="N383" s="321"/>
      <c r="O383" s="986"/>
      <c r="P383" s="986"/>
      <c r="Q383" s="986"/>
      <c r="R383" s="321"/>
      <c r="S383" s="321"/>
      <c r="T383" s="321"/>
      <c r="U383" s="321"/>
      <c r="V383" s="321"/>
      <c r="W383" s="321"/>
      <c r="X383" s="321"/>
      <c r="Y383" s="321"/>
      <c r="Z383" s="321"/>
      <c r="AA383" s="321"/>
      <c r="AB383" s="321"/>
      <c r="AC383" s="321"/>
      <c r="AD383" s="321"/>
      <c r="AE383" s="321"/>
      <c r="AF383" s="321"/>
      <c r="AG383" s="321"/>
      <c r="AH383" s="321"/>
      <c r="AI383" s="321"/>
      <c r="AJ383" s="321"/>
      <c r="AK383" s="321"/>
    </row>
    <row r="384" spans="1:37" s="322" customFormat="1">
      <c r="A384" s="982"/>
      <c r="B384" s="983"/>
      <c r="C384" s="984"/>
      <c r="D384" s="985"/>
      <c r="E384" s="1007"/>
      <c r="M384" s="321"/>
      <c r="N384" s="321"/>
      <c r="O384" s="986"/>
      <c r="P384" s="986"/>
      <c r="Q384" s="986"/>
      <c r="R384" s="321"/>
      <c r="S384" s="321"/>
      <c r="T384" s="321"/>
      <c r="U384" s="321"/>
      <c r="V384" s="321"/>
      <c r="W384" s="321"/>
      <c r="X384" s="321"/>
      <c r="Y384" s="321"/>
      <c r="Z384" s="321"/>
      <c r="AA384" s="321"/>
      <c r="AB384" s="321"/>
      <c r="AC384" s="321"/>
      <c r="AD384" s="321"/>
      <c r="AE384" s="321"/>
      <c r="AF384" s="321"/>
      <c r="AG384" s="321"/>
      <c r="AH384" s="321"/>
      <c r="AI384" s="321"/>
      <c r="AJ384" s="321"/>
      <c r="AK384" s="321"/>
    </row>
    <row r="385" spans="1:37" s="322" customFormat="1">
      <c r="A385" s="982"/>
      <c r="B385" s="983"/>
      <c r="C385" s="984"/>
      <c r="D385" s="985"/>
      <c r="E385" s="1007"/>
      <c r="M385" s="321"/>
      <c r="N385" s="321"/>
      <c r="O385" s="986"/>
      <c r="P385" s="986"/>
      <c r="Q385" s="986"/>
      <c r="R385" s="321"/>
      <c r="S385" s="321"/>
      <c r="T385" s="321"/>
      <c r="U385" s="321"/>
      <c r="V385" s="321"/>
      <c r="W385" s="321"/>
      <c r="X385" s="321"/>
      <c r="Y385" s="321"/>
      <c r="Z385" s="321"/>
      <c r="AA385" s="321"/>
      <c r="AB385" s="321"/>
      <c r="AC385" s="321"/>
      <c r="AD385" s="321"/>
      <c r="AE385" s="321"/>
      <c r="AF385" s="321"/>
      <c r="AG385" s="321"/>
      <c r="AH385" s="321"/>
      <c r="AI385" s="321"/>
      <c r="AJ385" s="321"/>
      <c r="AK385" s="321"/>
    </row>
    <row r="386" spans="1:37" s="322" customFormat="1">
      <c r="A386" s="982"/>
      <c r="B386" s="983"/>
      <c r="C386" s="984"/>
      <c r="D386" s="985"/>
      <c r="E386" s="1007"/>
      <c r="M386" s="321"/>
      <c r="N386" s="321"/>
      <c r="O386" s="986"/>
      <c r="P386" s="986"/>
      <c r="Q386" s="986"/>
      <c r="R386" s="321"/>
      <c r="S386" s="321"/>
      <c r="T386" s="321"/>
      <c r="U386" s="321"/>
      <c r="V386" s="321"/>
      <c r="W386" s="321"/>
      <c r="X386" s="321"/>
      <c r="Y386" s="321"/>
      <c r="Z386" s="321"/>
      <c r="AA386" s="321"/>
      <c r="AB386" s="321"/>
      <c r="AC386" s="321"/>
      <c r="AD386" s="321"/>
      <c r="AE386" s="321"/>
      <c r="AF386" s="321"/>
      <c r="AG386" s="321"/>
      <c r="AH386" s="321"/>
      <c r="AI386" s="321"/>
      <c r="AJ386" s="321"/>
      <c r="AK386" s="321"/>
    </row>
    <row r="387" spans="1:37" s="322" customFormat="1">
      <c r="A387" s="982"/>
      <c r="B387" s="983"/>
      <c r="C387" s="984"/>
      <c r="D387" s="985"/>
      <c r="E387" s="1007"/>
      <c r="M387" s="321"/>
      <c r="N387" s="321"/>
      <c r="O387" s="986"/>
      <c r="P387" s="986"/>
      <c r="Q387" s="986"/>
      <c r="R387" s="321"/>
      <c r="S387" s="321"/>
      <c r="T387" s="321"/>
      <c r="U387" s="321"/>
      <c r="V387" s="321"/>
      <c r="W387" s="321"/>
      <c r="X387" s="321"/>
      <c r="Y387" s="321"/>
      <c r="Z387" s="321"/>
      <c r="AA387" s="321"/>
      <c r="AB387" s="321"/>
      <c r="AC387" s="321"/>
      <c r="AD387" s="321"/>
      <c r="AE387" s="321"/>
      <c r="AF387" s="321"/>
      <c r="AG387" s="321"/>
      <c r="AH387" s="321"/>
      <c r="AI387" s="321"/>
      <c r="AJ387" s="321"/>
      <c r="AK387" s="321"/>
    </row>
    <row r="388" spans="1:37" s="322" customFormat="1">
      <c r="A388" s="982"/>
      <c r="B388" s="983"/>
      <c r="C388" s="984"/>
      <c r="D388" s="985"/>
      <c r="E388" s="1007"/>
      <c r="M388" s="321"/>
      <c r="N388" s="321"/>
      <c r="O388" s="986"/>
      <c r="P388" s="986"/>
      <c r="Q388" s="986"/>
      <c r="R388" s="321"/>
      <c r="S388" s="321"/>
      <c r="T388" s="321"/>
      <c r="U388" s="321"/>
      <c r="V388" s="321"/>
      <c r="W388" s="321"/>
      <c r="X388" s="321"/>
      <c r="Y388" s="321"/>
      <c r="Z388" s="321"/>
      <c r="AA388" s="321"/>
      <c r="AB388" s="321"/>
      <c r="AC388" s="321"/>
      <c r="AD388" s="321"/>
      <c r="AE388" s="321"/>
      <c r="AF388" s="321"/>
      <c r="AG388" s="321"/>
      <c r="AH388" s="321"/>
      <c r="AI388" s="321"/>
      <c r="AJ388" s="321"/>
      <c r="AK388" s="321"/>
    </row>
    <row r="389" spans="1:37" s="322" customFormat="1">
      <c r="A389" s="982"/>
      <c r="B389" s="983"/>
      <c r="C389" s="984"/>
      <c r="D389" s="985"/>
      <c r="E389" s="1007"/>
      <c r="M389" s="321"/>
      <c r="N389" s="321"/>
      <c r="O389" s="986"/>
      <c r="P389" s="986"/>
      <c r="Q389" s="986"/>
      <c r="R389" s="321"/>
      <c r="S389" s="321"/>
      <c r="T389" s="321"/>
      <c r="U389" s="321"/>
      <c r="V389" s="321"/>
      <c r="W389" s="321"/>
      <c r="X389" s="321"/>
      <c r="Y389" s="321"/>
      <c r="Z389" s="321"/>
      <c r="AA389" s="321"/>
      <c r="AB389" s="321"/>
      <c r="AC389" s="321"/>
      <c r="AD389" s="321"/>
      <c r="AE389" s="321"/>
      <c r="AF389" s="321"/>
      <c r="AG389" s="321"/>
      <c r="AH389" s="321"/>
      <c r="AI389" s="321"/>
      <c r="AJ389" s="321"/>
      <c r="AK389" s="321"/>
    </row>
    <row r="390" spans="1:37" s="322" customFormat="1">
      <c r="A390" s="982"/>
      <c r="B390" s="983"/>
      <c r="C390" s="984"/>
      <c r="D390" s="985"/>
      <c r="E390" s="1007"/>
      <c r="M390" s="321"/>
      <c r="N390" s="321"/>
      <c r="O390" s="986"/>
      <c r="P390" s="986"/>
      <c r="Q390" s="986"/>
      <c r="R390" s="321"/>
      <c r="S390" s="321"/>
      <c r="T390" s="321"/>
      <c r="U390" s="321"/>
      <c r="V390" s="321"/>
      <c r="W390" s="321"/>
      <c r="X390" s="321"/>
      <c r="Y390" s="321"/>
      <c r="Z390" s="321"/>
      <c r="AA390" s="321"/>
      <c r="AB390" s="321"/>
      <c r="AC390" s="321"/>
      <c r="AD390" s="321"/>
      <c r="AE390" s="321"/>
      <c r="AF390" s="321"/>
      <c r="AG390" s="321"/>
      <c r="AH390" s="321"/>
      <c r="AI390" s="321"/>
      <c r="AJ390" s="321"/>
      <c r="AK390" s="321"/>
    </row>
    <row r="391" spans="1:37" s="322" customFormat="1">
      <c r="A391" s="982"/>
      <c r="B391" s="983"/>
      <c r="C391" s="984"/>
      <c r="D391" s="985"/>
      <c r="E391" s="1007"/>
      <c r="M391" s="321"/>
      <c r="N391" s="321"/>
      <c r="O391" s="986"/>
      <c r="P391" s="986"/>
      <c r="Q391" s="986"/>
      <c r="R391" s="321"/>
      <c r="S391" s="321"/>
      <c r="T391" s="321"/>
      <c r="U391" s="321"/>
      <c r="V391" s="321"/>
      <c r="W391" s="321"/>
      <c r="X391" s="321"/>
      <c r="Y391" s="321"/>
      <c r="Z391" s="321"/>
      <c r="AA391" s="321"/>
      <c r="AB391" s="321"/>
      <c r="AC391" s="321"/>
      <c r="AD391" s="321"/>
      <c r="AE391" s="321"/>
      <c r="AF391" s="321"/>
      <c r="AG391" s="321"/>
      <c r="AH391" s="321"/>
      <c r="AI391" s="321"/>
      <c r="AJ391" s="321"/>
      <c r="AK391" s="321"/>
    </row>
    <row r="398" spans="1:37" s="322" customFormat="1">
      <c r="A398" s="982"/>
      <c r="B398" s="983"/>
      <c r="C398" s="984"/>
      <c r="D398" s="985"/>
      <c r="E398" s="1007"/>
      <c r="M398" s="321"/>
      <c r="N398" s="321"/>
      <c r="O398" s="986"/>
      <c r="P398" s="986"/>
      <c r="Q398" s="986"/>
      <c r="R398" s="321"/>
      <c r="S398" s="321"/>
      <c r="T398" s="321"/>
      <c r="U398" s="321"/>
      <c r="V398" s="321"/>
      <c r="W398" s="321"/>
      <c r="X398" s="321"/>
      <c r="Y398" s="321"/>
      <c r="Z398" s="321"/>
      <c r="AA398" s="321"/>
      <c r="AB398" s="321"/>
      <c r="AC398" s="321"/>
      <c r="AD398" s="321"/>
      <c r="AE398" s="321"/>
      <c r="AF398" s="321"/>
      <c r="AG398" s="321"/>
      <c r="AH398" s="321"/>
      <c r="AI398" s="321"/>
      <c r="AJ398" s="321"/>
      <c r="AK398" s="321"/>
    </row>
    <row r="405" spans="1:37" s="322" customFormat="1">
      <c r="A405" s="982"/>
      <c r="B405" s="983"/>
      <c r="C405" s="984"/>
      <c r="D405" s="985"/>
      <c r="E405" s="1007"/>
      <c r="M405" s="321"/>
      <c r="N405" s="321"/>
      <c r="O405" s="986"/>
      <c r="P405" s="986"/>
      <c r="Q405" s="986"/>
      <c r="R405" s="321"/>
      <c r="S405" s="321"/>
      <c r="T405" s="321"/>
      <c r="U405" s="321"/>
      <c r="V405" s="321"/>
      <c r="W405" s="321"/>
      <c r="X405" s="321"/>
      <c r="Y405" s="321"/>
      <c r="Z405" s="321"/>
      <c r="AA405" s="321"/>
      <c r="AB405" s="321"/>
      <c r="AC405" s="321"/>
      <c r="AD405" s="321"/>
      <c r="AE405" s="321"/>
      <c r="AF405" s="321"/>
      <c r="AG405" s="321"/>
      <c r="AH405" s="321"/>
      <c r="AI405" s="321"/>
      <c r="AJ405" s="321"/>
      <c r="AK405" s="321"/>
    </row>
    <row r="406" spans="1:37" s="322" customFormat="1">
      <c r="A406" s="982"/>
      <c r="B406" s="983"/>
      <c r="C406" s="984"/>
      <c r="D406" s="985"/>
      <c r="E406" s="1007"/>
      <c r="M406" s="321"/>
      <c r="N406" s="321"/>
      <c r="O406" s="986"/>
      <c r="P406" s="986"/>
      <c r="Q406" s="986"/>
      <c r="R406" s="321"/>
      <c r="S406" s="321"/>
      <c r="T406" s="321"/>
      <c r="U406" s="321"/>
      <c r="V406" s="321"/>
      <c r="W406" s="321"/>
      <c r="X406" s="321"/>
      <c r="Y406" s="321"/>
      <c r="Z406" s="321"/>
      <c r="AA406" s="321"/>
      <c r="AB406" s="321"/>
      <c r="AC406" s="321"/>
      <c r="AD406" s="321"/>
      <c r="AE406" s="321"/>
      <c r="AF406" s="321"/>
      <c r="AG406" s="321"/>
      <c r="AH406" s="321"/>
      <c r="AI406" s="321"/>
      <c r="AJ406" s="321"/>
      <c r="AK406" s="321"/>
    </row>
    <row r="407" spans="1:37" s="322" customFormat="1">
      <c r="A407" s="982"/>
      <c r="B407" s="983"/>
      <c r="C407" s="984"/>
      <c r="D407" s="985"/>
      <c r="E407" s="1007"/>
      <c r="M407" s="321"/>
      <c r="N407" s="321"/>
      <c r="O407" s="986"/>
      <c r="P407" s="986"/>
      <c r="Q407" s="986"/>
      <c r="R407" s="321"/>
      <c r="S407" s="321"/>
      <c r="T407" s="321"/>
      <c r="U407" s="321"/>
      <c r="V407" s="321"/>
      <c r="W407" s="321"/>
      <c r="X407" s="321"/>
      <c r="Y407" s="321"/>
      <c r="Z407" s="321"/>
      <c r="AA407" s="321"/>
      <c r="AB407" s="321"/>
      <c r="AC407" s="321"/>
      <c r="AD407" s="321"/>
      <c r="AE407" s="321"/>
      <c r="AF407" s="321"/>
      <c r="AG407" s="321"/>
      <c r="AH407" s="321"/>
      <c r="AI407" s="321"/>
      <c r="AJ407" s="321"/>
      <c r="AK407" s="321"/>
    </row>
    <row r="408" spans="1:37" s="322" customFormat="1">
      <c r="A408" s="982"/>
      <c r="B408" s="983"/>
      <c r="C408" s="984"/>
      <c r="D408" s="985"/>
      <c r="E408" s="1007"/>
      <c r="M408" s="321"/>
      <c r="N408" s="321"/>
      <c r="O408" s="986"/>
      <c r="P408" s="986"/>
      <c r="Q408" s="986"/>
      <c r="R408" s="321"/>
      <c r="S408" s="321"/>
      <c r="T408" s="321"/>
      <c r="U408" s="321"/>
      <c r="V408" s="321"/>
      <c r="W408" s="321"/>
      <c r="X408" s="321"/>
      <c r="Y408" s="321"/>
      <c r="Z408" s="321"/>
      <c r="AA408" s="321"/>
      <c r="AB408" s="321"/>
      <c r="AC408" s="321"/>
      <c r="AD408" s="321"/>
      <c r="AE408" s="321"/>
      <c r="AF408" s="321"/>
      <c r="AG408" s="321"/>
      <c r="AH408" s="321"/>
      <c r="AI408" s="321"/>
      <c r="AJ408" s="321"/>
      <c r="AK408" s="321"/>
    </row>
    <row r="409" spans="1:37" s="322" customFormat="1">
      <c r="A409" s="982"/>
      <c r="B409" s="983"/>
      <c r="C409" s="984"/>
      <c r="D409" s="985"/>
      <c r="E409" s="1007"/>
      <c r="M409" s="321"/>
      <c r="N409" s="321"/>
      <c r="O409" s="986"/>
      <c r="P409" s="986"/>
      <c r="Q409" s="986"/>
      <c r="R409" s="321"/>
      <c r="S409" s="321"/>
      <c r="T409" s="321"/>
      <c r="U409" s="321"/>
      <c r="V409" s="321"/>
      <c r="W409" s="321"/>
      <c r="X409" s="321"/>
      <c r="Y409" s="321"/>
      <c r="Z409" s="321"/>
      <c r="AA409" s="321"/>
      <c r="AB409" s="321"/>
      <c r="AC409" s="321"/>
      <c r="AD409" s="321"/>
      <c r="AE409" s="321"/>
      <c r="AF409" s="321"/>
      <c r="AG409" s="321"/>
      <c r="AH409" s="321"/>
      <c r="AI409" s="321"/>
      <c r="AJ409" s="321"/>
      <c r="AK409" s="321"/>
    </row>
    <row r="410" spans="1:37" s="322" customFormat="1">
      <c r="A410" s="982"/>
      <c r="B410" s="983"/>
      <c r="C410" s="984"/>
      <c r="D410" s="985"/>
      <c r="E410" s="1007"/>
      <c r="M410" s="321"/>
      <c r="N410" s="321"/>
      <c r="O410" s="986"/>
      <c r="P410" s="986"/>
      <c r="Q410" s="986"/>
      <c r="R410" s="321"/>
      <c r="S410" s="321"/>
      <c r="T410" s="321"/>
      <c r="U410" s="321"/>
      <c r="V410" s="321"/>
      <c r="W410" s="321"/>
      <c r="X410" s="321"/>
      <c r="Y410" s="321"/>
      <c r="Z410" s="321"/>
      <c r="AA410" s="321"/>
      <c r="AB410" s="321"/>
      <c r="AC410" s="321"/>
      <c r="AD410" s="321"/>
      <c r="AE410" s="321"/>
      <c r="AF410" s="321"/>
      <c r="AG410" s="321"/>
      <c r="AH410" s="321"/>
      <c r="AI410" s="321"/>
      <c r="AJ410" s="321"/>
      <c r="AK410" s="321"/>
    </row>
    <row r="411" spans="1:37" s="322" customFormat="1">
      <c r="A411" s="982"/>
      <c r="B411" s="983"/>
      <c r="C411" s="984"/>
      <c r="D411" s="985"/>
      <c r="E411" s="1007"/>
      <c r="M411" s="321"/>
      <c r="N411" s="321"/>
      <c r="O411" s="986"/>
      <c r="P411" s="986"/>
      <c r="Q411" s="986"/>
      <c r="R411" s="321"/>
      <c r="S411" s="321"/>
      <c r="T411" s="321"/>
      <c r="U411" s="321"/>
      <c r="V411" s="321"/>
      <c r="W411" s="321"/>
      <c r="X411" s="321"/>
      <c r="Y411" s="321"/>
      <c r="Z411" s="321"/>
      <c r="AA411" s="321"/>
      <c r="AB411" s="321"/>
      <c r="AC411" s="321"/>
      <c r="AD411" s="321"/>
      <c r="AE411" s="321"/>
      <c r="AF411" s="321"/>
      <c r="AG411" s="321"/>
      <c r="AH411" s="321"/>
      <c r="AI411" s="321"/>
      <c r="AJ411" s="321"/>
      <c r="AK411" s="321"/>
    </row>
    <row r="412" spans="1:37" s="322" customFormat="1">
      <c r="A412" s="982"/>
      <c r="B412" s="983"/>
      <c r="C412" s="984"/>
      <c r="D412" s="985"/>
      <c r="E412" s="1007"/>
      <c r="M412" s="321"/>
      <c r="N412" s="321"/>
      <c r="O412" s="986"/>
      <c r="P412" s="986"/>
      <c r="Q412" s="986"/>
      <c r="R412" s="321"/>
      <c r="S412" s="321"/>
      <c r="T412" s="321"/>
      <c r="U412" s="321"/>
      <c r="V412" s="321"/>
      <c r="W412" s="321"/>
      <c r="X412" s="321"/>
      <c r="Y412" s="321"/>
      <c r="Z412" s="321"/>
      <c r="AA412" s="321"/>
      <c r="AB412" s="321"/>
      <c r="AC412" s="321"/>
      <c r="AD412" s="321"/>
      <c r="AE412" s="321"/>
      <c r="AF412" s="321"/>
      <c r="AG412" s="321"/>
      <c r="AH412" s="321"/>
      <c r="AI412" s="321"/>
      <c r="AJ412" s="321"/>
      <c r="AK412" s="321"/>
    </row>
    <row r="413" spans="1:37" s="322" customFormat="1">
      <c r="A413" s="982"/>
      <c r="B413" s="983"/>
      <c r="C413" s="984"/>
      <c r="D413" s="985"/>
      <c r="E413" s="1007"/>
      <c r="M413" s="321"/>
      <c r="N413" s="321"/>
      <c r="O413" s="986"/>
      <c r="P413" s="986"/>
      <c r="Q413" s="986"/>
      <c r="R413" s="321"/>
      <c r="S413" s="321"/>
      <c r="T413" s="321"/>
      <c r="U413" s="321"/>
      <c r="V413" s="321"/>
      <c r="W413" s="321"/>
      <c r="X413" s="321"/>
      <c r="Y413" s="321"/>
      <c r="Z413" s="321"/>
      <c r="AA413" s="321"/>
      <c r="AB413" s="321"/>
      <c r="AC413" s="321"/>
      <c r="AD413" s="321"/>
      <c r="AE413" s="321"/>
      <c r="AF413" s="321"/>
      <c r="AG413" s="321"/>
      <c r="AH413" s="321"/>
      <c r="AI413" s="321"/>
      <c r="AJ413" s="321"/>
      <c r="AK413" s="321"/>
    </row>
    <row r="414" spans="1:37" s="322" customFormat="1">
      <c r="A414" s="982"/>
      <c r="B414" s="983"/>
      <c r="C414" s="984"/>
      <c r="D414" s="985"/>
      <c r="E414" s="1007"/>
      <c r="M414" s="321"/>
      <c r="N414" s="321"/>
      <c r="O414" s="986"/>
      <c r="P414" s="986"/>
      <c r="Q414" s="986"/>
      <c r="R414" s="321"/>
      <c r="S414" s="321"/>
      <c r="T414" s="321"/>
      <c r="U414" s="321"/>
      <c r="V414" s="321"/>
      <c r="W414" s="321"/>
      <c r="X414" s="321"/>
      <c r="Y414" s="321"/>
      <c r="Z414" s="321"/>
      <c r="AA414" s="321"/>
      <c r="AB414" s="321"/>
      <c r="AC414" s="321"/>
      <c r="AD414" s="321"/>
      <c r="AE414" s="321"/>
      <c r="AF414" s="321"/>
      <c r="AG414" s="321"/>
      <c r="AH414" s="321"/>
      <c r="AI414" s="321"/>
      <c r="AJ414" s="321"/>
      <c r="AK414" s="321"/>
    </row>
    <row r="415" spans="1:37" s="322" customFormat="1">
      <c r="A415" s="982"/>
      <c r="B415" s="983"/>
      <c r="C415" s="984"/>
      <c r="D415" s="985"/>
      <c r="E415" s="1007"/>
      <c r="M415" s="321"/>
      <c r="N415" s="321"/>
      <c r="O415" s="986"/>
      <c r="P415" s="986"/>
      <c r="Q415" s="986"/>
      <c r="R415" s="321"/>
      <c r="S415" s="321"/>
      <c r="T415" s="321"/>
      <c r="U415" s="321"/>
      <c r="V415" s="321"/>
      <c r="W415" s="321"/>
      <c r="X415" s="321"/>
      <c r="Y415" s="321"/>
      <c r="Z415" s="321"/>
      <c r="AA415" s="321"/>
      <c r="AB415" s="321"/>
      <c r="AC415" s="321"/>
      <c r="AD415" s="321"/>
      <c r="AE415" s="321"/>
      <c r="AF415" s="321"/>
      <c r="AG415" s="321"/>
      <c r="AH415" s="321"/>
      <c r="AI415" s="321"/>
      <c r="AJ415" s="321"/>
      <c r="AK415" s="321"/>
    </row>
    <row r="416" spans="1:37" s="322" customFormat="1">
      <c r="A416" s="982"/>
      <c r="B416" s="983"/>
      <c r="C416" s="984"/>
      <c r="D416" s="985"/>
      <c r="E416" s="1007"/>
      <c r="M416" s="321"/>
      <c r="N416" s="321"/>
      <c r="O416" s="986"/>
      <c r="P416" s="986"/>
      <c r="Q416" s="986"/>
      <c r="R416" s="321"/>
      <c r="S416" s="321"/>
      <c r="T416" s="321"/>
      <c r="U416" s="321"/>
      <c r="V416" s="321"/>
      <c r="W416" s="321"/>
      <c r="X416" s="321"/>
      <c r="Y416" s="321"/>
      <c r="Z416" s="321"/>
      <c r="AA416" s="321"/>
      <c r="AB416" s="321"/>
      <c r="AC416" s="321"/>
      <c r="AD416" s="321"/>
      <c r="AE416" s="321"/>
      <c r="AF416" s="321"/>
      <c r="AG416" s="321"/>
      <c r="AH416" s="321"/>
      <c r="AI416" s="321"/>
      <c r="AJ416" s="321"/>
      <c r="AK416" s="321"/>
    </row>
    <row r="417" spans="1:37" s="322" customFormat="1">
      <c r="A417" s="982"/>
      <c r="B417" s="983"/>
      <c r="C417" s="984"/>
      <c r="D417" s="985"/>
      <c r="E417" s="1007"/>
      <c r="M417" s="321"/>
      <c r="N417" s="321"/>
      <c r="O417" s="986"/>
      <c r="P417" s="986"/>
      <c r="Q417" s="986"/>
      <c r="R417" s="321"/>
      <c r="S417" s="321"/>
      <c r="T417" s="321"/>
      <c r="U417" s="321"/>
      <c r="V417" s="321"/>
      <c r="W417" s="321"/>
      <c r="X417" s="321"/>
      <c r="Y417" s="321"/>
      <c r="Z417" s="321"/>
      <c r="AA417" s="321"/>
      <c r="AB417" s="321"/>
      <c r="AC417" s="321"/>
      <c r="AD417" s="321"/>
      <c r="AE417" s="321"/>
      <c r="AF417" s="321"/>
      <c r="AG417" s="321"/>
      <c r="AH417" s="321"/>
      <c r="AI417" s="321"/>
      <c r="AJ417" s="321"/>
      <c r="AK417" s="321"/>
    </row>
    <row r="418" spans="1:37" s="322" customFormat="1">
      <c r="A418" s="982"/>
      <c r="B418" s="983"/>
      <c r="C418" s="984"/>
      <c r="D418" s="985"/>
      <c r="E418" s="1007"/>
      <c r="M418" s="321"/>
      <c r="N418" s="321"/>
      <c r="O418" s="986"/>
      <c r="P418" s="986"/>
      <c r="Q418" s="986"/>
      <c r="R418" s="321"/>
      <c r="S418" s="321"/>
      <c r="T418" s="321"/>
      <c r="U418" s="321"/>
      <c r="V418" s="321"/>
      <c r="W418" s="321"/>
      <c r="X418" s="321"/>
      <c r="Y418" s="321"/>
      <c r="Z418" s="321"/>
      <c r="AA418" s="321"/>
      <c r="AB418" s="321"/>
      <c r="AC418" s="321"/>
      <c r="AD418" s="321"/>
      <c r="AE418" s="321"/>
      <c r="AF418" s="321"/>
      <c r="AG418" s="321"/>
      <c r="AH418" s="321"/>
      <c r="AI418" s="321"/>
      <c r="AJ418" s="321"/>
      <c r="AK418" s="321"/>
    </row>
    <row r="419" spans="1:37" s="322" customFormat="1">
      <c r="A419" s="982"/>
      <c r="B419" s="983"/>
      <c r="C419" s="984"/>
      <c r="D419" s="985"/>
      <c r="E419" s="1007"/>
      <c r="M419" s="321"/>
      <c r="N419" s="321"/>
      <c r="O419" s="986"/>
      <c r="P419" s="986"/>
      <c r="Q419" s="986"/>
      <c r="R419" s="321"/>
      <c r="S419" s="321"/>
      <c r="T419" s="321"/>
      <c r="U419" s="321"/>
      <c r="V419" s="321"/>
      <c r="W419" s="321"/>
      <c r="X419" s="321"/>
      <c r="Y419" s="321"/>
      <c r="Z419" s="321"/>
      <c r="AA419" s="321"/>
      <c r="AB419" s="321"/>
      <c r="AC419" s="321"/>
      <c r="AD419" s="321"/>
      <c r="AE419" s="321"/>
      <c r="AF419" s="321"/>
      <c r="AG419" s="321"/>
      <c r="AH419" s="321"/>
      <c r="AI419" s="321"/>
      <c r="AJ419" s="321"/>
      <c r="AK419" s="321"/>
    </row>
    <row r="420" spans="1:37" s="322" customFormat="1">
      <c r="A420" s="982"/>
      <c r="B420" s="983"/>
      <c r="C420" s="984"/>
      <c r="D420" s="985"/>
      <c r="E420" s="1007"/>
      <c r="M420" s="321"/>
      <c r="N420" s="321"/>
      <c r="O420" s="986"/>
      <c r="P420" s="986"/>
      <c r="Q420" s="986"/>
      <c r="R420" s="321"/>
      <c r="S420" s="321"/>
      <c r="T420" s="321"/>
      <c r="U420" s="321"/>
      <c r="V420" s="321"/>
      <c r="W420" s="321"/>
      <c r="X420" s="321"/>
      <c r="Y420" s="321"/>
      <c r="Z420" s="321"/>
      <c r="AA420" s="321"/>
      <c r="AB420" s="321"/>
      <c r="AC420" s="321"/>
      <c r="AD420" s="321"/>
      <c r="AE420" s="321"/>
      <c r="AF420" s="321"/>
      <c r="AG420" s="321"/>
      <c r="AH420" s="321"/>
      <c r="AI420" s="321"/>
      <c r="AJ420" s="321"/>
      <c r="AK420" s="321"/>
    </row>
    <row r="421" spans="1:37" s="322" customFormat="1">
      <c r="A421" s="982"/>
      <c r="B421" s="983"/>
      <c r="C421" s="984"/>
      <c r="D421" s="985"/>
      <c r="E421" s="1007"/>
      <c r="M421" s="321"/>
      <c r="N421" s="321"/>
      <c r="O421" s="986"/>
      <c r="P421" s="986"/>
      <c r="Q421" s="986"/>
      <c r="R421" s="321"/>
      <c r="S421" s="321"/>
      <c r="T421" s="321"/>
      <c r="U421" s="321"/>
      <c r="V421" s="321"/>
      <c r="W421" s="321"/>
      <c r="X421" s="321"/>
      <c r="Y421" s="321"/>
      <c r="Z421" s="321"/>
      <c r="AA421" s="321"/>
      <c r="AB421" s="321"/>
      <c r="AC421" s="321"/>
      <c r="AD421" s="321"/>
      <c r="AE421" s="321"/>
      <c r="AF421" s="321"/>
      <c r="AG421" s="321"/>
      <c r="AH421" s="321"/>
      <c r="AI421" s="321"/>
      <c r="AJ421" s="321"/>
      <c r="AK421" s="321"/>
    </row>
    <row r="422" spans="1:37" s="322" customFormat="1">
      <c r="A422" s="982"/>
      <c r="B422" s="983"/>
      <c r="C422" s="984"/>
      <c r="D422" s="985"/>
      <c r="E422" s="1007"/>
      <c r="M422" s="321"/>
      <c r="N422" s="321"/>
      <c r="O422" s="986"/>
      <c r="P422" s="986"/>
      <c r="Q422" s="986"/>
      <c r="R422" s="321"/>
      <c r="S422" s="321"/>
      <c r="T422" s="321"/>
      <c r="U422" s="321"/>
      <c r="V422" s="321"/>
      <c r="W422" s="321"/>
      <c r="X422" s="321"/>
      <c r="Y422" s="321"/>
      <c r="Z422" s="321"/>
      <c r="AA422" s="321"/>
      <c r="AB422" s="321"/>
      <c r="AC422" s="321"/>
      <c r="AD422" s="321"/>
      <c r="AE422" s="321"/>
      <c r="AF422" s="321"/>
      <c r="AG422" s="321"/>
      <c r="AH422" s="321"/>
      <c r="AI422" s="321"/>
      <c r="AJ422" s="321"/>
      <c r="AK422" s="321"/>
    </row>
    <row r="423" spans="1:37" s="322" customFormat="1">
      <c r="A423" s="982"/>
      <c r="B423" s="983"/>
      <c r="C423" s="984"/>
      <c r="D423" s="985"/>
      <c r="E423" s="1007"/>
      <c r="M423" s="321"/>
      <c r="N423" s="321"/>
      <c r="O423" s="986"/>
      <c r="P423" s="986"/>
      <c r="Q423" s="986"/>
      <c r="R423" s="321"/>
      <c r="S423" s="321"/>
      <c r="T423" s="321"/>
      <c r="U423" s="321"/>
      <c r="V423" s="321"/>
      <c r="W423" s="321"/>
      <c r="X423" s="321"/>
      <c r="Y423" s="321"/>
      <c r="Z423" s="321"/>
      <c r="AA423" s="321"/>
      <c r="AB423" s="321"/>
      <c r="AC423" s="321"/>
      <c r="AD423" s="321"/>
      <c r="AE423" s="321"/>
      <c r="AF423" s="321"/>
      <c r="AG423" s="321"/>
      <c r="AH423" s="321"/>
      <c r="AI423" s="321"/>
      <c r="AJ423" s="321"/>
      <c r="AK423" s="321"/>
    </row>
    <row r="424" spans="1:37" s="322" customFormat="1">
      <c r="A424" s="982"/>
      <c r="B424" s="983"/>
      <c r="C424" s="984"/>
      <c r="D424" s="985"/>
      <c r="E424" s="1007"/>
      <c r="M424" s="321"/>
      <c r="N424" s="321"/>
      <c r="O424" s="986"/>
      <c r="P424" s="986"/>
      <c r="Q424" s="986"/>
      <c r="R424" s="321"/>
      <c r="S424" s="321"/>
      <c r="T424" s="321"/>
      <c r="U424" s="321"/>
      <c r="V424" s="321"/>
      <c r="W424" s="321"/>
      <c r="X424" s="321"/>
      <c r="Y424" s="321"/>
      <c r="Z424" s="321"/>
      <c r="AA424" s="321"/>
      <c r="AB424" s="321"/>
      <c r="AC424" s="321"/>
      <c r="AD424" s="321"/>
      <c r="AE424" s="321"/>
      <c r="AF424" s="321"/>
      <c r="AG424" s="321"/>
      <c r="AH424" s="321"/>
      <c r="AI424" s="321"/>
      <c r="AJ424" s="321"/>
      <c r="AK424" s="321"/>
    </row>
    <row r="425" spans="1:37" s="322" customFormat="1">
      <c r="A425" s="982"/>
      <c r="B425" s="983"/>
      <c r="C425" s="984"/>
      <c r="D425" s="985"/>
      <c r="E425" s="1007"/>
      <c r="M425" s="321"/>
      <c r="N425" s="321"/>
      <c r="O425" s="986"/>
      <c r="P425" s="986"/>
      <c r="Q425" s="986"/>
      <c r="R425" s="321"/>
      <c r="S425" s="321"/>
      <c r="T425" s="321"/>
      <c r="U425" s="321"/>
      <c r="V425" s="321"/>
      <c r="W425" s="321"/>
      <c r="X425" s="321"/>
      <c r="Y425" s="321"/>
      <c r="Z425" s="321"/>
      <c r="AA425" s="321"/>
      <c r="AB425" s="321"/>
      <c r="AC425" s="321"/>
      <c r="AD425" s="321"/>
      <c r="AE425" s="321"/>
      <c r="AF425" s="321"/>
      <c r="AG425" s="321"/>
      <c r="AH425" s="321"/>
      <c r="AI425" s="321"/>
      <c r="AJ425" s="321"/>
      <c r="AK425" s="321"/>
    </row>
    <row r="426" spans="1:37" s="322" customFormat="1">
      <c r="A426" s="982"/>
      <c r="B426" s="983"/>
      <c r="C426" s="984"/>
      <c r="D426" s="985"/>
      <c r="E426" s="1007"/>
      <c r="M426" s="321"/>
      <c r="N426" s="321"/>
      <c r="O426" s="986"/>
      <c r="P426" s="986"/>
      <c r="Q426" s="986"/>
      <c r="R426" s="321"/>
      <c r="S426" s="321"/>
      <c r="T426" s="321"/>
      <c r="U426" s="321"/>
      <c r="V426" s="321"/>
      <c r="W426" s="321"/>
      <c r="X426" s="321"/>
      <c r="Y426" s="321"/>
      <c r="Z426" s="321"/>
      <c r="AA426" s="321"/>
      <c r="AB426" s="321"/>
      <c r="AC426" s="321"/>
      <c r="AD426" s="321"/>
      <c r="AE426" s="321"/>
      <c r="AF426" s="321"/>
      <c r="AG426" s="321"/>
      <c r="AH426" s="321"/>
      <c r="AI426" s="321"/>
      <c r="AJ426" s="321"/>
      <c r="AK426" s="321"/>
    </row>
    <row r="427" spans="1:37" s="322" customFormat="1">
      <c r="A427" s="982"/>
      <c r="B427" s="983"/>
      <c r="C427" s="984"/>
      <c r="D427" s="985"/>
      <c r="E427" s="1007"/>
      <c r="M427" s="321"/>
      <c r="N427" s="321"/>
      <c r="O427" s="986"/>
      <c r="P427" s="986"/>
      <c r="Q427" s="986"/>
      <c r="R427" s="321"/>
      <c r="S427" s="321"/>
      <c r="T427" s="321"/>
      <c r="U427" s="321"/>
      <c r="V427" s="321"/>
      <c r="W427" s="321"/>
      <c r="X427" s="321"/>
      <c r="Y427" s="321"/>
      <c r="Z427" s="321"/>
      <c r="AA427" s="321"/>
      <c r="AB427" s="321"/>
      <c r="AC427" s="321"/>
      <c r="AD427" s="321"/>
      <c r="AE427" s="321"/>
      <c r="AF427" s="321"/>
      <c r="AG427" s="321"/>
      <c r="AH427" s="321"/>
      <c r="AI427" s="321"/>
      <c r="AJ427" s="321"/>
      <c r="AK427" s="321"/>
    </row>
    <row r="428" spans="1:37" s="322" customFormat="1">
      <c r="A428" s="982"/>
      <c r="B428" s="983"/>
      <c r="C428" s="984"/>
      <c r="D428" s="985"/>
      <c r="E428" s="1007"/>
      <c r="M428" s="321"/>
      <c r="N428" s="321"/>
      <c r="O428" s="986"/>
      <c r="P428" s="986"/>
      <c r="Q428" s="986"/>
      <c r="R428" s="321"/>
      <c r="S428" s="321"/>
      <c r="T428" s="321"/>
      <c r="U428" s="321"/>
      <c r="V428" s="321"/>
      <c r="W428" s="321"/>
      <c r="X428" s="321"/>
      <c r="Y428" s="321"/>
      <c r="Z428" s="321"/>
      <c r="AA428" s="321"/>
      <c r="AB428" s="321"/>
      <c r="AC428" s="321"/>
      <c r="AD428" s="321"/>
      <c r="AE428" s="321"/>
      <c r="AF428" s="321"/>
      <c r="AG428" s="321"/>
      <c r="AH428" s="321"/>
      <c r="AI428" s="321"/>
      <c r="AJ428" s="321"/>
      <c r="AK428" s="321"/>
    </row>
    <row r="429" spans="1:37" s="322" customFormat="1">
      <c r="A429" s="982"/>
      <c r="B429" s="983"/>
      <c r="C429" s="984"/>
      <c r="D429" s="985"/>
      <c r="E429" s="1007"/>
      <c r="M429" s="321"/>
      <c r="N429" s="321"/>
      <c r="O429" s="986"/>
      <c r="P429" s="986"/>
      <c r="Q429" s="986"/>
      <c r="R429" s="321"/>
      <c r="S429" s="321"/>
      <c r="T429" s="321"/>
      <c r="U429" s="321"/>
      <c r="V429" s="321"/>
      <c r="W429" s="321"/>
      <c r="X429" s="321"/>
      <c r="Y429" s="321"/>
      <c r="Z429" s="321"/>
      <c r="AA429" s="321"/>
      <c r="AB429" s="321"/>
      <c r="AC429" s="321"/>
      <c r="AD429" s="321"/>
      <c r="AE429" s="321"/>
      <c r="AF429" s="321"/>
      <c r="AG429" s="321"/>
      <c r="AH429" s="321"/>
      <c r="AI429" s="321"/>
      <c r="AJ429" s="321"/>
      <c r="AK429" s="321"/>
    </row>
    <row r="430" spans="1:37" s="322" customFormat="1">
      <c r="A430" s="982"/>
      <c r="B430" s="983"/>
      <c r="C430" s="984"/>
      <c r="D430" s="985"/>
      <c r="E430" s="1007"/>
      <c r="M430" s="321"/>
      <c r="N430" s="321"/>
      <c r="O430" s="986"/>
      <c r="P430" s="986"/>
      <c r="Q430" s="986"/>
      <c r="R430" s="321"/>
      <c r="S430" s="321"/>
      <c r="T430" s="321"/>
      <c r="U430" s="321"/>
      <c r="V430" s="321"/>
      <c r="W430" s="321"/>
      <c r="X430" s="321"/>
      <c r="Y430" s="321"/>
      <c r="Z430" s="321"/>
      <c r="AA430" s="321"/>
      <c r="AB430" s="321"/>
      <c r="AC430" s="321"/>
      <c r="AD430" s="321"/>
      <c r="AE430" s="321"/>
      <c r="AF430" s="321"/>
      <c r="AG430" s="321"/>
      <c r="AH430" s="321"/>
      <c r="AI430" s="321"/>
      <c r="AJ430" s="321"/>
      <c r="AK430" s="321"/>
    </row>
    <row r="431" spans="1:37" s="322" customFormat="1">
      <c r="A431" s="982"/>
      <c r="B431" s="983"/>
      <c r="C431" s="984"/>
      <c r="D431" s="985"/>
      <c r="E431" s="1007"/>
      <c r="M431" s="321"/>
      <c r="N431" s="321"/>
      <c r="O431" s="986"/>
      <c r="P431" s="986"/>
      <c r="Q431" s="986"/>
      <c r="R431" s="321"/>
      <c r="S431" s="321"/>
      <c r="T431" s="321"/>
      <c r="U431" s="321"/>
      <c r="V431" s="321"/>
      <c r="W431" s="321"/>
      <c r="X431" s="321"/>
      <c r="Y431" s="321"/>
      <c r="Z431" s="321"/>
      <c r="AA431" s="321"/>
      <c r="AB431" s="321"/>
      <c r="AC431" s="321"/>
      <c r="AD431" s="321"/>
      <c r="AE431" s="321"/>
      <c r="AF431" s="321"/>
      <c r="AG431" s="321"/>
      <c r="AH431" s="321"/>
      <c r="AI431" s="321"/>
      <c r="AJ431" s="321"/>
      <c r="AK431" s="321"/>
    </row>
    <row r="432" spans="1:37" s="322" customFormat="1">
      <c r="A432" s="982"/>
      <c r="B432" s="983"/>
      <c r="C432" s="984"/>
      <c r="D432" s="985"/>
      <c r="E432" s="1007"/>
      <c r="M432" s="321"/>
      <c r="N432" s="321"/>
      <c r="O432" s="986"/>
      <c r="P432" s="986"/>
      <c r="Q432" s="986"/>
      <c r="R432" s="321"/>
      <c r="S432" s="321"/>
      <c r="T432" s="321"/>
      <c r="U432" s="321"/>
      <c r="V432" s="321"/>
      <c r="W432" s="321"/>
      <c r="X432" s="321"/>
      <c r="Y432" s="321"/>
      <c r="Z432" s="321"/>
      <c r="AA432" s="321"/>
      <c r="AB432" s="321"/>
      <c r="AC432" s="321"/>
      <c r="AD432" s="321"/>
      <c r="AE432" s="321"/>
      <c r="AF432" s="321"/>
      <c r="AG432" s="321"/>
      <c r="AH432" s="321"/>
      <c r="AI432" s="321"/>
      <c r="AJ432" s="321"/>
      <c r="AK432" s="321"/>
    </row>
    <row r="433" spans="1:37" s="322" customFormat="1">
      <c r="A433" s="982"/>
      <c r="B433" s="983"/>
      <c r="C433" s="984"/>
      <c r="D433" s="985"/>
      <c r="E433" s="1007"/>
      <c r="M433" s="321"/>
      <c r="N433" s="321"/>
      <c r="O433" s="986"/>
      <c r="P433" s="986"/>
      <c r="Q433" s="986"/>
      <c r="R433" s="321"/>
      <c r="S433" s="321"/>
      <c r="T433" s="321"/>
      <c r="U433" s="321"/>
      <c r="V433" s="321"/>
      <c r="W433" s="321"/>
      <c r="X433" s="321"/>
      <c r="Y433" s="321"/>
      <c r="Z433" s="321"/>
      <c r="AA433" s="321"/>
      <c r="AB433" s="321"/>
      <c r="AC433" s="321"/>
      <c r="AD433" s="321"/>
      <c r="AE433" s="321"/>
      <c r="AF433" s="321"/>
      <c r="AG433" s="321"/>
      <c r="AH433" s="321"/>
      <c r="AI433" s="321"/>
      <c r="AJ433" s="321"/>
      <c r="AK433" s="321"/>
    </row>
    <row r="434" spans="1:37" s="322" customFormat="1">
      <c r="A434" s="982"/>
      <c r="B434" s="983"/>
      <c r="C434" s="984"/>
      <c r="D434" s="985"/>
      <c r="E434" s="1007"/>
      <c r="M434" s="321"/>
      <c r="N434" s="321"/>
      <c r="O434" s="986"/>
      <c r="P434" s="986"/>
      <c r="Q434" s="986"/>
      <c r="R434" s="321"/>
      <c r="S434" s="321"/>
      <c r="T434" s="321"/>
      <c r="U434" s="321"/>
      <c r="V434" s="321"/>
      <c r="W434" s="321"/>
      <c r="X434" s="321"/>
      <c r="Y434" s="321"/>
      <c r="Z434" s="321"/>
      <c r="AA434" s="321"/>
      <c r="AB434" s="321"/>
      <c r="AC434" s="321"/>
      <c r="AD434" s="321"/>
      <c r="AE434" s="321"/>
      <c r="AF434" s="321"/>
      <c r="AG434" s="321"/>
      <c r="AH434" s="321"/>
      <c r="AI434" s="321"/>
      <c r="AJ434" s="321"/>
      <c r="AK434" s="321"/>
    </row>
    <row r="435" spans="1:37" s="322" customFormat="1">
      <c r="A435" s="982"/>
      <c r="B435" s="983"/>
      <c r="C435" s="984"/>
      <c r="D435" s="985"/>
      <c r="E435" s="1007"/>
      <c r="M435" s="321"/>
      <c r="N435" s="321"/>
      <c r="O435" s="986"/>
      <c r="P435" s="986"/>
      <c r="Q435" s="986"/>
      <c r="R435" s="321"/>
      <c r="S435" s="321"/>
      <c r="T435" s="321"/>
      <c r="U435" s="321"/>
      <c r="V435" s="321"/>
      <c r="W435" s="321"/>
      <c r="X435" s="321"/>
      <c r="Y435" s="321"/>
      <c r="Z435" s="321"/>
      <c r="AA435" s="321"/>
      <c r="AB435" s="321"/>
      <c r="AC435" s="321"/>
      <c r="AD435" s="321"/>
      <c r="AE435" s="321"/>
      <c r="AF435" s="321"/>
      <c r="AG435" s="321"/>
      <c r="AH435" s="321"/>
      <c r="AI435" s="321"/>
      <c r="AJ435" s="321"/>
      <c r="AK435" s="321"/>
    </row>
    <row r="436" spans="1:37" s="322" customFormat="1">
      <c r="A436" s="982"/>
      <c r="B436" s="983"/>
      <c r="C436" s="984"/>
      <c r="D436" s="985"/>
      <c r="E436" s="1007"/>
      <c r="M436" s="321"/>
      <c r="N436" s="321"/>
      <c r="O436" s="986"/>
      <c r="P436" s="986"/>
      <c r="Q436" s="986"/>
      <c r="R436" s="321"/>
      <c r="S436" s="321"/>
      <c r="T436" s="321"/>
      <c r="U436" s="321"/>
      <c r="V436" s="321"/>
      <c r="W436" s="321"/>
      <c r="X436" s="321"/>
      <c r="Y436" s="321"/>
      <c r="Z436" s="321"/>
      <c r="AA436" s="321"/>
      <c r="AB436" s="321"/>
      <c r="AC436" s="321"/>
      <c r="AD436" s="321"/>
      <c r="AE436" s="321"/>
      <c r="AF436" s="321"/>
      <c r="AG436" s="321"/>
      <c r="AH436" s="321"/>
      <c r="AI436" s="321"/>
      <c r="AJ436" s="321"/>
      <c r="AK436" s="321"/>
    </row>
    <row r="437" spans="1:37" s="322" customFormat="1">
      <c r="A437" s="982"/>
      <c r="B437" s="983"/>
      <c r="C437" s="984"/>
      <c r="D437" s="985"/>
      <c r="E437" s="1007"/>
      <c r="M437" s="321"/>
      <c r="N437" s="321"/>
      <c r="O437" s="986"/>
      <c r="P437" s="986"/>
      <c r="Q437" s="986"/>
      <c r="R437" s="321"/>
      <c r="S437" s="321"/>
      <c r="T437" s="321"/>
      <c r="U437" s="321"/>
      <c r="V437" s="321"/>
      <c r="W437" s="321"/>
      <c r="X437" s="321"/>
      <c r="Y437" s="321"/>
      <c r="Z437" s="321"/>
      <c r="AA437" s="321"/>
      <c r="AB437" s="321"/>
      <c r="AC437" s="321"/>
      <c r="AD437" s="321"/>
      <c r="AE437" s="321"/>
      <c r="AF437" s="321"/>
      <c r="AG437" s="321"/>
      <c r="AH437" s="321"/>
      <c r="AI437" s="321"/>
      <c r="AJ437" s="321"/>
      <c r="AK437" s="321"/>
    </row>
    <row r="438" spans="1:37" s="322" customFormat="1">
      <c r="A438" s="982"/>
      <c r="B438" s="983"/>
      <c r="C438" s="984"/>
      <c r="D438" s="985"/>
      <c r="E438" s="1007"/>
      <c r="M438" s="321"/>
      <c r="N438" s="321"/>
      <c r="O438" s="986"/>
      <c r="P438" s="986"/>
      <c r="Q438" s="986"/>
      <c r="R438" s="321"/>
      <c r="S438" s="321"/>
      <c r="T438" s="321"/>
      <c r="U438" s="321"/>
      <c r="V438" s="321"/>
      <c r="W438" s="321"/>
      <c r="X438" s="321"/>
      <c r="Y438" s="321"/>
      <c r="Z438" s="321"/>
      <c r="AA438" s="321"/>
      <c r="AB438" s="321"/>
      <c r="AC438" s="321"/>
      <c r="AD438" s="321"/>
      <c r="AE438" s="321"/>
      <c r="AF438" s="321"/>
      <c r="AG438" s="321"/>
      <c r="AH438" s="321"/>
      <c r="AI438" s="321"/>
      <c r="AJ438" s="321"/>
      <c r="AK438" s="321"/>
    </row>
    <row r="440" spans="1:37" s="322" customFormat="1">
      <c r="A440" s="982"/>
      <c r="B440" s="983"/>
      <c r="C440" s="984"/>
      <c r="D440" s="985"/>
      <c r="E440" s="1007"/>
      <c r="M440" s="321"/>
      <c r="N440" s="321"/>
      <c r="O440" s="986"/>
      <c r="P440" s="986"/>
      <c r="Q440" s="986"/>
      <c r="R440" s="321"/>
      <c r="S440" s="321"/>
      <c r="T440" s="321"/>
      <c r="U440" s="321"/>
      <c r="V440" s="321"/>
      <c r="W440" s="321"/>
      <c r="X440" s="321"/>
      <c r="Y440" s="321"/>
      <c r="Z440" s="321"/>
      <c r="AA440" s="321"/>
      <c r="AB440" s="321"/>
      <c r="AC440" s="321"/>
      <c r="AD440" s="321"/>
      <c r="AE440" s="321"/>
      <c r="AF440" s="321"/>
      <c r="AG440" s="321"/>
      <c r="AH440" s="321"/>
      <c r="AI440" s="321"/>
      <c r="AJ440" s="321"/>
      <c r="AK440" s="321"/>
    </row>
    <row r="441" spans="1:37" s="322" customFormat="1">
      <c r="A441" s="982"/>
      <c r="B441" s="983"/>
      <c r="C441" s="984"/>
      <c r="D441" s="985"/>
      <c r="E441" s="1007"/>
      <c r="M441" s="321"/>
      <c r="N441" s="321"/>
      <c r="O441" s="986"/>
      <c r="P441" s="986"/>
      <c r="Q441" s="986"/>
      <c r="R441" s="321"/>
      <c r="S441" s="321"/>
      <c r="T441" s="321"/>
      <c r="U441" s="321"/>
      <c r="V441" s="321"/>
      <c r="W441" s="321"/>
      <c r="X441" s="321"/>
      <c r="Y441" s="321"/>
      <c r="Z441" s="321"/>
      <c r="AA441" s="321"/>
      <c r="AB441" s="321"/>
      <c r="AC441" s="321"/>
      <c r="AD441" s="321"/>
      <c r="AE441" s="321"/>
      <c r="AF441" s="321"/>
      <c r="AG441" s="321"/>
      <c r="AH441" s="321"/>
      <c r="AI441" s="321"/>
      <c r="AJ441" s="321"/>
      <c r="AK441" s="321"/>
    </row>
    <row r="442" spans="1:37" s="322" customFormat="1">
      <c r="A442" s="982"/>
      <c r="B442" s="983"/>
      <c r="C442" s="984"/>
      <c r="D442" s="985"/>
      <c r="E442" s="1007"/>
      <c r="M442" s="321"/>
      <c r="N442" s="321"/>
      <c r="O442" s="986"/>
      <c r="P442" s="986"/>
      <c r="Q442" s="986"/>
      <c r="R442" s="321"/>
      <c r="S442" s="321"/>
      <c r="T442" s="321"/>
      <c r="U442" s="321"/>
      <c r="V442" s="321"/>
      <c r="W442" s="321"/>
      <c r="X442" s="321"/>
      <c r="Y442" s="321"/>
      <c r="Z442" s="321"/>
      <c r="AA442" s="321"/>
      <c r="AB442" s="321"/>
      <c r="AC442" s="321"/>
      <c r="AD442" s="321"/>
      <c r="AE442" s="321"/>
      <c r="AF442" s="321"/>
      <c r="AG442" s="321"/>
      <c r="AH442" s="321"/>
      <c r="AI442" s="321"/>
      <c r="AJ442" s="321"/>
      <c r="AK442" s="321"/>
    </row>
    <row r="443" spans="1:37" s="322" customFormat="1">
      <c r="A443" s="982"/>
      <c r="B443" s="983"/>
      <c r="C443" s="984"/>
      <c r="D443" s="985"/>
      <c r="E443" s="1007"/>
      <c r="M443" s="321"/>
      <c r="N443" s="321"/>
      <c r="O443" s="986"/>
      <c r="P443" s="986"/>
      <c r="Q443" s="986"/>
      <c r="R443" s="321"/>
      <c r="S443" s="321"/>
      <c r="T443" s="321"/>
      <c r="U443" s="321"/>
      <c r="V443" s="321"/>
      <c r="W443" s="321"/>
      <c r="X443" s="321"/>
      <c r="Y443" s="321"/>
      <c r="Z443" s="321"/>
      <c r="AA443" s="321"/>
      <c r="AB443" s="321"/>
      <c r="AC443" s="321"/>
      <c r="AD443" s="321"/>
      <c r="AE443" s="321"/>
      <c r="AF443" s="321"/>
      <c r="AG443" s="321"/>
      <c r="AH443" s="321"/>
      <c r="AI443" s="321"/>
      <c r="AJ443" s="321"/>
      <c r="AK443" s="321"/>
    </row>
    <row r="445" spans="1:37" s="322" customFormat="1">
      <c r="A445" s="982"/>
      <c r="B445" s="983"/>
      <c r="C445" s="984"/>
      <c r="D445" s="985"/>
      <c r="E445" s="1007"/>
      <c r="M445" s="321"/>
      <c r="N445" s="321"/>
      <c r="O445" s="986"/>
      <c r="P445" s="986"/>
      <c r="Q445" s="986"/>
      <c r="R445" s="321"/>
      <c r="S445" s="321"/>
      <c r="T445" s="321"/>
      <c r="U445" s="321"/>
      <c r="V445" s="321"/>
      <c r="W445" s="321"/>
      <c r="X445" s="321"/>
      <c r="Y445" s="321"/>
      <c r="Z445" s="321"/>
      <c r="AA445" s="321"/>
      <c r="AB445" s="321"/>
      <c r="AC445" s="321"/>
      <c r="AD445" s="321"/>
      <c r="AE445" s="321"/>
      <c r="AF445" s="321"/>
      <c r="AG445" s="321"/>
      <c r="AH445" s="321"/>
      <c r="AI445" s="321"/>
      <c r="AJ445" s="321"/>
      <c r="AK445" s="321"/>
    </row>
    <row r="446" spans="1:37" s="322" customFormat="1">
      <c r="A446" s="982"/>
      <c r="B446" s="983"/>
      <c r="C446" s="984"/>
      <c r="D446" s="985"/>
      <c r="E446" s="1007"/>
      <c r="M446" s="321"/>
      <c r="N446" s="321"/>
      <c r="O446" s="986"/>
      <c r="P446" s="986"/>
      <c r="Q446" s="986"/>
      <c r="R446" s="321"/>
      <c r="S446" s="321"/>
      <c r="T446" s="321"/>
      <c r="U446" s="321"/>
      <c r="V446" s="321"/>
      <c r="W446" s="321"/>
      <c r="X446" s="321"/>
      <c r="Y446" s="321"/>
      <c r="Z446" s="321"/>
      <c r="AA446" s="321"/>
      <c r="AB446" s="321"/>
      <c r="AC446" s="321"/>
      <c r="AD446" s="321"/>
      <c r="AE446" s="321"/>
      <c r="AF446" s="321"/>
      <c r="AG446" s="321"/>
      <c r="AH446" s="321"/>
      <c r="AI446" s="321"/>
      <c r="AJ446" s="321"/>
      <c r="AK446" s="321"/>
    </row>
    <row r="448" spans="1:37" s="322" customFormat="1">
      <c r="A448" s="982"/>
      <c r="B448" s="983"/>
      <c r="C448" s="984"/>
      <c r="D448" s="985"/>
      <c r="E448" s="1007"/>
      <c r="M448" s="321"/>
      <c r="N448" s="321"/>
      <c r="O448" s="986"/>
      <c r="P448" s="986"/>
      <c r="Q448" s="986"/>
      <c r="R448" s="321"/>
      <c r="S448" s="321"/>
      <c r="T448" s="321"/>
      <c r="U448" s="321"/>
      <c r="V448" s="321"/>
      <c r="W448" s="321"/>
      <c r="X448" s="321"/>
      <c r="Y448" s="321"/>
      <c r="Z448" s="321"/>
      <c r="AA448" s="321"/>
      <c r="AB448" s="321"/>
      <c r="AC448" s="321"/>
      <c r="AD448" s="321"/>
      <c r="AE448" s="321"/>
      <c r="AF448" s="321"/>
      <c r="AG448" s="321"/>
      <c r="AH448" s="321"/>
      <c r="AI448" s="321"/>
      <c r="AJ448" s="321"/>
      <c r="AK448" s="321"/>
    </row>
    <row r="449" spans="1:37" s="322" customFormat="1">
      <c r="A449" s="982"/>
      <c r="B449" s="983"/>
      <c r="C449" s="984"/>
      <c r="D449" s="985"/>
      <c r="E449" s="1007"/>
      <c r="M449" s="321"/>
      <c r="N449" s="321"/>
      <c r="O449" s="986"/>
      <c r="P449" s="986"/>
      <c r="Q449" s="986"/>
      <c r="R449" s="321"/>
      <c r="S449" s="321"/>
      <c r="T449" s="321"/>
      <c r="U449" s="321"/>
      <c r="V449" s="321"/>
      <c r="W449" s="321"/>
      <c r="X449" s="321"/>
      <c r="Y449" s="321"/>
      <c r="Z449" s="321"/>
      <c r="AA449" s="321"/>
      <c r="AB449" s="321"/>
      <c r="AC449" s="321"/>
      <c r="AD449" s="321"/>
      <c r="AE449" s="321"/>
      <c r="AF449" s="321"/>
      <c r="AG449" s="321"/>
      <c r="AH449" s="321"/>
      <c r="AI449" s="321"/>
      <c r="AJ449" s="321"/>
      <c r="AK449" s="321"/>
    </row>
    <row r="450" spans="1:37" s="322" customFormat="1">
      <c r="A450" s="982"/>
      <c r="B450" s="983"/>
      <c r="C450" s="984"/>
      <c r="D450" s="985"/>
      <c r="E450" s="1007"/>
      <c r="M450" s="321"/>
      <c r="N450" s="321"/>
      <c r="O450" s="986"/>
      <c r="P450" s="986"/>
      <c r="Q450" s="986"/>
      <c r="R450" s="321"/>
      <c r="S450" s="321"/>
      <c r="T450" s="321"/>
      <c r="U450" s="321"/>
      <c r="V450" s="321"/>
      <c r="W450" s="321"/>
      <c r="X450" s="321"/>
      <c r="Y450" s="321"/>
      <c r="Z450" s="321"/>
      <c r="AA450" s="321"/>
      <c r="AB450" s="321"/>
      <c r="AC450" s="321"/>
      <c r="AD450" s="321"/>
      <c r="AE450" s="321"/>
      <c r="AF450" s="321"/>
      <c r="AG450" s="321"/>
      <c r="AH450" s="321"/>
      <c r="AI450" s="321"/>
      <c r="AJ450" s="321"/>
      <c r="AK450" s="321"/>
    </row>
    <row r="451" spans="1:37" s="322" customFormat="1">
      <c r="A451" s="982"/>
      <c r="B451" s="983"/>
      <c r="C451" s="984"/>
      <c r="D451" s="985"/>
      <c r="E451" s="1007"/>
      <c r="M451" s="321"/>
      <c r="N451" s="321"/>
      <c r="O451" s="986"/>
      <c r="P451" s="986"/>
      <c r="Q451" s="986"/>
      <c r="R451" s="321"/>
      <c r="S451" s="321"/>
      <c r="T451" s="321"/>
      <c r="U451" s="321"/>
      <c r="V451" s="321"/>
      <c r="W451" s="321"/>
      <c r="X451" s="321"/>
      <c r="Y451" s="321"/>
      <c r="Z451" s="321"/>
      <c r="AA451" s="321"/>
      <c r="AB451" s="321"/>
      <c r="AC451" s="321"/>
      <c r="AD451" s="321"/>
      <c r="AE451" s="321"/>
      <c r="AF451" s="321"/>
      <c r="AG451" s="321"/>
      <c r="AH451" s="321"/>
      <c r="AI451" s="321"/>
      <c r="AJ451" s="321"/>
      <c r="AK451" s="321"/>
    </row>
    <row r="452" spans="1:37" s="322" customFormat="1">
      <c r="A452" s="982"/>
      <c r="B452" s="983"/>
      <c r="C452" s="984"/>
      <c r="D452" s="985"/>
      <c r="E452" s="1007"/>
      <c r="M452" s="321"/>
      <c r="N452" s="321"/>
      <c r="O452" s="986"/>
      <c r="P452" s="986"/>
      <c r="Q452" s="986"/>
      <c r="R452" s="321"/>
      <c r="S452" s="321"/>
      <c r="T452" s="321"/>
      <c r="U452" s="321"/>
      <c r="V452" s="321"/>
      <c r="W452" s="321"/>
      <c r="X452" s="321"/>
      <c r="Y452" s="321"/>
      <c r="Z452" s="321"/>
      <c r="AA452" s="321"/>
      <c r="AB452" s="321"/>
      <c r="AC452" s="321"/>
      <c r="AD452" s="321"/>
      <c r="AE452" s="321"/>
      <c r="AF452" s="321"/>
      <c r="AG452" s="321"/>
      <c r="AH452" s="321"/>
      <c r="AI452" s="321"/>
      <c r="AJ452" s="321"/>
      <c r="AK452" s="321"/>
    </row>
    <row r="453" spans="1:37" s="322" customFormat="1">
      <c r="A453" s="982"/>
      <c r="B453" s="983"/>
      <c r="C453" s="984"/>
      <c r="D453" s="985"/>
      <c r="E453" s="1007"/>
      <c r="M453" s="321"/>
      <c r="N453" s="321"/>
      <c r="O453" s="986"/>
      <c r="P453" s="986"/>
      <c r="Q453" s="986"/>
      <c r="R453" s="321"/>
      <c r="S453" s="321"/>
      <c r="T453" s="321"/>
      <c r="U453" s="321"/>
      <c r="V453" s="321"/>
      <c r="W453" s="321"/>
      <c r="X453" s="321"/>
      <c r="Y453" s="321"/>
      <c r="Z453" s="321"/>
      <c r="AA453" s="321"/>
      <c r="AB453" s="321"/>
      <c r="AC453" s="321"/>
      <c r="AD453" s="321"/>
      <c r="AE453" s="321"/>
      <c r="AF453" s="321"/>
      <c r="AG453" s="321"/>
      <c r="AH453" s="321"/>
      <c r="AI453" s="321"/>
      <c r="AJ453" s="321"/>
      <c r="AK453" s="321"/>
    </row>
    <row r="454" spans="1:37" s="322" customFormat="1">
      <c r="A454" s="982"/>
      <c r="B454" s="983"/>
      <c r="C454" s="984"/>
      <c r="D454" s="985"/>
      <c r="E454" s="1007"/>
      <c r="M454" s="321"/>
      <c r="N454" s="321"/>
      <c r="O454" s="986"/>
      <c r="P454" s="986"/>
      <c r="Q454" s="986"/>
      <c r="R454" s="321"/>
      <c r="S454" s="321"/>
      <c r="T454" s="321"/>
      <c r="U454" s="321"/>
      <c r="V454" s="321"/>
      <c r="W454" s="321"/>
      <c r="X454" s="321"/>
      <c r="Y454" s="321"/>
      <c r="Z454" s="321"/>
      <c r="AA454" s="321"/>
      <c r="AB454" s="321"/>
      <c r="AC454" s="321"/>
      <c r="AD454" s="321"/>
      <c r="AE454" s="321"/>
      <c r="AF454" s="321"/>
      <c r="AG454" s="321"/>
      <c r="AH454" s="321"/>
      <c r="AI454" s="321"/>
      <c r="AJ454" s="321"/>
      <c r="AK454" s="321"/>
    </row>
    <row r="455" spans="1:37" s="322" customFormat="1">
      <c r="A455" s="982"/>
      <c r="B455" s="983"/>
      <c r="C455" s="984"/>
      <c r="D455" s="985"/>
      <c r="E455" s="1007"/>
      <c r="M455" s="321"/>
      <c r="N455" s="321"/>
      <c r="O455" s="986"/>
      <c r="P455" s="986"/>
      <c r="Q455" s="986"/>
      <c r="R455" s="321"/>
      <c r="S455" s="321"/>
      <c r="T455" s="321"/>
      <c r="U455" s="321"/>
      <c r="V455" s="321"/>
      <c r="W455" s="321"/>
      <c r="X455" s="321"/>
      <c r="Y455" s="321"/>
      <c r="Z455" s="321"/>
      <c r="AA455" s="321"/>
      <c r="AB455" s="321"/>
      <c r="AC455" s="321"/>
      <c r="AD455" s="321"/>
      <c r="AE455" s="321"/>
      <c r="AF455" s="321"/>
      <c r="AG455" s="321"/>
      <c r="AH455" s="321"/>
      <c r="AI455" s="321"/>
      <c r="AJ455" s="321"/>
      <c r="AK455" s="321"/>
    </row>
    <row r="456" spans="1:37" s="322" customFormat="1">
      <c r="A456" s="982"/>
      <c r="B456" s="983"/>
      <c r="C456" s="984"/>
      <c r="D456" s="985"/>
      <c r="E456" s="1007"/>
      <c r="M456" s="321"/>
      <c r="N456" s="321"/>
      <c r="O456" s="986"/>
      <c r="P456" s="986"/>
      <c r="Q456" s="986"/>
      <c r="R456" s="321"/>
      <c r="S456" s="321"/>
      <c r="T456" s="321"/>
      <c r="U456" s="321"/>
      <c r="V456" s="321"/>
      <c r="W456" s="321"/>
      <c r="X456" s="321"/>
      <c r="Y456" s="321"/>
      <c r="Z456" s="321"/>
      <c r="AA456" s="321"/>
      <c r="AB456" s="321"/>
      <c r="AC456" s="321"/>
      <c r="AD456" s="321"/>
      <c r="AE456" s="321"/>
      <c r="AF456" s="321"/>
      <c r="AG456" s="321"/>
      <c r="AH456" s="321"/>
      <c r="AI456" s="321"/>
      <c r="AJ456" s="321"/>
      <c r="AK456" s="321"/>
    </row>
    <row r="457" spans="1:37" s="322" customFormat="1">
      <c r="A457" s="982"/>
      <c r="B457" s="983"/>
      <c r="C457" s="984"/>
      <c r="D457" s="985"/>
      <c r="E457" s="1007"/>
      <c r="M457" s="321"/>
      <c r="N457" s="321"/>
      <c r="O457" s="986"/>
      <c r="P457" s="986"/>
      <c r="Q457" s="986"/>
      <c r="R457" s="321"/>
      <c r="S457" s="321"/>
      <c r="T457" s="321"/>
      <c r="U457" s="321"/>
      <c r="V457" s="321"/>
      <c r="W457" s="321"/>
      <c r="X457" s="321"/>
      <c r="Y457" s="321"/>
      <c r="Z457" s="321"/>
      <c r="AA457" s="321"/>
      <c r="AB457" s="321"/>
      <c r="AC457" s="321"/>
      <c r="AD457" s="321"/>
      <c r="AE457" s="321"/>
      <c r="AF457" s="321"/>
      <c r="AG457" s="321"/>
      <c r="AH457" s="321"/>
      <c r="AI457" s="321"/>
      <c r="AJ457" s="321"/>
      <c r="AK457" s="321"/>
    </row>
    <row r="458" spans="1:37" s="322" customFormat="1">
      <c r="A458" s="982"/>
      <c r="B458" s="983"/>
      <c r="C458" s="984"/>
      <c r="D458" s="985"/>
      <c r="E458" s="1007"/>
      <c r="M458" s="321"/>
      <c r="N458" s="321"/>
      <c r="O458" s="986"/>
      <c r="P458" s="986"/>
      <c r="Q458" s="986"/>
      <c r="R458" s="321"/>
      <c r="S458" s="321"/>
      <c r="T458" s="321"/>
      <c r="U458" s="321"/>
      <c r="V458" s="321"/>
      <c r="W458" s="321"/>
      <c r="X458" s="321"/>
      <c r="Y458" s="321"/>
      <c r="Z458" s="321"/>
      <c r="AA458" s="321"/>
      <c r="AB458" s="321"/>
      <c r="AC458" s="321"/>
      <c r="AD458" s="321"/>
      <c r="AE458" s="321"/>
      <c r="AF458" s="321"/>
      <c r="AG458" s="321"/>
      <c r="AH458" s="321"/>
      <c r="AI458" s="321"/>
      <c r="AJ458" s="321"/>
      <c r="AK458" s="321"/>
    </row>
    <row r="459" spans="1:37" s="322" customFormat="1">
      <c r="A459" s="982"/>
      <c r="B459" s="983"/>
      <c r="C459" s="984"/>
      <c r="D459" s="985"/>
      <c r="E459" s="1007"/>
      <c r="M459" s="321"/>
      <c r="N459" s="321"/>
      <c r="O459" s="986"/>
      <c r="P459" s="986"/>
      <c r="Q459" s="986"/>
      <c r="R459" s="321"/>
      <c r="S459" s="321"/>
      <c r="T459" s="321"/>
      <c r="U459" s="321"/>
      <c r="V459" s="321"/>
      <c r="W459" s="321"/>
      <c r="X459" s="321"/>
      <c r="Y459" s="321"/>
      <c r="Z459" s="321"/>
      <c r="AA459" s="321"/>
      <c r="AB459" s="321"/>
      <c r="AC459" s="321"/>
      <c r="AD459" s="321"/>
      <c r="AE459" s="321"/>
      <c r="AF459" s="321"/>
      <c r="AG459" s="321"/>
      <c r="AH459" s="321"/>
      <c r="AI459" s="321"/>
      <c r="AJ459" s="321"/>
      <c r="AK459" s="321"/>
    </row>
    <row r="460" spans="1:37" s="322" customFormat="1">
      <c r="A460" s="982"/>
      <c r="B460" s="983"/>
      <c r="C460" s="984"/>
      <c r="D460" s="985"/>
      <c r="E460" s="1007"/>
      <c r="M460" s="321"/>
      <c r="N460" s="321"/>
      <c r="O460" s="986"/>
      <c r="P460" s="986"/>
      <c r="Q460" s="986"/>
      <c r="R460" s="321"/>
      <c r="S460" s="321"/>
      <c r="T460" s="321"/>
      <c r="U460" s="321"/>
      <c r="V460" s="321"/>
      <c r="W460" s="321"/>
      <c r="X460" s="321"/>
      <c r="Y460" s="321"/>
      <c r="Z460" s="321"/>
      <c r="AA460" s="321"/>
      <c r="AB460" s="321"/>
      <c r="AC460" s="321"/>
      <c r="AD460" s="321"/>
      <c r="AE460" s="321"/>
      <c r="AF460" s="321"/>
      <c r="AG460" s="321"/>
      <c r="AH460" s="321"/>
      <c r="AI460" s="321"/>
      <c r="AJ460" s="321"/>
      <c r="AK460" s="321"/>
    </row>
    <row r="461" spans="1:37" s="322" customFormat="1">
      <c r="A461" s="982"/>
      <c r="B461" s="983"/>
      <c r="C461" s="984"/>
      <c r="D461" s="985"/>
      <c r="E461" s="1007"/>
      <c r="M461" s="321"/>
      <c r="N461" s="321"/>
      <c r="O461" s="986"/>
      <c r="P461" s="986"/>
      <c r="Q461" s="986"/>
      <c r="R461" s="321"/>
      <c r="S461" s="321"/>
      <c r="T461" s="321"/>
      <c r="U461" s="321"/>
      <c r="V461" s="321"/>
      <c r="W461" s="321"/>
      <c r="X461" s="321"/>
      <c r="Y461" s="321"/>
      <c r="Z461" s="321"/>
      <c r="AA461" s="321"/>
      <c r="AB461" s="321"/>
      <c r="AC461" s="321"/>
      <c r="AD461" s="321"/>
      <c r="AE461" s="321"/>
      <c r="AF461" s="321"/>
      <c r="AG461" s="321"/>
      <c r="AH461" s="321"/>
      <c r="AI461" s="321"/>
      <c r="AJ461" s="321"/>
      <c r="AK461" s="321"/>
    </row>
    <row r="462" spans="1:37" s="322" customFormat="1">
      <c r="A462" s="982"/>
      <c r="B462" s="983"/>
      <c r="C462" s="984"/>
      <c r="D462" s="985"/>
      <c r="E462" s="1007"/>
      <c r="M462" s="321"/>
      <c r="N462" s="321"/>
      <c r="O462" s="986"/>
      <c r="P462" s="986"/>
      <c r="Q462" s="986"/>
      <c r="R462" s="321"/>
      <c r="S462" s="321"/>
      <c r="T462" s="321"/>
      <c r="U462" s="321"/>
      <c r="V462" s="321"/>
      <c r="W462" s="321"/>
      <c r="X462" s="321"/>
      <c r="Y462" s="321"/>
      <c r="Z462" s="321"/>
      <c r="AA462" s="321"/>
      <c r="AB462" s="321"/>
      <c r="AC462" s="321"/>
      <c r="AD462" s="321"/>
      <c r="AE462" s="321"/>
      <c r="AF462" s="321"/>
      <c r="AG462" s="321"/>
      <c r="AH462" s="321"/>
      <c r="AI462" s="321"/>
      <c r="AJ462" s="321"/>
      <c r="AK462" s="321"/>
    </row>
    <row r="463" spans="1:37" s="322" customFormat="1">
      <c r="A463" s="982"/>
      <c r="B463" s="983"/>
      <c r="C463" s="984"/>
      <c r="D463" s="985"/>
      <c r="E463" s="1007"/>
      <c r="M463" s="321"/>
      <c r="N463" s="321"/>
      <c r="O463" s="986"/>
      <c r="P463" s="986"/>
      <c r="Q463" s="986"/>
      <c r="R463" s="321"/>
      <c r="S463" s="321"/>
      <c r="T463" s="321"/>
      <c r="U463" s="321"/>
      <c r="V463" s="321"/>
      <c r="W463" s="321"/>
      <c r="X463" s="321"/>
      <c r="Y463" s="321"/>
      <c r="Z463" s="321"/>
      <c r="AA463" s="321"/>
      <c r="AB463" s="321"/>
      <c r="AC463" s="321"/>
      <c r="AD463" s="321"/>
      <c r="AE463" s="321"/>
      <c r="AF463" s="321"/>
      <c r="AG463" s="321"/>
      <c r="AH463" s="321"/>
      <c r="AI463" s="321"/>
      <c r="AJ463" s="321"/>
      <c r="AK463" s="321"/>
    </row>
    <row r="464" spans="1:37" s="322" customFormat="1">
      <c r="A464" s="982"/>
      <c r="B464" s="983"/>
      <c r="C464" s="984"/>
      <c r="D464" s="985"/>
      <c r="E464" s="1007"/>
      <c r="M464" s="321"/>
      <c r="N464" s="321"/>
      <c r="O464" s="986"/>
      <c r="P464" s="986"/>
      <c r="Q464" s="986"/>
      <c r="R464" s="321"/>
      <c r="S464" s="321"/>
      <c r="T464" s="321"/>
      <c r="U464" s="321"/>
      <c r="V464" s="321"/>
      <c r="W464" s="321"/>
      <c r="X464" s="321"/>
      <c r="Y464" s="321"/>
      <c r="Z464" s="321"/>
      <c r="AA464" s="321"/>
      <c r="AB464" s="321"/>
      <c r="AC464" s="321"/>
      <c r="AD464" s="321"/>
      <c r="AE464" s="321"/>
      <c r="AF464" s="321"/>
      <c r="AG464" s="321"/>
      <c r="AH464" s="321"/>
      <c r="AI464" s="321"/>
      <c r="AJ464" s="321"/>
      <c r="AK464" s="321"/>
    </row>
    <row r="465" spans="1:37" s="322" customFormat="1">
      <c r="A465" s="982"/>
      <c r="B465" s="983"/>
      <c r="C465" s="984"/>
      <c r="D465" s="985"/>
      <c r="E465" s="1007"/>
      <c r="M465" s="321"/>
      <c r="N465" s="321"/>
      <c r="O465" s="986"/>
      <c r="P465" s="986"/>
      <c r="Q465" s="986"/>
      <c r="R465" s="321"/>
      <c r="S465" s="321"/>
      <c r="T465" s="321"/>
      <c r="U465" s="321"/>
      <c r="V465" s="321"/>
      <c r="W465" s="321"/>
      <c r="X465" s="321"/>
      <c r="Y465" s="321"/>
      <c r="Z465" s="321"/>
      <c r="AA465" s="321"/>
      <c r="AB465" s="321"/>
      <c r="AC465" s="321"/>
      <c r="AD465" s="321"/>
      <c r="AE465" s="321"/>
      <c r="AF465" s="321"/>
      <c r="AG465" s="321"/>
      <c r="AH465" s="321"/>
      <c r="AI465" s="321"/>
      <c r="AJ465" s="321"/>
      <c r="AK465" s="321"/>
    </row>
    <row r="466" spans="1:37" s="322" customFormat="1">
      <c r="A466" s="982"/>
      <c r="B466" s="983"/>
      <c r="C466" s="984"/>
      <c r="D466" s="985"/>
      <c r="E466" s="1007"/>
      <c r="M466" s="321"/>
      <c r="N466" s="321"/>
      <c r="O466" s="986"/>
      <c r="P466" s="986"/>
      <c r="Q466" s="986"/>
      <c r="R466" s="321"/>
      <c r="S466" s="321"/>
      <c r="T466" s="321"/>
      <c r="U466" s="321"/>
      <c r="V466" s="321"/>
      <c r="W466" s="321"/>
      <c r="X466" s="321"/>
      <c r="Y466" s="321"/>
      <c r="Z466" s="321"/>
      <c r="AA466" s="321"/>
      <c r="AB466" s="321"/>
      <c r="AC466" s="321"/>
      <c r="AD466" s="321"/>
      <c r="AE466" s="321"/>
      <c r="AF466" s="321"/>
      <c r="AG466" s="321"/>
      <c r="AH466" s="321"/>
      <c r="AI466" s="321"/>
      <c r="AJ466" s="321"/>
      <c r="AK466" s="321"/>
    </row>
    <row r="467" spans="1:37" s="322" customFormat="1">
      <c r="A467" s="982"/>
      <c r="B467" s="983"/>
      <c r="C467" s="984"/>
      <c r="D467" s="985"/>
      <c r="E467" s="1007"/>
      <c r="M467" s="321"/>
      <c r="N467" s="321"/>
      <c r="O467" s="986"/>
      <c r="P467" s="986"/>
      <c r="Q467" s="986"/>
      <c r="R467" s="321"/>
      <c r="S467" s="321"/>
      <c r="T467" s="321"/>
      <c r="U467" s="321"/>
      <c r="V467" s="321"/>
      <c r="W467" s="321"/>
      <c r="X467" s="321"/>
      <c r="Y467" s="321"/>
      <c r="Z467" s="321"/>
      <c r="AA467" s="321"/>
      <c r="AB467" s="321"/>
      <c r="AC467" s="321"/>
      <c r="AD467" s="321"/>
      <c r="AE467" s="321"/>
      <c r="AF467" s="321"/>
      <c r="AG467" s="321"/>
      <c r="AH467" s="321"/>
      <c r="AI467" s="321"/>
      <c r="AJ467" s="321"/>
      <c r="AK467" s="321"/>
    </row>
    <row r="468" spans="1:37" s="322" customFormat="1">
      <c r="A468" s="982"/>
      <c r="B468" s="983"/>
      <c r="C468" s="984"/>
      <c r="D468" s="985"/>
      <c r="E468" s="1007"/>
      <c r="M468" s="321"/>
      <c r="N468" s="321"/>
      <c r="O468" s="986"/>
      <c r="P468" s="986"/>
      <c r="Q468" s="986"/>
      <c r="R468" s="321"/>
      <c r="S468" s="321"/>
      <c r="T468" s="321"/>
      <c r="U468" s="321"/>
      <c r="V468" s="321"/>
      <c r="W468" s="321"/>
      <c r="X468" s="321"/>
      <c r="Y468" s="321"/>
      <c r="Z468" s="321"/>
      <c r="AA468" s="321"/>
      <c r="AB468" s="321"/>
      <c r="AC468" s="321"/>
      <c r="AD468" s="321"/>
      <c r="AE468" s="321"/>
      <c r="AF468" s="321"/>
      <c r="AG468" s="321"/>
      <c r="AH468" s="321"/>
      <c r="AI468" s="321"/>
      <c r="AJ468" s="321"/>
      <c r="AK468" s="321"/>
    </row>
    <row r="469" spans="1:37" s="322" customFormat="1">
      <c r="A469" s="982"/>
      <c r="B469" s="983"/>
      <c r="C469" s="984"/>
      <c r="D469" s="985"/>
      <c r="E469" s="1007"/>
      <c r="M469" s="321"/>
      <c r="N469" s="321"/>
      <c r="O469" s="986"/>
      <c r="P469" s="986"/>
      <c r="Q469" s="986"/>
      <c r="R469" s="321"/>
      <c r="S469" s="321"/>
      <c r="T469" s="321"/>
      <c r="U469" s="321"/>
      <c r="V469" s="321"/>
      <c r="W469" s="321"/>
      <c r="X469" s="321"/>
      <c r="Y469" s="321"/>
      <c r="Z469" s="321"/>
      <c r="AA469" s="321"/>
      <c r="AB469" s="321"/>
      <c r="AC469" s="321"/>
      <c r="AD469" s="321"/>
      <c r="AE469" s="321"/>
      <c r="AF469" s="321"/>
      <c r="AG469" s="321"/>
      <c r="AH469" s="321"/>
      <c r="AI469" s="321"/>
      <c r="AJ469" s="321"/>
      <c r="AK469" s="321"/>
    </row>
    <row r="470" spans="1:37" s="322" customFormat="1">
      <c r="A470" s="982"/>
      <c r="B470" s="983"/>
      <c r="C470" s="984"/>
      <c r="D470" s="985"/>
      <c r="E470" s="1007"/>
      <c r="M470" s="321"/>
      <c r="N470" s="321"/>
      <c r="O470" s="986"/>
      <c r="P470" s="986"/>
      <c r="Q470" s="986"/>
      <c r="R470" s="321"/>
      <c r="S470" s="321"/>
      <c r="T470" s="321"/>
      <c r="U470" s="321"/>
      <c r="V470" s="321"/>
      <c r="W470" s="321"/>
      <c r="X470" s="321"/>
      <c r="Y470" s="321"/>
      <c r="Z470" s="321"/>
      <c r="AA470" s="321"/>
      <c r="AB470" s="321"/>
      <c r="AC470" s="321"/>
      <c r="AD470" s="321"/>
      <c r="AE470" s="321"/>
      <c r="AF470" s="321"/>
      <c r="AG470" s="321"/>
      <c r="AH470" s="321"/>
      <c r="AI470" s="321"/>
      <c r="AJ470" s="321"/>
      <c r="AK470" s="321"/>
    </row>
    <row r="471" spans="1:37" s="322" customFormat="1">
      <c r="A471" s="982"/>
      <c r="B471" s="983"/>
      <c r="C471" s="984"/>
      <c r="D471" s="985"/>
      <c r="E471" s="1007"/>
      <c r="M471" s="321"/>
      <c r="N471" s="321"/>
      <c r="O471" s="986"/>
      <c r="P471" s="986"/>
      <c r="Q471" s="986"/>
      <c r="R471" s="321"/>
      <c r="S471" s="321"/>
      <c r="T471" s="321"/>
      <c r="U471" s="321"/>
      <c r="V471" s="321"/>
      <c r="W471" s="321"/>
      <c r="X471" s="321"/>
      <c r="Y471" s="321"/>
      <c r="Z471" s="321"/>
      <c r="AA471" s="321"/>
      <c r="AB471" s="321"/>
      <c r="AC471" s="321"/>
      <c r="AD471" s="321"/>
      <c r="AE471" s="321"/>
      <c r="AF471" s="321"/>
      <c r="AG471" s="321"/>
      <c r="AH471" s="321"/>
      <c r="AI471" s="321"/>
      <c r="AJ471" s="321"/>
      <c r="AK471" s="321"/>
    </row>
    <row r="472" spans="1:37" s="322" customFormat="1">
      <c r="A472" s="982"/>
      <c r="B472" s="983"/>
      <c r="C472" s="984"/>
      <c r="D472" s="985"/>
      <c r="E472" s="1007"/>
      <c r="M472" s="321"/>
      <c r="N472" s="321"/>
      <c r="O472" s="986"/>
      <c r="P472" s="986"/>
      <c r="Q472" s="986"/>
      <c r="R472" s="321"/>
      <c r="S472" s="321"/>
      <c r="T472" s="321"/>
      <c r="U472" s="321"/>
      <c r="V472" s="321"/>
      <c r="W472" s="321"/>
      <c r="X472" s="321"/>
      <c r="Y472" s="321"/>
      <c r="Z472" s="321"/>
      <c r="AA472" s="321"/>
      <c r="AB472" s="321"/>
      <c r="AC472" s="321"/>
      <c r="AD472" s="321"/>
      <c r="AE472" s="321"/>
      <c r="AF472" s="321"/>
      <c r="AG472" s="321"/>
      <c r="AH472" s="321"/>
      <c r="AI472" s="321"/>
      <c r="AJ472" s="321"/>
      <c r="AK472" s="321"/>
    </row>
    <row r="473" spans="1:37" s="322" customFormat="1">
      <c r="A473" s="982"/>
      <c r="B473" s="983"/>
      <c r="C473" s="984"/>
      <c r="D473" s="985"/>
      <c r="E473" s="1007"/>
      <c r="M473" s="321"/>
      <c r="N473" s="321"/>
      <c r="O473" s="986"/>
      <c r="P473" s="986"/>
      <c r="Q473" s="986"/>
      <c r="R473" s="321"/>
      <c r="S473" s="321"/>
      <c r="T473" s="321"/>
      <c r="U473" s="321"/>
      <c r="V473" s="321"/>
      <c r="W473" s="321"/>
      <c r="X473" s="321"/>
      <c r="Y473" s="321"/>
      <c r="Z473" s="321"/>
      <c r="AA473" s="321"/>
      <c r="AB473" s="321"/>
      <c r="AC473" s="321"/>
      <c r="AD473" s="321"/>
      <c r="AE473" s="321"/>
      <c r="AF473" s="321"/>
      <c r="AG473" s="321"/>
      <c r="AH473" s="321"/>
      <c r="AI473" s="321"/>
      <c r="AJ473" s="321"/>
      <c r="AK473" s="321"/>
    </row>
    <row r="474" spans="1:37" s="322" customFormat="1">
      <c r="A474" s="982"/>
      <c r="B474" s="983"/>
      <c r="C474" s="984"/>
      <c r="D474" s="985"/>
      <c r="E474" s="1007"/>
      <c r="M474" s="321"/>
      <c r="N474" s="321"/>
      <c r="O474" s="986"/>
      <c r="P474" s="986"/>
      <c r="Q474" s="986"/>
      <c r="R474" s="321"/>
      <c r="S474" s="321"/>
      <c r="T474" s="321"/>
      <c r="U474" s="321"/>
      <c r="V474" s="321"/>
      <c r="W474" s="321"/>
      <c r="X474" s="321"/>
      <c r="Y474" s="321"/>
      <c r="Z474" s="321"/>
      <c r="AA474" s="321"/>
      <c r="AB474" s="321"/>
      <c r="AC474" s="321"/>
      <c r="AD474" s="321"/>
      <c r="AE474" s="321"/>
      <c r="AF474" s="321"/>
      <c r="AG474" s="321"/>
      <c r="AH474" s="321"/>
      <c r="AI474" s="321"/>
      <c r="AJ474" s="321"/>
      <c r="AK474" s="321"/>
    </row>
    <row r="475" spans="1:37" s="322" customFormat="1">
      <c r="A475" s="982"/>
      <c r="B475" s="983"/>
      <c r="C475" s="984"/>
      <c r="D475" s="985"/>
      <c r="E475" s="1007"/>
      <c r="M475" s="321"/>
      <c r="N475" s="321"/>
      <c r="O475" s="986"/>
      <c r="P475" s="986"/>
      <c r="Q475" s="986"/>
      <c r="R475" s="321"/>
      <c r="S475" s="321"/>
      <c r="T475" s="321"/>
      <c r="U475" s="321"/>
      <c r="V475" s="321"/>
      <c r="W475" s="321"/>
      <c r="X475" s="321"/>
      <c r="Y475" s="321"/>
      <c r="Z475" s="321"/>
      <c r="AA475" s="321"/>
      <c r="AB475" s="321"/>
      <c r="AC475" s="321"/>
      <c r="AD475" s="321"/>
      <c r="AE475" s="321"/>
      <c r="AF475" s="321"/>
      <c r="AG475" s="321"/>
      <c r="AH475" s="321"/>
      <c r="AI475" s="321"/>
      <c r="AJ475" s="321"/>
      <c r="AK475" s="321"/>
    </row>
    <row r="476" spans="1:37" s="322" customFormat="1">
      <c r="A476" s="982"/>
      <c r="B476" s="983"/>
      <c r="C476" s="984"/>
      <c r="D476" s="985"/>
      <c r="E476" s="1007"/>
      <c r="M476" s="321"/>
      <c r="N476" s="321"/>
      <c r="O476" s="986"/>
      <c r="P476" s="986"/>
      <c r="Q476" s="986"/>
      <c r="R476" s="321"/>
      <c r="S476" s="321"/>
      <c r="T476" s="321"/>
      <c r="U476" s="321"/>
      <c r="V476" s="321"/>
      <c r="W476" s="321"/>
      <c r="X476" s="321"/>
      <c r="Y476" s="321"/>
      <c r="Z476" s="321"/>
      <c r="AA476" s="321"/>
      <c r="AB476" s="321"/>
      <c r="AC476" s="321"/>
      <c r="AD476" s="321"/>
      <c r="AE476" s="321"/>
      <c r="AF476" s="321"/>
      <c r="AG476" s="321"/>
      <c r="AH476" s="321"/>
      <c r="AI476" s="321"/>
      <c r="AJ476" s="321"/>
      <c r="AK476" s="321"/>
    </row>
    <row r="477" spans="1:37" s="322" customFormat="1">
      <c r="A477" s="982"/>
      <c r="B477" s="983"/>
      <c r="C477" s="984"/>
      <c r="D477" s="985"/>
      <c r="E477" s="1007"/>
      <c r="M477" s="321"/>
      <c r="N477" s="321"/>
      <c r="O477" s="986"/>
      <c r="P477" s="986"/>
      <c r="Q477" s="986"/>
      <c r="R477" s="321"/>
      <c r="S477" s="321"/>
      <c r="T477" s="321"/>
      <c r="U477" s="321"/>
      <c r="V477" s="321"/>
      <c r="W477" s="321"/>
      <c r="X477" s="321"/>
      <c r="Y477" s="321"/>
      <c r="Z477" s="321"/>
      <c r="AA477" s="321"/>
      <c r="AB477" s="321"/>
      <c r="AC477" s="321"/>
      <c r="AD477" s="321"/>
      <c r="AE477" s="321"/>
      <c r="AF477" s="321"/>
      <c r="AG477" s="321"/>
      <c r="AH477" s="321"/>
      <c r="AI477" s="321"/>
      <c r="AJ477" s="321"/>
      <c r="AK477" s="321"/>
    </row>
    <row r="478" spans="1:37" s="322" customFormat="1">
      <c r="A478" s="982"/>
      <c r="B478" s="983"/>
      <c r="C478" s="984"/>
      <c r="D478" s="985"/>
      <c r="E478" s="1007"/>
      <c r="M478" s="321"/>
      <c r="N478" s="321"/>
      <c r="O478" s="986"/>
      <c r="P478" s="986"/>
      <c r="Q478" s="986"/>
      <c r="R478" s="321"/>
      <c r="S478" s="321"/>
      <c r="T478" s="321"/>
      <c r="U478" s="321"/>
      <c r="V478" s="321"/>
      <c r="W478" s="321"/>
      <c r="X478" s="321"/>
      <c r="Y478" s="321"/>
      <c r="Z478" s="321"/>
      <c r="AA478" s="321"/>
      <c r="AB478" s="321"/>
      <c r="AC478" s="321"/>
      <c r="AD478" s="321"/>
      <c r="AE478" s="321"/>
      <c r="AF478" s="321"/>
      <c r="AG478" s="321"/>
      <c r="AH478" s="321"/>
      <c r="AI478" s="321"/>
      <c r="AJ478" s="321"/>
      <c r="AK478" s="321"/>
    </row>
    <row r="479" spans="1:37" s="322" customFormat="1">
      <c r="A479" s="982"/>
      <c r="B479" s="983"/>
      <c r="C479" s="984"/>
      <c r="D479" s="985"/>
      <c r="E479" s="1007"/>
      <c r="M479" s="321"/>
      <c r="N479" s="321"/>
      <c r="O479" s="986"/>
      <c r="P479" s="986"/>
      <c r="Q479" s="986"/>
      <c r="R479" s="321"/>
      <c r="S479" s="321"/>
      <c r="T479" s="321"/>
      <c r="U479" s="321"/>
      <c r="V479" s="321"/>
      <c r="W479" s="321"/>
      <c r="X479" s="321"/>
      <c r="Y479" s="321"/>
      <c r="Z479" s="321"/>
      <c r="AA479" s="321"/>
      <c r="AB479" s="321"/>
      <c r="AC479" s="321"/>
      <c r="AD479" s="321"/>
      <c r="AE479" s="321"/>
      <c r="AF479" s="321"/>
      <c r="AG479" s="321"/>
      <c r="AH479" s="321"/>
      <c r="AI479" s="321"/>
      <c r="AJ479" s="321"/>
      <c r="AK479" s="321"/>
    </row>
    <row r="480" spans="1:37" s="322" customFormat="1">
      <c r="A480" s="982"/>
      <c r="B480" s="983"/>
      <c r="C480" s="984"/>
      <c r="D480" s="985"/>
      <c r="E480" s="1007"/>
      <c r="M480" s="321"/>
      <c r="N480" s="321"/>
      <c r="O480" s="986"/>
      <c r="P480" s="986"/>
      <c r="Q480" s="986"/>
      <c r="R480" s="321"/>
      <c r="S480" s="321"/>
      <c r="T480" s="321"/>
      <c r="U480" s="321"/>
      <c r="V480" s="321"/>
      <c r="W480" s="321"/>
      <c r="X480" s="321"/>
      <c r="Y480" s="321"/>
      <c r="Z480" s="321"/>
      <c r="AA480" s="321"/>
      <c r="AB480" s="321"/>
      <c r="AC480" s="321"/>
      <c r="AD480" s="321"/>
      <c r="AE480" s="321"/>
      <c r="AF480" s="321"/>
      <c r="AG480" s="321"/>
      <c r="AH480" s="321"/>
      <c r="AI480" s="321"/>
      <c r="AJ480" s="321"/>
      <c r="AK480" s="321"/>
    </row>
    <row r="481" spans="1:37" s="322" customFormat="1">
      <c r="A481" s="982"/>
      <c r="B481" s="983"/>
      <c r="C481" s="984"/>
      <c r="D481" s="985"/>
      <c r="E481" s="1007"/>
      <c r="M481" s="321"/>
      <c r="N481" s="321"/>
      <c r="O481" s="986"/>
      <c r="P481" s="986"/>
      <c r="Q481" s="986"/>
      <c r="R481" s="321"/>
      <c r="S481" s="321"/>
      <c r="T481" s="321"/>
      <c r="U481" s="321"/>
      <c r="V481" s="321"/>
      <c r="W481" s="321"/>
      <c r="X481" s="321"/>
      <c r="Y481" s="321"/>
      <c r="Z481" s="321"/>
      <c r="AA481" s="321"/>
      <c r="AB481" s="321"/>
      <c r="AC481" s="321"/>
      <c r="AD481" s="321"/>
      <c r="AE481" s="321"/>
      <c r="AF481" s="321"/>
      <c r="AG481" s="321"/>
      <c r="AH481" s="321"/>
      <c r="AI481" s="321"/>
      <c r="AJ481" s="321"/>
      <c r="AK481" s="321"/>
    </row>
    <row r="482" spans="1:37" s="322" customFormat="1">
      <c r="A482" s="982"/>
      <c r="B482" s="983"/>
      <c r="C482" s="984"/>
      <c r="D482" s="985"/>
      <c r="E482" s="1007"/>
      <c r="M482" s="321"/>
      <c r="N482" s="321"/>
      <c r="O482" s="986"/>
      <c r="P482" s="986"/>
      <c r="Q482" s="986"/>
      <c r="R482" s="321"/>
      <c r="S482" s="321"/>
      <c r="T482" s="321"/>
      <c r="U482" s="321"/>
      <c r="V482" s="321"/>
      <c r="W482" s="321"/>
      <c r="X482" s="321"/>
      <c r="Y482" s="321"/>
      <c r="Z482" s="321"/>
      <c r="AA482" s="321"/>
      <c r="AB482" s="321"/>
      <c r="AC482" s="321"/>
      <c r="AD482" s="321"/>
      <c r="AE482" s="321"/>
      <c r="AF482" s="321"/>
      <c r="AG482" s="321"/>
      <c r="AH482" s="321"/>
      <c r="AI482" s="321"/>
      <c r="AJ482" s="321"/>
      <c r="AK482" s="321"/>
    </row>
    <row r="483" spans="1:37" s="322" customFormat="1">
      <c r="A483" s="982"/>
      <c r="B483" s="983"/>
      <c r="C483" s="984"/>
      <c r="D483" s="985"/>
      <c r="E483" s="1007"/>
      <c r="M483" s="321"/>
      <c r="N483" s="321"/>
      <c r="O483" s="986"/>
      <c r="P483" s="986"/>
      <c r="Q483" s="986"/>
      <c r="R483" s="321"/>
      <c r="S483" s="321"/>
      <c r="T483" s="321"/>
      <c r="U483" s="321"/>
      <c r="V483" s="321"/>
      <c r="W483" s="321"/>
      <c r="X483" s="321"/>
      <c r="Y483" s="321"/>
      <c r="Z483" s="321"/>
      <c r="AA483" s="321"/>
      <c r="AB483" s="321"/>
      <c r="AC483" s="321"/>
      <c r="AD483" s="321"/>
      <c r="AE483" s="321"/>
      <c r="AF483" s="321"/>
      <c r="AG483" s="321"/>
      <c r="AH483" s="321"/>
      <c r="AI483" s="321"/>
      <c r="AJ483" s="321"/>
      <c r="AK483" s="321"/>
    </row>
    <row r="484" spans="1:37" s="322" customFormat="1">
      <c r="A484" s="982"/>
      <c r="B484" s="983"/>
      <c r="C484" s="984"/>
      <c r="D484" s="985"/>
      <c r="E484" s="1007"/>
      <c r="M484" s="321"/>
      <c r="N484" s="321"/>
      <c r="O484" s="986"/>
      <c r="P484" s="986"/>
      <c r="Q484" s="986"/>
      <c r="R484" s="321"/>
      <c r="S484" s="321"/>
      <c r="T484" s="321"/>
      <c r="U484" s="321"/>
      <c r="V484" s="321"/>
      <c r="W484" s="321"/>
      <c r="X484" s="321"/>
      <c r="Y484" s="321"/>
      <c r="Z484" s="321"/>
      <c r="AA484" s="321"/>
      <c r="AB484" s="321"/>
      <c r="AC484" s="321"/>
      <c r="AD484" s="321"/>
      <c r="AE484" s="321"/>
      <c r="AF484" s="321"/>
      <c r="AG484" s="321"/>
      <c r="AH484" s="321"/>
      <c r="AI484" s="321"/>
      <c r="AJ484" s="321"/>
      <c r="AK484" s="321"/>
    </row>
    <row r="485" spans="1:37" s="322" customFormat="1">
      <c r="A485" s="982"/>
      <c r="B485" s="983"/>
      <c r="C485" s="984"/>
      <c r="D485" s="985"/>
      <c r="E485" s="1007"/>
      <c r="M485" s="321"/>
      <c r="N485" s="321"/>
      <c r="O485" s="986"/>
      <c r="P485" s="986"/>
      <c r="Q485" s="986"/>
      <c r="R485" s="321"/>
      <c r="S485" s="321"/>
      <c r="T485" s="321"/>
      <c r="U485" s="321"/>
      <c r="V485" s="321"/>
      <c r="W485" s="321"/>
      <c r="X485" s="321"/>
      <c r="Y485" s="321"/>
      <c r="Z485" s="321"/>
      <c r="AA485" s="321"/>
      <c r="AB485" s="321"/>
      <c r="AC485" s="321"/>
      <c r="AD485" s="321"/>
      <c r="AE485" s="321"/>
      <c r="AF485" s="321"/>
      <c r="AG485" s="321"/>
      <c r="AH485" s="321"/>
      <c r="AI485" s="321"/>
      <c r="AJ485" s="321"/>
      <c r="AK485" s="321"/>
    </row>
    <row r="486" spans="1:37" s="322" customFormat="1">
      <c r="A486" s="982"/>
      <c r="B486" s="983"/>
      <c r="C486" s="984"/>
      <c r="D486" s="985"/>
      <c r="E486" s="1007"/>
      <c r="M486" s="321"/>
      <c r="N486" s="321"/>
      <c r="O486" s="986"/>
      <c r="P486" s="986"/>
      <c r="Q486" s="986"/>
      <c r="R486" s="321"/>
      <c r="S486" s="321"/>
      <c r="T486" s="321"/>
      <c r="U486" s="321"/>
      <c r="V486" s="321"/>
      <c r="W486" s="321"/>
      <c r="X486" s="321"/>
      <c r="Y486" s="321"/>
      <c r="Z486" s="321"/>
      <c r="AA486" s="321"/>
      <c r="AB486" s="321"/>
      <c r="AC486" s="321"/>
      <c r="AD486" s="321"/>
      <c r="AE486" s="321"/>
      <c r="AF486" s="321"/>
      <c r="AG486" s="321"/>
      <c r="AH486" s="321"/>
      <c r="AI486" s="321"/>
      <c r="AJ486" s="321"/>
      <c r="AK486" s="321"/>
    </row>
    <row r="487" spans="1:37" s="322" customFormat="1">
      <c r="A487" s="982"/>
      <c r="B487" s="983"/>
      <c r="C487" s="984"/>
      <c r="D487" s="985"/>
      <c r="E487" s="1007"/>
      <c r="M487" s="321"/>
      <c r="N487" s="321"/>
      <c r="O487" s="986"/>
      <c r="P487" s="986"/>
      <c r="Q487" s="986"/>
      <c r="R487" s="321"/>
      <c r="S487" s="321"/>
      <c r="T487" s="321"/>
      <c r="U487" s="321"/>
      <c r="V487" s="321"/>
      <c r="W487" s="321"/>
      <c r="X487" s="321"/>
      <c r="Y487" s="321"/>
      <c r="Z487" s="321"/>
      <c r="AA487" s="321"/>
      <c r="AB487" s="321"/>
      <c r="AC487" s="321"/>
      <c r="AD487" s="321"/>
      <c r="AE487" s="321"/>
      <c r="AF487" s="321"/>
      <c r="AG487" s="321"/>
      <c r="AH487" s="321"/>
      <c r="AI487" s="321"/>
      <c r="AJ487" s="321"/>
      <c r="AK487" s="321"/>
    </row>
    <row r="488" spans="1:37" s="322" customFormat="1">
      <c r="A488" s="982"/>
      <c r="B488" s="983"/>
      <c r="C488" s="984"/>
      <c r="D488" s="985"/>
      <c r="E488" s="1007"/>
      <c r="M488" s="321"/>
      <c r="N488" s="321"/>
      <c r="O488" s="986"/>
      <c r="P488" s="986"/>
      <c r="Q488" s="986"/>
      <c r="R488" s="321"/>
      <c r="S488" s="321"/>
      <c r="T488" s="321"/>
      <c r="U488" s="321"/>
      <c r="V488" s="321"/>
      <c r="W488" s="321"/>
      <c r="X488" s="321"/>
      <c r="Y488" s="321"/>
      <c r="Z488" s="321"/>
      <c r="AA488" s="321"/>
      <c r="AB488" s="321"/>
      <c r="AC488" s="321"/>
      <c r="AD488" s="321"/>
      <c r="AE488" s="321"/>
      <c r="AF488" s="321"/>
      <c r="AG488" s="321"/>
      <c r="AH488" s="321"/>
      <c r="AI488" s="321"/>
      <c r="AJ488" s="321"/>
      <c r="AK488" s="321"/>
    </row>
    <row r="489" spans="1:37" s="322" customFormat="1">
      <c r="A489" s="982"/>
      <c r="B489" s="983"/>
      <c r="C489" s="984"/>
      <c r="D489" s="985"/>
      <c r="E489" s="1007"/>
      <c r="M489" s="321"/>
      <c r="N489" s="321"/>
      <c r="O489" s="986"/>
      <c r="P489" s="986"/>
      <c r="Q489" s="986"/>
      <c r="R489" s="321"/>
      <c r="S489" s="321"/>
      <c r="T489" s="321"/>
      <c r="U489" s="321"/>
      <c r="V489" s="321"/>
      <c r="W489" s="321"/>
      <c r="X489" s="321"/>
      <c r="Y489" s="321"/>
      <c r="Z489" s="321"/>
      <c r="AA489" s="321"/>
      <c r="AB489" s="321"/>
      <c r="AC489" s="321"/>
      <c r="AD489" s="321"/>
      <c r="AE489" s="321"/>
      <c r="AF489" s="321"/>
      <c r="AG489" s="321"/>
      <c r="AH489" s="321"/>
      <c r="AI489" s="321"/>
      <c r="AJ489" s="321"/>
      <c r="AK489" s="321"/>
    </row>
    <row r="490" spans="1:37" s="322" customFormat="1">
      <c r="A490" s="982"/>
      <c r="B490" s="983"/>
      <c r="C490" s="984"/>
      <c r="D490" s="985"/>
      <c r="E490" s="1007"/>
      <c r="M490" s="321"/>
      <c r="N490" s="321"/>
      <c r="O490" s="986"/>
      <c r="P490" s="986"/>
      <c r="Q490" s="986"/>
      <c r="R490" s="321"/>
      <c r="S490" s="321"/>
      <c r="T490" s="321"/>
      <c r="U490" s="321"/>
      <c r="V490" s="321"/>
      <c r="W490" s="321"/>
      <c r="X490" s="321"/>
      <c r="Y490" s="321"/>
      <c r="Z490" s="321"/>
      <c r="AA490" s="321"/>
      <c r="AB490" s="321"/>
      <c r="AC490" s="321"/>
      <c r="AD490" s="321"/>
      <c r="AE490" s="321"/>
      <c r="AF490" s="321"/>
      <c r="AG490" s="321"/>
      <c r="AH490" s="321"/>
      <c r="AI490" s="321"/>
      <c r="AJ490" s="321"/>
      <c r="AK490" s="321"/>
    </row>
    <row r="491" spans="1:37" s="322" customFormat="1">
      <c r="A491" s="982"/>
      <c r="B491" s="983"/>
      <c r="C491" s="984"/>
      <c r="D491" s="985"/>
      <c r="E491" s="1007"/>
      <c r="M491" s="321"/>
      <c r="N491" s="321"/>
      <c r="O491" s="986"/>
      <c r="P491" s="986"/>
      <c r="Q491" s="986"/>
      <c r="R491" s="321"/>
      <c r="S491" s="321"/>
      <c r="T491" s="321"/>
      <c r="U491" s="321"/>
      <c r="V491" s="321"/>
      <c r="W491" s="321"/>
      <c r="X491" s="321"/>
      <c r="Y491" s="321"/>
      <c r="Z491" s="321"/>
      <c r="AA491" s="321"/>
      <c r="AB491" s="321"/>
      <c r="AC491" s="321"/>
      <c r="AD491" s="321"/>
      <c r="AE491" s="321"/>
      <c r="AF491" s="321"/>
      <c r="AG491" s="321"/>
      <c r="AH491" s="321"/>
      <c r="AI491" s="321"/>
      <c r="AJ491" s="321"/>
      <c r="AK491" s="321"/>
    </row>
    <row r="492" spans="1:37" s="322" customFormat="1">
      <c r="A492" s="982"/>
      <c r="B492" s="983"/>
      <c r="C492" s="984"/>
      <c r="D492" s="985"/>
      <c r="E492" s="1007"/>
      <c r="M492" s="321"/>
      <c r="N492" s="321"/>
      <c r="O492" s="986"/>
      <c r="P492" s="986"/>
      <c r="Q492" s="986"/>
      <c r="R492" s="321"/>
      <c r="S492" s="321"/>
      <c r="T492" s="321"/>
      <c r="U492" s="321"/>
      <c r="V492" s="321"/>
      <c r="W492" s="321"/>
      <c r="X492" s="321"/>
      <c r="Y492" s="321"/>
      <c r="Z492" s="321"/>
      <c r="AA492" s="321"/>
      <c r="AB492" s="321"/>
      <c r="AC492" s="321"/>
      <c r="AD492" s="321"/>
      <c r="AE492" s="321"/>
      <c r="AF492" s="321"/>
      <c r="AG492" s="321"/>
      <c r="AH492" s="321"/>
      <c r="AI492" s="321"/>
      <c r="AJ492" s="321"/>
      <c r="AK492" s="321"/>
    </row>
    <row r="493" spans="1:37" s="322" customFormat="1">
      <c r="A493" s="982"/>
      <c r="B493" s="983"/>
      <c r="C493" s="984"/>
      <c r="D493" s="985"/>
      <c r="E493" s="1007"/>
      <c r="M493" s="321"/>
      <c r="N493" s="321"/>
      <c r="O493" s="986"/>
      <c r="P493" s="986"/>
      <c r="Q493" s="986"/>
      <c r="R493" s="321"/>
      <c r="S493" s="321"/>
      <c r="T493" s="321"/>
      <c r="U493" s="321"/>
      <c r="V493" s="321"/>
      <c r="W493" s="321"/>
      <c r="X493" s="321"/>
      <c r="Y493" s="321"/>
      <c r="Z493" s="321"/>
      <c r="AA493" s="321"/>
      <c r="AB493" s="321"/>
      <c r="AC493" s="321"/>
      <c r="AD493" s="321"/>
      <c r="AE493" s="321"/>
      <c r="AF493" s="321"/>
      <c r="AG493" s="321"/>
      <c r="AH493" s="321"/>
      <c r="AI493" s="321"/>
      <c r="AJ493" s="321"/>
      <c r="AK493" s="321"/>
    </row>
    <row r="494" spans="1:37" s="322" customFormat="1">
      <c r="A494" s="982"/>
      <c r="B494" s="983"/>
      <c r="C494" s="984"/>
      <c r="D494" s="985"/>
      <c r="E494" s="1007"/>
      <c r="M494" s="321"/>
      <c r="N494" s="321"/>
      <c r="O494" s="986"/>
      <c r="P494" s="986"/>
      <c r="Q494" s="986"/>
      <c r="R494" s="321"/>
      <c r="S494" s="321"/>
      <c r="T494" s="321"/>
      <c r="U494" s="321"/>
      <c r="V494" s="321"/>
      <c r="W494" s="321"/>
      <c r="X494" s="321"/>
      <c r="Y494" s="321"/>
      <c r="Z494" s="321"/>
      <c r="AA494" s="321"/>
      <c r="AB494" s="321"/>
      <c r="AC494" s="321"/>
      <c r="AD494" s="321"/>
      <c r="AE494" s="321"/>
      <c r="AF494" s="321"/>
      <c r="AG494" s="321"/>
      <c r="AH494" s="321"/>
      <c r="AI494" s="321"/>
      <c r="AJ494" s="321"/>
      <c r="AK494" s="321"/>
    </row>
    <row r="495" spans="1:37" s="322" customFormat="1">
      <c r="A495" s="982"/>
      <c r="B495" s="983"/>
      <c r="C495" s="984"/>
      <c r="D495" s="985"/>
      <c r="E495" s="1007"/>
      <c r="M495" s="321"/>
      <c r="N495" s="321"/>
      <c r="O495" s="986"/>
      <c r="P495" s="986"/>
      <c r="Q495" s="986"/>
      <c r="R495" s="321"/>
      <c r="S495" s="321"/>
      <c r="T495" s="321"/>
      <c r="U495" s="321"/>
      <c r="V495" s="321"/>
      <c r="W495" s="321"/>
      <c r="X495" s="321"/>
      <c r="Y495" s="321"/>
      <c r="Z495" s="321"/>
      <c r="AA495" s="321"/>
      <c r="AB495" s="321"/>
      <c r="AC495" s="321"/>
      <c r="AD495" s="321"/>
      <c r="AE495" s="321"/>
      <c r="AF495" s="321"/>
      <c r="AG495" s="321"/>
      <c r="AH495" s="321"/>
      <c r="AI495" s="321"/>
      <c r="AJ495" s="321"/>
      <c r="AK495" s="321"/>
    </row>
    <row r="496" spans="1:37" s="322" customFormat="1">
      <c r="A496" s="982"/>
      <c r="B496" s="983"/>
      <c r="C496" s="984"/>
      <c r="D496" s="985"/>
      <c r="E496" s="1007"/>
      <c r="M496" s="321"/>
      <c r="N496" s="321"/>
      <c r="O496" s="986"/>
      <c r="P496" s="986"/>
      <c r="Q496" s="986"/>
      <c r="R496" s="321"/>
      <c r="S496" s="321"/>
      <c r="T496" s="321"/>
      <c r="U496" s="321"/>
      <c r="V496" s="321"/>
      <c r="W496" s="321"/>
      <c r="X496" s="321"/>
      <c r="Y496" s="321"/>
      <c r="Z496" s="321"/>
      <c r="AA496" s="321"/>
      <c r="AB496" s="321"/>
      <c r="AC496" s="321"/>
      <c r="AD496" s="321"/>
      <c r="AE496" s="321"/>
      <c r="AF496" s="321"/>
      <c r="AG496" s="321"/>
      <c r="AH496" s="321"/>
      <c r="AI496" s="321"/>
      <c r="AJ496" s="321"/>
      <c r="AK496" s="321"/>
    </row>
    <row r="497" spans="1:37" s="322" customFormat="1">
      <c r="A497" s="982"/>
      <c r="B497" s="983"/>
      <c r="C497" s="984"/>
      <c r="D497" s="985"/>
      <c r="E497" s="1007"/>
      <c r="M497" s="321"/>
      <c r="N497" s="321"/>
      <c r="O497" s="986"/>
      <c r="P497" s="986"/>
      <c r="Q497" s="986"/>
      <c r="R497" s="321"/>
      <c r="S497" s="321"/>
      <c r="T497" s="321"/>
      <c r="U497" s="321"/>
      <c r="V497" s="321"/>
      <c r="W497" s="321"/>
      <c r="X497" s="321"/>
      <c r="Y497" s="321"/>
      <c r="Z497" s="321"/>
      <c r="AA497" s="321"/>
      <c r="AB497" s="321"/>
      <c r="AC497" s="321"/>
      <c r="AD497" s="321"/>
      <c r="AE497" s="321"/>
      <c r="AF497" s="321"/>
      <c r="AG497" s="321"/>
      <c r="AH497" s="321"/>
      <c r="AI497" s="321"/>
      <c r="AJ497" s="321"/>
      <c r="AK497" s="321"/>
    </row>
    <row r="498" spans="1:37" s="322" customFormat="1">
      <c r="A498" s="982"/>
      <c r="B498" s="983"/>
      <c r="C498" s="984"/>
      <c r="D498" s="985"/>
      <c r="E498" s="1007"/>
      <c r="M498" s="321"/>
      <c r="N498" s="321"/>
      <c r="O498" s="986"/>
      <c r="P498" s="986"/>
      <c r="Q498" s="986"/>
      <c r="R498" s="321"/>
      <c r="S498" s="321"/>
      <c r="T498" s="321"/>
      <c r="U498" s="321"/>
      <c r="V498" s="321"/>
      <c r="W498" s="321"/>
      <c r="X498" s="321"/>
      <c r="Y498" s="321"/>
      <c r="Z498" s="321"/>
      <c r="AA498" s="321"/>
      <c r="AB498" s="321"/>
      <c r="AC498" s="321"/>
      <c r="AD498" s="321"/>
      <c r="AE498" s="321"/>
      <c r="AF498" s="321"/>
      <c r="AG498" s="321"/>
      <c r="AH498" s="321"/>
      <c r="AI498" s="321"/>
      <c r="AJ498" s="321"/>
      <c r="AK498" s="321"/>
    </row>
    <row r="499" spans="1:37" s="322" customFormat="1">
      <c r="A499" s="982"/>
      <c r="B499" s="983"/>
      <c r="C499" s="984"/>
      <c r="D499" s="985"/>
      <c r="E499" s="1007"/>
      <c r="M499" s="321"/>
      <c r="N499" s="321"/>
      <c r="O499" s="986"/>
      <c r="P499" s="986"/>
      <c r="Q499" s="986"/>
      <c r="R499" s="321"/>
      <c r="S499" s="321"/>
      <c r="T499" s="321"/>
      <c r="U499" s="321"/>
      <c r="V499" s="321"/>
      <c r="W499" s="321"/>
      <c r="X499" s="321"/>
      <c r="Y499" s="321"/>
      <c r="Z499" s="321"/>
      <c r="AA499" s="321"/>
      <c r="AB499" s="321"/>
      <c r="AC499" s="321"/>
      <c r="AD499" s="321"/>
      <c r="AE499" s="321"/>
      <c r="AF499" s="321"/>
      <c r="AG499" s="321"/>
      <c r="AH499" s="321"/>
      <c r="AI499" s="321"/>
      <c r="AJ499" s="321"/>
      <c r="AK499" s="321"/>
    </row>
    <row r="500" spans="1:37" s="322" customFormat="1">
      <c r="A500" s="982"/>
      <c r="B500" s="983"/>
      <c r="C500" s="984"/>
      <c r="D500" s="985"/>
      <c r="E500" s="1007"/>
      <c r="M500" s="321"/>
      <c r="N500" s="321"/>
      <c r="O500" s="986"/>
      <c r="P500" s="986"/>
      <c r="Q500" s="986"/>
      <c r="R500" s="321"/>
      <c r="S500" s="321"/>
      <c r="T500" s="321"/>
      <c r="U500" s="321"/>
      <c r="V500" s="321"/>
      <c r="W500" s="321"/>
      <c r="X500" s="321"/>
      <c r="Y500" s="321"/>
      <c r="Z500" s="321"/>
      <c r="AA500" s="321"/>
      <c r="AB500" s="321"/>
      <c r="AC500" s="321"/>
      <c r="AD500" s="321"/>
      <c r="AE500" s="321"/>
      <c r="AF500" s="321"/>
      <c r="AG500" s="321"/>
      <c r="AH500" s="321"/>
      <c r="AI500" s="321"/>
      <c r="AJ500" s="321"/>
      <c r="AK500" s="321"/>
    </row>
    <row r="501" spans="1:37" s="322" customFormat="1">
      <c r="A501" s="982"/>
      <c r="B501" s="983"/>
      <c r="C501" s="984"/>
      <c r="D501" s="985"/>
      <c r="E501" s="1007"/>
      <c r="M501" s="321"/>
      <c r="N501" s="321"/>
      <c r="O501" s="986"/>
      <c r="P501" s="986"/>
      <c r="Q501" s="986"/>
      <c r="R501" s="321"/>
      <c r="S501" s="321"/>
      <c r="T501" s="321"/>
      <c r="U501" s="321"/>
      <c r="V501" s="321"/>
      <c r="W501" s="321"/>
      <c r="X501" s="321"/>
      <c r="Y501" s="321"/>
      <c r="Z501" s="321"/>
      <c r="AA501" s="321"/>
      <c r="AB501" s="321"/>
      <c r="AC501" s="321"/>
      <c r="AD501" s="321"/>
      <c r="AE501" s="321"/>
      <c r="AF501" s="321"/>
      <c r="AG501" s="321"/>
      <c r="AH501" s="321"/>
      <c r="AI501" s="321"/>
      <c r="AJ501" s="321"/>
      <c r="AK501" s="321"/>
    </row>
    <row r="502" spans="1:37" s="322" customFormat="1">
      <c r="A502" s="982"/>
      <c r="B502" s="983"/>
      <c r="C502" s="984"/>
      <c r="D502" s="985"/>
      <c r="E502" s="1007"/>
      <c r="M502" s="321"/>
      <c r="N502" s="321"/>
      <c r="O502" s="986"/>
      <c r="P502" s="986"/>
      <c r="Q502" s="986"/>
      <c r="R502" s="321"/>
      <c r="S502" s="321"/>
      <c r="T502" s="321"/>
      <c r="U502" s="321"/>
      <c r="V502" s="321"/>
      <c r="W502" s="321"/>
      <c r="X502" s="321"/>
      <c r="Y502" s="321"/>
      <c r="Z502" s="321"/>
      <c r="AA502" s="321"/>
      <c r="AB502" s="321"/>
      <c r="AC502" s="321"/>
      <c r="AD502" s="321"/>
      <c r="AE502" s="321"/>
      <c r="AF502" s="321"/>
      <c r="AG502" s="321"/>
      <c r="AH502" s="321"/>
      <c r="AI502" s="321"/>
      <c r="AJ502" s="321"/>
      <c r="AK502" s="321"/>
    </row>
    <row r="503" spans="1:37" s="322" customFormat="1">
      <c r="A503" s="982"/>
      <c r="B503" s="983"/>
      <c r="C503" s="984"/>
      <c r="D503" s="985"/>
      <c r="E503" s="1007"/>
      <c r="M503" s="321"/>
      <c r="N503" s="321"/>
      <c r="O503" s="986"/>
      <c r="P503" s="986"/>
      <c r="Q503" s="986"/>
      <c r="R503" s="321"/>
      <c r="S503" s="321"/>
      <c r="T503" s="321"/>
      <c r="U503" s="321"/>
      <c r="V503" s="321"/>
      <c r="W503" s="321"/>
      <c r="X503" s="321"/>
      <c r="Y503" s="321"/>
      <c r="Z503" s="321"/>
      <c r="AA503" s="321"/>
      <c r="AB503" s="321"/>
      <c r="AC503" s="321"/>
      <c r="AD503" s="321"/>
      <c r="AE503" s="321"/>
      <c r="AF503" s="321"/>
      <c r="AG503" s="321"/>
      <c r="AH503" s="321"/>
      <c r="AI503" s="321"/>
      <c r="AJ503" s="321"/>
      <c r="AK503" s="321"/>
    </row>
    <row r="504" spans="1:37" s="322" customFormat="1">
      <c r="A504" s="982"/>
      <c r="B504" s="983"/>
      <c r="C504" s="984"/>
      <c r="D504" s="985"/>
      <c r="E504" s="1007"/>
      <c r="M504" s="321"/>
      <c r="N504" s="321"/>
      <c r="O504" s="986"/>
      <c r="P504" s="986"/>
      <c r="Q504" s="986"/>
      <c r="R504" s="321"/>
      <c r="S504" s="321"/>
      <c r="T504" s="321"/>
      <c r="U504" s="321"/>
      <c r="V504" s="321"/>
      <c r="W504" s="321"/>
      <c r="X504" s="321"/>
      <c r="Y504" s="321"/>
      <c r="Z504" s="321"/>
      <c r="AA504" s="321"/>
      <c r="AB504" s="321"/>
      <c r="AC504" s="321"/>
      <c r="AD504" s="321"/>
      <c r="AE504" s="321"/>
      <c r="AF504" s="321"/>
      <c r="AG504" s="321"/>
      <c r="AH504" s="321"/>
      <c r="AI504" s="321"/>
      <c r="AJ504" s="321"/>
      <c r="AK504" s="321"/>
    </row>
    <row r="505" spans="1:37" s="322" customFormat="1">
      <c r="A505" s="982"/>
      <c r="B505" s="983"/>
      <c r="C505" s="984"/>
      <c r="D505" s="985"/>
      <c r="E505" s="1007"/>
      <c r="M505" s="321"/>
      <c r="N505" s="321"/>
      <c r="O505" s="986"/>
      <c r="P505" s="986"/>
      <c r="Q505" s="986"/>
      <c r="R505" s="321"/>
      <c r="S505" s="321"/>
      <c r="T505" s="321"/>
      <c r="U505" s="321"/>
      <c r="V505" s="321"/>
      <c r="W505" s="321"/>
      <c r="X505" s="321"/>
      <c r="Y505" s="321"/>
      <c r="Z505" s="321"/>
      <c r="AA505" s="321"/>
      <c r="AB505" s="321"/>
      <c r="AC505" s="321"/>
      <c r="AD505" s="321"/>
      <c r="AE505" s="321"/>
      <c r="AF505" s="321"/>
      <c r="AG505" s="321"/>
      <c r="AH505" s="321"/>
      <c r="AI505" s="321"/>
      <c r="AJ505" s="321"/>
      <c r="AK505" s="321"/>
    </row>
    <row r="506" spans="1:37" s="322" customFormat="1">
      <c r="A506" s="982"/>
      <c r="B506" s="983"/>
      <c r="C506" s="984"/>
      <c r="D506" s="985"/>
      <c r="E506" s="1007"/>
      <c r="M506" s="321"/>
      <c r="N506" s="321"/>
      <c r="O506" s="986"/>
      <c r="P506" s="986"/>
      <c r="Q506" s="986"/>
      <c r="R506" s="321"/>
      <c r="S506" s="321"/>
      <c r="T506" s="321"/>
      <c r="U506" s="321"/>
      <c r="V506" s="321"/>
      <c r="W506" s="321"/>
      <c r="X506" s="321"/>
      <c r="Y506" s="321"/>
      <c r="Z506" s="321"/>
      <c r="AA506" s="321"/>
      <c r="AB506" s="321"/>
      <c r="AC506" s="321"/>
      <c r="AD506" s="321"/>
      <c r="AE506" s="321"/>
      <c r="AF506" s="321"/>
      <c r="AG506" s="321"/>
      <c r="AH506" s="321"/>
      <c r="AI506" s="321"/>
      <c r="AJ506" s="321"/>
      <c r="AK506" s="321"/>
    </row>
    <row r="507" spans="1:37" s="322" customFormat="1">
      <c r="A507" s="982"/>
      <c r="B507" s="983"/>
      <c r="C507" s="984"/>
      <c r="D507" s="985"/>
      <c r="E507" s="1007"/>
      <c r="M507" s="321"/>
      <c r="N507" s="321"/>
      <c r="O507" s="986"/>
      <c r="P507" s="986"/>
      <c r="Q507" s="986"/>
      <c r="R507" s="321"/>
      <c r="S507" s="321"/>
      <c r="T507" s="321"/>
      <c r="U507" s="321"/>
      <c r="V507" s="321"/>
      <c r="W507" s="321"/>
      <c r="X507" s="321"/>
      <c r="Y507" s="321"/>
      <c r="Z507" s="321"/>
      <c r="AA507" s="321"/>
      <c r="AB507" s="321"/>
      <c r="AC507" s="321"/>
      <c r="AD507" s="321"/>
      <c r="AE507" s="321"/>
      <c r="AF507" s="321"/>
      <c r="AG507" s="321"/>
      <c r="AH507" s="321"/>
      <c r="AI507" s="321"/>
      <c r="AJ507" s="321"/>
      <c r="AK507" s="321"/>
    </row>
    <row r="508" spans="1:37" s="322" customFormat="1">
      <c r="A508" s="982"/>
      <c r="B508" s="983"/>
      <c r="C508" s="984"/>
      <c r="D508" s="985"/>
      <c r="E508" s="1007"/>
      <c r="M508" s="321"/>
      <c r="N508" s="321"/>
      <c r="O508" s="986"/>
      <c r="P508" s="986"/>
      <c r="Q508" s="986"/>
      <c r="R508" s="321"/>
      <c r="S508" s="321"/>
      <c r="T508" s="321"/>
      <c r="U508" s="321"/>
      <c r="V508" s="321"/>
      <c r="W508" s="321"/>
      <c r="X508" s="321"/>
      <c r="Y508" s="321"/>
      <c r="Z508" s="321"/>
      <c r="AA508" s="321"/>
      <c r="AB508" s="321"/>
      <c r="AC508" s="321"/>
      <c r="AD508" s="321"/>
      <c r="AE508" s="321"/>
      <c r="AF508" s="321"/>
      <c r="AG508" s="321"/>
      <c r="AH508" s="321"/>
      <c r="AI508" s="321"/>
      <c r="AJ508" s="321"/>
      <c r="AK508" s="321"/>
    </row>
    <row r="509" spans="1:37" s="322" customFormat="1">
      <c r="A509" s="982"/>
      <c r="B509" s="983"/>
      <c r="C509" s="984"/>
      <c r="D509" s="985"/>
      <c r="E509" s="1007"/>
      <c r="M509" s="321"/>
      <c r="N509" s="321"/>
      <c r="O509" s="986"/>
      <c r="P509" s="986"/>
      <c r="Q509" s="986"/>
      <c r="R509" s="321"/>
      <c r="S509" s="321"/>
      <c r="T509" s="321"/>
      <c r="U509" s="321"/>
      <c r="V509" s="321"/>
      <c r="W509" s="321"/>
      <c r="X509" s="321"/>
      <c r="Y509" s="321"/>
      <c r="Z509" s="321"/>
      <c r="AA509" s="321"/>
      <c r="AB509" s="321"/>
      <c r="AC509" s="321"/>
      <c r="AD509" s="321"/>
      <c r="AE509" s="321"/>
      <c r="AF509" s="321"/>
      <c r="AG509" s="321"/>
      <c r="AH509" s="321"/>
      <c r="AI509" s="321"/>
      <c r="AJ509" s="321"/>
      <c r="AK509" s="321"/>
    </row>
    <row r="510" spans="1:37" s="322" customFormat="1">
      <c r="A510" s="982"/>
      <c r="B510" s="983"/>
      <c r="C510" s="984"/>
      <c r="D510" s="985"/>
      <c r="E510" s="1007"/>
      <c r="M510" s="321"/>
      <c r="N510" s="321"/>
      <c r="O510" s="986"/>
      <c r="P510" s="986"/>
      <c r="Q510" s="986"/>
      <c r="R510" s="321"/>
      <c r="S510" s="321"/>
      <c r="T510" s="321"/>
      <c r="U510" s="321"/>
      <c r="V510" s="321"/>
      <c r="W510" s="321"/>
      <c r="X510" s="321"/>
      <c r="Y510" s="321"/>
      <c r="Z510" s="321"/>
      <c r="AA510" s="321"/>
      <c r="AB510" s="321"/>
      <c r="AC510" s="321"/>
      <c r="AD510" s="321"/>
      <c r="AE510" s="321"/>
      <c r="AF510" s="321"/>
      <c r="AG510" s="321"/>
      <c r="AH510" s="321"/>
      <c r="AI510" s="321"/>
      <c r="AJ510" s="321"/>
      <c r="AK510" s="321"/>
    </row>
    <row r="511" spans="1:37" s="322" customFormat="1">
      <c r="A511" s="982"/>
      <c r="B511" s="983"/>
      <c r="C511" s="984"/>
      <c r="D511" s="985"/>
      <c r="E511" s="1007"/>
      <c r="M511" s="321"/>
      <c r="N511" s="321"/>
      <c r="O511" s="986"/>
      <c r="P511" s="986"/>
      <c r="Q511" s="986"/>
      <c r="R511" s="321"/>
      <c r="S511" s="321"/>
      <c r="T511" s="321"/>
      <c r="U511" s="321"/>
      <c r="V511" s="321"/>
      <c r="W511" s="321"/>
      <c r="X511" s="321"/>
      <c r="Y511" s="321"/>
      <c r="Z511" s="321"/>
      <c r="AA511" s="321"/>
      <c r="AB511" s="321"/>
      <c r="AC511" s="321"/>
      <c r="AD511" s="321"/>
      <c r="AE511" s="321"/>
      <c r="AF511" s="321"/>
      <c r="AG511" s="321"/>
      <c r="AH511" s="321"/>
      <c r="AI511" s="321"/>
      <c r="AJ511" s="321"/>
      <c r="AK511" s="321"/>
    </row>
    <row r="512" spans="1:37" s="322" customFormat="1">
      <c r="A512" s="982"/>
      <c r="B512" s="983"/>
      <c r="C512" s="984"/>
      <c r="D512" s="985"/>
      <c r="E512" s="1007"/>
      <c r="M512" s="321"/>
      <c r="N512" s="321"/>
      <c r="O512" s="986"/>
      <c r="P512" s="986"/>
      <c r="Q512" s="986"/>
      <c r="R512" s="321"/>
      <c r="S512" s="321"/>
      <c r="T512" s="321"/>
      <c r="U512" s="321"/>
      <c r="V512" s="321"/>
      <c r="W512" s="321"/>
      <c r="X512" s="321"/>
      <c r="Y512" s="321"/>
      <c r="Z512" s="321"/>
      <c r="AA512" s="321"/>
      <c r="AB512" s="321"/>
      <c r="AC512" s="321"/>
      <c r="AD512" s="321"/>
      <c r="AE512" s="321"/>
      <c r="AF512" s="321"/>
      <c r="AG512" s="321"/>
      <c r="AH512" s="321"/>
      <c r="AI512" s="321"/>
      <c r="AJ512" s="321"/>
      <c r="AK512" s="321"/>
    </row>
    <row r="513" spans="1:37" s="322" customFormat="1">
      <c r="A513" s="982"/>
      <c r="B513" s="983"/>
      <c r="C513" s="984"/>
      <c r="D513" s="985"/>
      <c r="E513" s="1007"/>
      <c r="M513" s="321"/>
      <c r="N513" s="321"/>
      <c r="O513" s="986"/>
      <c r="P513" s="986"/>
      <c r="Q513" s="986"/>
      <c r="R513" s="321"/>
      <c r="S513" s="321"/>
      <c r="T513" s="321"/>
      <c r="U513" s="321"/>
      <c r="V513" s="321"/>
      <c r="W513" s="321"/>
      <c r="X513" s="321"/>
      <c r="Y513" s="321"/>
      <c r="Z513" s="321"/>
      <c r="AA513" s="321"/>
      <c r="AB513" s="321"/>
      <c r="AC513" s="321"/>
      <c r="AD513" s="321"/>
      <c r="AE513" s="321"/>
      <c r="AF513" s="321"/>
      <c r="AG513" s="321"/>
      <c r="AH513" s="321"/>
      <c r="AI513" s="321"/>
      <c r="AJ513" s="321"/>
      <c r="AK513" s="321"/>
    </row>
    <row r="514" spans="1:37" s="322" customFormat="1">
      <c r="A514" s="982"/>
      <c r="B514" s="983"/>
      <c r="C514" s="984"/>
      <c r="D514" s="985"/>
      <c r="E514" s="1007"/>
      <c r="M514" s="321"/>
      <c r="N514" s="321"/>
      <c r="O514" s="986"/>
      <c r="P514" s="986"/>
      <c r="Q514" s="986"/>
      <c r="R514" s="321"/>
      <c r="S514" s="321"/>
      <c r="T514" s="321"/>
      <c r="U514" s="321"/>
      <c r="V514" s="321"/>
      <c r="W514" s="321"/>
      <c r="X514" s="321"/>
      <c r="Y514" s="321"/>
      <c r="Z514" s="321"/>
      <c r="AA514" s="321"/>
      <c r="AB514" s="321"/>
      <c r="AC514" s="321"/>
      <c r="AD514" s="321"/>
      <c r="AE514" s="321"/>
      <c r="AF514" s="321"/>
      <c r="AG514" s="321"/>
      <c r="AH514" s="321"/>
      <c r="AI514" s="321"/>
      <c r="AJ514" s="321"/>
      <c r="AK514" s="321"/>
    </row>
    <row r="515" spans="1:37" s="322" customFormat="1">
      <c r="A515" s="982"/>
      <c r="B515" s="983"/>
      <c r="C515" s="984"/>
      <c r="D515" s="985"/>
      <c r="E515" s="1007"/>
      <c r="M515" s="321"/>
      <c r="N515" s="321"/>
      <c r="O515" s="986"/>
      <c r="P515" s="986"/>
      <c r="Q515" s="986"/>
      <c r="R515" s="321"/>
      <c r="S515" s="321"/>
      <c r="T515" s="321"/>
      <c r="U515" s="321"/>
      <c r="V515" s="321"/>
      <c r="W515" s="321"/>
      <c r="X515" s="321"/>
      <c r="Y515" s="321"/>
      <c r="Z515" s="321"/>
      <c r="AA515" s="321"/>
      <c r="AB515" s="321"/>
      <c r="AC515" s="321"/>
      <c r="AD515" s="321"/>
      <c r="AE515" s="321"/>
      <c r="AF515" s="321"/>
      <c r="AG515" s="321"/>
      <c r="AH515" s="321"/>
      <c r="AI515" s="321"/>
      <c r="AJ515" s="321"/>
      <c r="AK515" s="321"/>
    </row>
    <row r="516" spans="1:37" s="322" customFormat="1">
      <c r="A516" s="982"/>
      <c r="B516" s="983"/>
      <c r="C516" s="984"/>
      <c r="D516" s="985"/>
      <c r="E516" s="1007"/>
      <c r="M516" s="321"/>
      <c r="N516" s="321"/>
      <c r="O516" s="986"/>
      <c r="P516" s="986"/>
      <c r="Q516" s="986"/>
      <c r="R516" s="321"/>
      <c r="S516" s="321"/>
      <c r="T516" s="321"/>
      <c r="U516" s="321"/>
      <c r="V516" s="321"/>
      <c r="W516" s="321"/>
      <c r="X516" s="321"/>
      <c r="Y516" s="321"/>
      <c r="Z516" s="321"/>
      <c r="AA516" s="321"/>
      <c r="AB516" s="321"/>
      <c r="AC516" s="321"/>
      <c r="AD516" s="321"/>
      <c r="AE516" s="321"/>
      <c r="AF516" s="321"/>
      <c r="AG516" s="321"/>
      <c r="AH516" s="321"/>
      <c r="AI516" s="321"/>
      <c r="AJ516" s="321"/>
      <c r="AK516" s="321"/>
    </row>
    <row r="517" spans="1:37" s="322" customFormat="1">
      <c r="A517" s="982"/>
      <c r="B517" s="983"/>
      <c r="C517" s="984"/>
      <c r="D517" s="985"/>
      <c r="E517" s="1007"/>
      <c r="M517" s="321"/>
      <c r="N517" s="321"/>
      <c r="O517" s="986"/>
      <c r="P517" s="986"/>
      <c r="Q517" s="986"/>
      <c r="R517" s="321"/>
      <c r="S517" s="321"/>
      <c r="T517" s="321"/>
      <c r="U517" s="321"/>
      <c r="V517" s="321"/>
      <c r="W517" s="321"/>
      <c r="X517" s="321"/>
      <c r="Y517" s="321"/>
      <c r="Z517" s="321"/>
      <c r="AA517" s="321"/>
      <c r="AB517" s="321"/>
      <c r="AC517" s="321"/>
      <c r="AD517" s="321"/>
      <c r="AE517" s="321"/>
      <c r="AF517" s="321"/>
      <c r="AG517" s="321"/>
      <c r="AH517" s="321"/>
      <c r="AI517" s="321"/>
      <c r="AJ517" s="321"/>
      <c r="AK517" s="321"/>
    </row>
    <row r="518" spans="1:37" s="322" customFormat="1">
      <c r="A518" s="982"/>
      <c r="B518" s="983"/>
      <c r="C518" s="984"/>
      <c r="D518" s="985"/>
      <c r="E518" s="1007"/>
      <c r="M518" s="321"/>
      <c r="N518" s="321"/>
      <c r="O518" s="986"/>
      <c r="P518" s="986"/>
      <c r="Q518" s="986"/>
      <c r="R518" s="321"/>
      <c r="S518" s="321"/>
      <c r="T518" s="321"/>
      <c r="U518" s="321"/>
      <c r="V518" s="321"/>
      <c r="W518" s="321"/>
      <c r="X518" s="321"/>
      <c r="Y518" s="321"/>
      <c r="Z518" s="321"/>
      <c r="AA518" s="321"/>
      <c r="AB518" s="321"/>
      <c r="AC518" s="321"/>
      <c r="AD518" s="321"/>
      <c r="AE518" s="321"/>
      <c r="AF518" s="321"/>
      <c r="AG518" s="321"/>
      <c r="AH518" s="321"/>
      <c r="AI518" s="321"/>
      <c r="AJ518" s="321"/>
      <c r="AK518" s="321"/>
    </row>
    <row r="519" spans="1:37" s="322" customFormat="1">
      <c r="A519" s="982"/>
      <c r="B519" s="983"/>
      <c r="C519" s="984"/>
      <c r="D519" s="985"/>
      <c r="E519" s="1007"/>
      <c r="M519" s="321"/>
      <c r="N519" s="321"/>
      <c r="O519" s="986"/>
      <c r="P519" s="986"/>
      <c r="Q519" s="986"/>
      <c r="R519" s="321"/>
      <c r="S519" s="321"/>
      <c r="T519" s="321"/>
      <c r="U519" s="321"/>
      <c r="V519" s="321"/>
      <c r="W519" s="321"/>
      <c r="X519" s="321"/>
      <c r="Y519" s="321"/>
      <c r="Z519" s="321"/>
      <c r="AA519" s="321"/>
      <c r="AB519" s="321"/>
      <c r="AC519" s="321"/>
      <c r="AD519" s="321"/>
      <c r="AE519" s="321"/>
      <c r="AF519" s="321"/>
      <c r="AG519" s="321"/>
      <c r="AH519" s="321"/>
      <c r="AI519" s="321"/>
      <c r="AJ519" s="321"/>
      <c r="AK519" s="321"/>
    </row>
    <row r="520" spans="1:37" s="322" customFormat="1">
      <c r="A520" s="982"/>
      <c r="B520" s="983"/>
      <c r="C520" s="984"/>
      <c r="D520" s="985"/>
      <c r="E520" s="1007"/>
      <c r="M520" s="321"/>
      <c r="N520" s="321"/>
      <c r="O520" s="986"/>
      <c r="P520" s="986"/>
      <c r="Q520" s="986"/>
      <c r="R520" s="321"/>
      <c r="S520" s="321"/>
      <c r="T520" s="321"/>
      <c r="U520" s="321"/>
      <c r="V520" s="321"/>
      <c r="W520" s="321"/>
      <c r="X520" s="321"/>
      <c r="Y520" s="321"/>
      <c r="Z520" s="321"/>
      <c r="AA520" s="321"/>
      <c r="AB520" s="321"/>
      <c r="AC520" s="321"/>
      <c r="AD520" s="321"/>
      <c r="AE520" s="321"/>
      <c r="AF520" s="321"/>
      <c r="AG520" s="321"/>
      <c r="AH520" s="321"/>
      <c r="AI520" s="321"/>
      <c r="AJ520" s="321"/>
      <c r="AK520" s="321"/>
    </row>
    <row r="521" spans="1:37" s="322" customFormat="1">
      <c r="A521" s="982"/>
      <c r="B521" s="983"/>
      <c r="C521" s="984"/>
      <c r="D521" s="985"/>
      <c r="E521" s="1007"/>
      <c r="M521" s="321"/>
      <c r="N521" s="321"/>
      <c r="O521" s="986"/>
      <c r="P521" s="986"/>
      <c r="Q521" s="986"/>
      <c r="R521" s="321"/>
      <c r="S521" s="321"/>
      <c r="T521" s="321"/>
      <c r="U521" s="321"/>
      <c r="V521" s="321"/>
      <c r="W521" s="321"/>
      <c r="X521" s="321"/>
      <c r="Y521" s="321"/>
      <c r="Z521" s="321"/>
      <c r="AA521" s="321"/>
      <c r="AB521" s="321"/>
      <c r="AC521" s="321"/>
      <c r="AD521" s="321"/>
      <c r="AE521" s="321"/>
      <c r="AF521" s="321"/>
      <c r="AG521" s="321"/>
      <c r="AH521" s="321"/>
      <c r="AI521" s="321"/>
      <c r="AJ521" s="321"/>
      <c r="AK521" s="321"/>
    </row>
    <row r="522" spans="1:37" s="322" customFormat="1">
      <c r="A522" s="982"/>
      <c r="B522" s="983"/>
      <c r="C522" s="984"/>
      <c r="D522" s="985"/>
      <c r="E522" s="1007"/>
      <c r="M522" s="321"/>
      <c r="N522" s="321"/>
      <c r="O522" s="986"/>
      <c r="P522" s="986"/>
      <c r="Q522" s="986"/>
      <c r="R522" s="321"/>
      <c r="S522" s="321"/>
      <c r="T522" s="321"/>
      <c r="U522" s="321"/>
      <c r="V522" s="321"/>
      <c r="W522" s="321"/>
      <c r="X522" s="321"/>
      <c r="Y522" s="321"/>
      <c r="Z522" s="321"/>
      <c r="AA522" s="321"/>
      <c r="AB522" s="321"/>
      <c r="AC522" s="321"/>
      <c r="AD522" s="321"/>
      <c r="AE522" s="321"/>
      <c r="AF522" s="321"/>
      <c r="AG522" s="321"/>
      <c r="AH522" s="321"/>
      <c r="AI522" s="321"/>
      <c r="AJ522" s="321"/>
      <c r="AK522" s="321"/>
    </row>
    <row r="523" spans="1:37" s="322" customFormat="1">
      <c r="A523" s="982"/>
      <c r="B523" s="983"/>
      <c r="C523" s="984"/>
      <c r="D523" s="985"/>
      <c r="E523" s="1007"/>
      <c r="M523" s="321"/>
      <c r="N523" s="321"/>
      <c r="O523" s="986"/>
      <c r="P523" s="986"/>
      <c r="Q523" s="986"/>
      <c r="R523" s="321"/>
      <c r="S523" s="321"/>
      <c r="T523" s="321"/>
      <c r="U523" s="321"/>
      <c r="V523" s="321"/>
      <c r="W523" s="321"/>
      <c r="X523" s="321"/>
      <c r="Y523" s="321"/>
      <c r="Z523" s="321"/>
      <c r="AA523" s="321"/>
      <c r="AB523" s="321"/>
      <c r="AC523" s="321"/>
      <c r="AD523" s="321"/>
      <c r="AE523" s="321"/>
      <c r="AF523" s="321"/>
      <c r="AG523" s="321"/>
      <c r="AH523" s="321"/>
      <c r="AI523" s="321"/>
      <c r="AJ523" s="321"/>
      <c r="AK523" s="321"/>
    </row>
    <row r="524" spans="1:37" s="322" customFormat="1">
      <c r="A524" s="982"/>
      <c r="B524" s="983"/>
      <c r="C524" s="984"/>
      <c r="D524" s="985"/>
      <c r="E524" s="1007"/>
      <c r="M524" s="321"/>
      <c r="N524" s="321"/>
      <c r="O524" s="986"/>
      <c r="P524" s="986"/>
      <c r="Q524" s="986"/>
      <c r="R524" s="321"/>
      <c r="S524" s="321"/>
      <c r="T524" s="321"/>
      <c r="U524" s="321"/>
      <c r="V524" s="321"/>
      <c r="W524" s="321"/>
      <c r="X524" s="321"/>
      <c r="Y524" s="321"/>
      <c r="Z524" s="321"/>
      <c r="AA524" s="321"/>
      <c r="AB524" s="321"/>
      <c r="AC524" s="321"/>
      <c r="AD524" s="321"/>
      <c r="AE524" s="321"/>
      <c r="AF524" s="321"/>
      <c r="AG524" s="321"/>
      <c r="AH524" s="321"/>
      <c r="AI524" s="321"/>
      <c r="AJ524" s="321"/>
      <c r="AK524" s="321"/>
    </row>
    <row r="525" spans="1:37" s="322" customFormat="1">
      <c r="A525" s="982"/>
      <c r="B525" s="983"/>
      <c r="C525" s="984"/>
      <c r="D525" s="985"/>
      <c r="E525" s="1007"/>
      <c r="M525" s="321"/>
      <c r="N525" s="321"/>
      <c r="O525" s="986"/>
      <c r="P525" s="986"/>
      <c r="Q525" s="986"/>
      <c r="R525" s="321"/>
      <c r="S525" s="321"/>
      <c r="T525" s="321"/>
      <c r="U525" s="321"/>
      <c r="V525" s="321"/>
      <c r="W525" s="321"/>
      <c r="X525" s="321"/>
      <c r="Y525" s="321"/>
      <c r="Z525" s="321"/>
      <c r="AA525" s="321"/>
      <c r="AB525" s="321"/>
      <c r="AC525" s="321"/>
      <c r="AD525" s="321"/>
      <c r="AE525" s="321"/>
      <c r="AF525" s="321"/>
      <c r="AG525" s="321"/>
      <c r="AH525" s="321"/>
      <c r="AI525" s="321"/>
      <c r="AJ525" s="321"/>
      <c r="AK525" s="321"/>
    </row>
    <row r="526" spans="1:37" s="322" customFormat="1">
      <c r="A526" s="982"/>
      <c r="B526" s="983"/>
      <c r="C526" s="984"/>
      <c r="D526" s="985"/>
      <c r="E526" s="1007"/>
      <c r="M526" s="321"/>
      <c r="N526" s="321"/>
      <c r="O526" s="986"/>
      <c r="P526" s="986"/>
      <c r="Q526" s="986"/>
      <c r="R526" s="321"/>
      <c r="S526" s="321"/>
      <c r="T526" s="321"/>
      <c r="U526" s="321"/>
      <c r="V526" s="321"/>
      <c r="W526" s="321"/>
      <c r="X526" s="321"/>
      <c r="Y526" s="321"/>
      <c r="Z526" s="321"/>
      <c r="AA526" s="321"/>
      <c r="AB526" s="321"/>
      <c r="AC526" s="321"/>
      <c r="AD526" s="321"/>
      <c r="AE526" s="321"/>
      <c r="AF526" s="321"/>
      <c r="AG526" s="321"/>
      <c r="AH526" s="321"/>
      <c r="AI526" s="321"/>
      <c r="AJ526" s="321"/>
      <c r="AK526" s="321"/>
    </row>
    <row r="527" spans="1:37" s="322" customFormat="1">
      <c r="A527" s="982"/>
      <c r="B527" s="983"/>
      <c r="C527" s="984"/>
      <c r="D527" s="985"/>
      <c r="E527" s="1007"/>
      <c r="M527" s="321"/>
      <c r="N527" s="321"/>
      <c r="O527" s="986"/>
      <c r="P527" s="986"/>
      <c r="Q527" s="986"/>
      <c r="R527" s="321"/>
      <c r="S527" s="321"/>
      <c r="T527" s="321"/>
      <c r="U527" s="321"/>
      <c r="V527" s="321"/>
      <c r="W527" s="321"/>
      <c r="X527" s="321"/>
      <c r="Y527" s="321"/>
      <c r="Z527" s="321"/>
      <c r="AA527" s="321"/>
      <c r="AB527" s="321"/>
      <c r="AC527" s="321"/>
      <c r="AD527" s="321"/>
      <c r="AE527" s="321"/>
      <c r="AF527" s="321"/>
      <c r="AG527" s="321"/>
      <c r="AH527" s="321"/>
      <c r="AI527" s="321"/>
      <c r="AJ527" s="321"/>
      <c r="AK527" s="321"/>
    </row>
    <row r="528" spans="1:37" s="322" customFormat="1">
      <c r="A528" s="982"/>
      <c r="B528" s="983"/>
      <c r="C528" s="984"/>
      <c r="D528" s="985"/>
      <c r="E528" s="1007"/>
      <c r="M528" s="321"/>
      <c r="N528" s="321"/>
      <c r="O528" s="986"/>
      <c r="P528" s="986"/>
      <c r="Q528" s="986"/>
      <c r="R528" s="321"/>
      <c r="S528" s="321"/>
      <c r="T528" s="321"/>
      <c r="U528" s="321"/>
      <c r="V528" s="321"/>
      <c r="W528" s="321"/>
      <c r="X528" s="321"/>
      <c r="Y528" s="321"/>
      <c r="Z528" s="321"/>
      <c r="AA528" s="321"/>
      <c r="AB528" s="321"/>
      <c r="AC528" s="321"/>
      <c r="AD528" s="321"/>
      <c r="AE528" s="321"/>
      <c r="AF528" s="321"/>
      <c r="AG528" s="321"/>
      <c r="AH528" s="321"/>
      <c r="AI528" s="321"/>
      <c r="AJ528" s="321"/>
      <c r="AK528" s="321"/>
    </row>
    <row r="529" spans="1:37" s="322" customFormat="1">
      <c r="A529" s="982"/>
      <c r="B529" s="983"/>
      <c r="C529" s="984"/>
      <c r="D529" s="985"/>
      <c r="E529" s="1007"/>
      <c r="M529" s="321"/>
      <c r="N529" s="321"/>
      <c r="O529" s="986"/>
      <c r="P529" s="986"/>
      <c r="Q529" s="986"/>
      <c r="R529" s="321"/>
      <c r="S529" s="321"/>
      <c r="T529" s="321"/>
      <c r="U529" s="321"/>
      <c r="V529" s="321"/>
      <c r="W529" s="321"/>
      <c r="X529" s="321"/>
      <c r="Y529" s="321"/>
      <c r="Z529" s="321"/>
      <c r="AA529" s="321"/>
      <c r="AB529" s="321"/>
      <c r="AC529" s="321"/>
      <c r="AD529" s="321"/>
      <c r="AE529" s="321"/>
      <c r="AF529" s="321"/>
      <c r="AG529" s="321"/>
      <c r="AH529" s="321"/>
      <c r="AI529" s="321"/>
      <c r="AJ529" s="321"/>
      <c r="AK529" s="321"/>
    </row>
    <row r="530" spans="1:37" s="322" customFormat="1">
      <c r="A530" s="982"/>
      <c r="B530" s="983"/>
      <c r="C530" s="984"/>
      <c r="D530" s="985"/>
      <c r="E530" s="1007"/>
      <c r="M530" s="321"/>
      <c r="N530" s="321"/>
      <c r="O530" s="986"/>
      <c r="P530" s="986"/>
      <c r="Q530" s="986"/>
      <c r="R530" s="321"/>
      <c r="S530" s="321"/>
      <c r="T530" s="321"/>
      <c r="U530" s="321"/>
      <c r="V530" s="321"/>
      <c r="W530" s="321"/>
      <c r="X530" s="321"/>
      <c r="Y530" s="321"/>
      <c r="Z530" s="321"/>
      <c r="AA530" s="321"/>
      <c r="AB530" s="321"/>
      <c r="AC530" s="321"/>
      <c r="AD530" s="321"/>
      <c r="AE530" s="321"/>
      <c r="AF530" s="321"/>
      <c r="AG530" s="321"/>
      <c r="AH530" s="321"/>
      <c r="AI530" s="321"/>
      <c r="AJ530" s="321"/>
      <c r="AK530" s="321"/>
    </row>
    <row r="531" spans="1:37" s="322" customFormat="1">
      <c r="A531" s="982"/>
      <c r="B531" s="983"/>
      <c r="C531" s="984"/>
      <c r="D531" s="985"/>
      <c r="E531" s="1007"/>
      <c r="M531" s="321"/>
      <c r="N531" s="321"/>
      <c r="O531" s="986"/>
      <c r="P531" s="986"/>
      <c r="Q531" s="986"/>
      <c r="R531" s="321"/>
      <c r="S531" s="321"/>
      <c r="T531" s="321"/>
      <c r="U531" s="321"/>
      <c r="V531" s="321"/>
      <c r="W531" s="321"/>
      <c r="X531" s="321"/>
      <c r="Y531" s="321"/>
      <c r="Z531" s="321"/>
      <c r="AA531" s="321"/>
      <c r="AB531" s="321"/>
      <c r="AC531" s="321"/>
      <c r="AD531" s="321"/>
      <c r="AE531" s="321"/>
      <c r="AF531" s="321"/>
      <c r="AG531" s="321"/>
      <c r="AH531" s="321"/>
      <c r="AI531" s="321"/>
      <c r="AJ531" s="321"/>
      <c r="AK531" s="321"/>
    </row>
    <row r="532" spans="1:37" s="322" customFormat="1">
      <c r="A532" s="982"/>
      <c r="B532" s="983"/>
      <c r="C532" s="984"/>
      <c r="D532" s="985"/>
      <c r="E532" s="1007"/>
      <c r="M532" s="321"/>
      <c r="N532" s="321"/>
      <c r="O532" s="986"/>
      <c r="P532" s="986"/>
      <c r="Q532" s="986"/>
      <c r="R532" s="321"/>
      <c r="S532" s="321"/>
      <c r="T532" s="321"/>
      <c r="U532" s="321"/>
      <c r="V532" s="321"/>
      <c r="W532" s="321"/>
      <c r="X532" s="321"/>
      <c r="Y532" s="321"/>
      <c r="Z532" s="321"/>
      <c r="AA532" s="321"/>
      <c r="AB532" s="321"/>
      <c r="AC532" s="321"/>
      <c r="AD532" s="321"/>
      <c r="AE532" s="321"/>
      <c r="AF532" s="321"/>
      <c r="AG532" s="321"/>
      <c r="AH532" s="321"/>
      <c r="AI532" s="321"/>
      <c r="AJ532" s="321"/>
      <c r="AK532" s="321"/>
    </row>
    <row r="533" spans="1:37" s="322" customFormat="1">
      <c r="A533" s="982"/>
      <c r="B533" s="983"/>
      <c r="C533" s="984"/>
      <c r="D533" s="985"/>
      <c r="E533" s="1007"/>
      <c r="M533" s="321"/>
      <c r="N533" s="321"/>
      <c r="O533" s="986"/>
      <c r="P533" s="986"/>
      <c r="Q533" s="986"/>
      <c r="R533" s="321"/>
      <c r="S533" s="321"/>
      <c r="T533" s="321"/>
      <c r="U533" s="321"/>
      <c r="V533" s="321"/>
      <c r="W533" s="321"/>
      <c r="X533" s="321"/>
      <c r="Y533" s="321"/>
      <c r="Z533" s="321"/>
      <c r="AA533" s="321"/>
      <c r="AB533" s="321"/>
      <c r="AC533" s="321"/>
      <c r="AD533" s="321"/>
      <c r="AE533" s="321"/>
      <c r="AF533" s="321"/>
      <c r="AG533" s="321"/>
      <c r="AH533" s="321"/>
      <c r="AI533" s="321"/>
      <c r="AJ533" s="321"/>
      <c r="AK533" s="321"/>
    </row>
    <row r="534" spans="1:37" s="322" customFormat="1">
      <c r="A534" s="982"/>
      <c r="B534" s="983"/>
      <c r="C534" s="984"/>
      <c r="D534" s="985"/>
      <c r="E534" s="1007"/>
      <c r="M534" s="321"/>
      <c r="N534" s="321"/>
      <c r="O534" s="986"/>
      <c r="P534" s="986"/>
      <c r="Q534" s="986"/>
      <c r="R534" s="321"/>
      <c r="S534" s="321"/>
      <c r="T534" s="321"/>
      <c r="U534" s="321"/>
      <c r="V534" s="321"/>
      <c r="W534" s="321"/>
      <c r="X534" s="321"/>
      <c r="Y534" s="321"/>
      <c r="Z534" s="321"/>
      <c r="AA534" s="321"/>
      <c r="AB534" s="321"/>
      <c r="AC534" s="321"/>
      <c r="AD534" s="321"/>
      <c r="AE534" s="321"/>
      <c r="AF534" s="321"/>
      <c r="AG534" s="321"/>
      <c r="AH534" s="321"/>
      <c r="AI534" s="321"/>
      <c r="AJ534" s="321"/>
      <c r="AK534" s="321"/>
    </row>
    <row r="535" spans="1:37" s="322" customFormat="1">
      <c r="A535" s="982"/>
      <c r="B535" s="983"/>
      <c r="C535" s="984"/>
      <c r="D535" s="985"/>
      <c r="E535" s="1007"/>
      <c r="M535" s="321"/>
      <c r="N535" s="321"/>
      <c r="O535" s="986"/>
      <c r="P535" s="986"/>
      <c r="Q535" s="986"/>
      <c r="R535" s="321"/>
      <c r="S535" s="321"/>
      <c r="T535" s="321"/>
      <c r="U535" s="321"/>
      <c r="V535" s="321"/>
      <c r="W535" s="321"/>
      <c r="X535" s="321"/>
      <c r="Y535" s="321"/>
      <c r="Z535" s="321"/>
      <c r="AA535" s="321"/>
      <c r="AB535" s="321"/>
      <c r="AC535" s="321"/>
      <c r="AD535" s="321"/>
      <c r="AE535" s="321"/>
      <c r="AF535" s="321"/>
      <c r="AG535" s="321"/>
      <c r="AH535" s="321"/>
      <c r="AI535" s="321"/>
      <c r="AJ535" s="321"/>
      <c r="AK535" s="321"/>
    </row>
    <row r="536" spans="1:37" s="322" customFormat="1">
      <c r="A536" s="982"/>
      <c r="B536" s="983"/>
      <c r="C536" s="984"/>
      <c r="D536" s="985"/>
      <c r="E536" s="1007"/>
      <c r="M536" s="321"/>
      <c r="N536" s="321"/>
      <c r="O536" s="986"/>
      <c r="P536" s="986"/>
      <c r="Q536" s="986"/>
      <c r="R536" s="321"/>
      <c r="S536" s="321"/>
      <c r="T536" s="321"/>
      <c r="U536" s="321"/>
      <c r="V536" s="321"/>
      <c r="W536" s="321"/>
      <c r="X536" s="321"/>
      <c r="Y536" s="321"/>
      <c r="Z536" s="321"/>
      <c r="AA536" s="321"/>
      <c r="AB536" s="321"/>
      <c r="AC536" s="321"/>
      <c r="AD536" s="321"/>
      <c r="AE536" s="321"/>
      <c r="AF536" s="321"/>
      <c r="AG536" s="321"/>
      <c r="AH536" s="321"/>
      <c r="AI536" s="321"/>
      <c r="AJ536" s="321"/>
      <c r="AK536" s="321"/>
    </row>
    <row r="537" spans="1:37" s="322" customFormat="1">
      <c r="A537" s="982"/>
      <c r="B537" s="983"/>
      <c r="C537" s="984"/>
      <c r="D537" s="985"/>
      <c r="E537" s="1007"/>
      <c r="M537" s="321"/>
      <c r="N537" s="321"/>
      <c r="O537" s="986"/>
      <c r="P537" s="986"/>
      <c r="Q537" s="986"/>
      <c r="R537" s="321"/>
      <c r="S537" s="321"/>
      <c r="T537" s="321"/>
      <c r="U537" s="321"/>
      <c r="V537" s="321"/>
      <c r="W537" s="321"/>
      <c r="X537" s="321"/>
      <c r="Y537" s="321"/>
      <c r="Z537" s="321"/>
      <c r="AA537" s="321"/>
      <c r="AB537" s="321"/>
      <c r="AC537" s="321"/>
      <c r="AD537" s="321"/>
      <c r="AE537" s="321"/>
      <c r="AF537" s="321"/>
      <c r="AG537" s="321"/>
      <c r="AH537" s="321"/>
      <c r="AI537" s="321"/>
      <c r="AJ537" s="321"/>
      <c r="AK537" s="321"/>
    </row>
    <row r="538" spans="1:37" s="322" customFormat="1">
      <c r="A538" s="982"/>
      <c r="B538" s="983"/>
      <c r="C538" s="984"/>
      <c r="D538" s="985"/>
      <c r="E538" s="1007"/>
      <c r="M538" s="321"/>
      <c r="N538" s="321"/>
      <c r="O538" s="986"/>
      <c r="P538" s="986"/>
      <c r="Q538" s="986"/>
      <c r="R538" s="321"/>
      <c r="S538" s="321"/>
      <c r="T538" s="321"/>
      <c r="U538" s="321"/>
      <c r="V538" s="321"/>
      <c r="W538" s="321"/>
      <c r="X538" s="321"/>
      <c r="Y538" s="321"/>
      <c r="Z538" s="321"/>
      <c r="AA538" s="321"/>
      <c r="AB538" s="321"/>
      <c r="AC538" s="321"/>
      <c r="AD538" s="321"/>
      <c r="AE538" s="321"/>
      <c r="AF538" s="321"/>
      <c r="AG538" s="321"/>
      <c r="AH538" s="321"/>
      <c r="AI538" s="321"/>
      <c r="AJ538" s="321"/>
      <c r="AK538" s="321"/>
    </row>
    <row r="539" spans="1:37" s="322" customFormat="1">
      <c r="A539" s="982"/>
      <c r="B539" s="983"/>
      <c r="C539" s="984"/>
      <c r="D539" s="985"/>
      <c r="E539" s="1007"/>
      <c r="M539" s="321"/>
      <c r="N539" s="321"/>
      <c r="O539" s="986"/>
      <c r="P539" s="986"/>
      <c r="Q539" s="986"/>
      <c r="R539" s="321"/>
      <c r="S539" s="321"/>
      <c r="T539" s="321"/>
      <c r="U539" s="321"/>
      <c r="V539" s="321"/>
      <c r="W539" s="321"/>
      <c r="X539" s="321"/>
      <c r="Y539" s="321"/>
      <c r="Z539" s="321"/>
      <c r="AA539" s="321"/>
      <c r="AB539" s="321"/>
      <c r="AC539" s="321"/>
      <c r="AD539" s="321"/>
      <c r="AE539" s="321"/>
      <c r="AF539" s="321"/>
      <c r="AG539" s="321"/>
      <c r="AH539" s="321"/>
      <c r="AI539" s="321"/>
      <c r="AJ539" s="321"/>
      <c r="AK539" s="321"/>
    </row>
    <row r="540" spans="1:37" s="322" customFormat="1">
      <c r="A540" s="982"/>
      <c r="B540" s="983"/>
      <c r="C540" s="984"/>
      <c r="D540" s="985"/>
      <c r="E540" s="1007"/>
      <c r="M540" s="321"/>
      <c r="N540" s="321"/>
      <c r="O540" s="986"/>
      <c r="P540" s="986"/>
      <c r="Q540" s="986"/>
      <c r="R540" s="321"/>
      <c r="S540" s="321"/>
      <c r="T540" s="321"/>
      <c r="U540" s="321"/>
      <c r="V540" s="321"/>
      <c r="W540" s="321"/>
      <c r="X540" s="321"/>
      <c r="Y540" s="321"/>
      <c r="Z540" s="321"/>
      <c r="AA540" s="321"/>
      <c r="AB540" s="321"/>
      <c r="AC540" s="321"/>
      <c r="AD540" s="321"/>
      <c r="AE540" s="321"/>
      <c r="AF540" s="321"/>
      <c r="AG540" s="321"/>
      <c r="AH540" s="321"/>
      <c r="AI540" s="321"/>
      <c r="AJ540" s="321"/>
      <c r="AK540" s="321"/>
    </row>
    <row r="541" spans="1:37" s="322" customFormat="1">
      <c r="A541" s="982"/>
      <c r="B541" s="983"/>
      <c r="C541" s="984"/>
      <c r="D541" s="985"/>
      <c r="E541" s="1007"/>
      <c r="M541" s="321"/>
      <c r="N541" s="321"/>
      <c r="O541" s="986"/>
      <c r="P541" s="986"/>
      <c r="Q541" s="986"/>
      <c r="R541" s="321"/>
      <c r="S541" s="321"/>
      <c r="T541" s="321"/>
      <c r="U541" s="321"/>
      <c r="V541" s="321"/>
      <c r="W541" s="321"/>
      <c r="X541" s="321"/>
      <c r="Y541" s="321"/>
      <c r="Z541" s="321"/>
      <c r="AA541" s="321"/>
      <c r="AB541" s="321"/>
      <c r="AC541" s="321"/>
      <c r="AD541" s="321"/>
      <c r="AE541" s="321"/>
      <c r="AF541" s="321"/>
      <c r="AG541" s="321"/>
      <c r="AH541" s="321"/>
      <c r="AI541" s="321"/>
      <c r="AJ541" s="321"/>
      <c r="AK541" s="321"/>
    </row>
    <row r="542" spans="1:37" s="322" customFormat="1">
      <c r="A542" s="982"/>
      <c r="B542" s="983"/>
      <c r="C542" s="984"/>
      <c r="D542" s="985"/>
      <c r="E542" s="1007"/>
      <c r="M542" s="321"/>
      <c r="N542" s="321"/>
      <c r="O542" s="986"/>
      <c r="P542" s="986"/>
      <c r="Q542" s="986"/>
      <c r="R542" s="321"/>
      <c r="S542" s="321"/>
      <c r="T542" s="321"/>
      <c r="U542" s="321"/>
      <c r="V542" s="321"/>
      <c r="W542" s="321"/>
      <c r="X542" s="321"/>
      <c r="Y542" s="321"/>
      <c r="Z542" s="321"/>
      <c r="AA542" s="321"/>
      <c r="AB542" s="321"/>
      <c r="AC542" s="321"/>
      <c r="AD542" s="321"/>
      <c r="AE542" s="321"/>
      <c r="AF542" s="321"/>
      <c r="AG542" s="321"/>
      <c r="AH542" s="321"/>
      <c r="AI542" s="321"/>
      <c r="AJ542" s="321"/>
      <c r="AK542" s="321"/>
    </row>
    <row r="543" spans="1:37" s="322" customFormat="1">
      <c r="A543" s="982"/>
      <c r="B543" s="983"/>
      <c r="C543" s="984"/>
      <c r="D543" s="985"/>
      <c r="E543" s="1007"/>
      <c r="M543" s="321"/>
      <c r="N543" s="321"/>
      <c r="O543" s="986"/>
      <c r="P543" s="986"/>
      <c r="Q543" s="986"/>
      <c r="R543" s="321"/>
      <c r="S543" s="321"/>
      <c r="T543" s="321"/>
      <c r="U543" s="321"/>
      <c r="V543" s="321"/>
      <c r="W543" s="321"/>
      <c r="X543" s="321"/>
      <c r="Y543" s="321"/>
      <c r="Z543" s="321"/>
      <c r="AA543" s="321"/>
      <c r="AB543" s="321"/>
      <c r="AC543" s="321"/>
      <c r="AD543" s="321"/>
      <c r="AE543" s="321"/>
      <c r="AF543" s="321"/>
      <c r="AG543" s="321"/>
      <c r="AH543" s="321"/>
      <c r="AI543" s="321"/>
      <c r="AJ543" s="321"/>
      <c r="AK543" s="321"/>
    </row>
    <row r="544" spans="1:37" s="322" customFormat="1">
      <c r="A544" s="982"/>
      <c r="B544" s="983"/>
      <c r="C544" s="984"/>
      <c r="D544" s="985"/>
      <c r="E544" s="1007"/>
      <c r="M544" s="321"/>
      <c r="N544" s="321"/>
      <c r="O544" s="986"/>
      <c r="P544" s="986"/>
      <c r="Q544" s="986"/>
      <c r="R544" s="321"/>
      <c r="S544" s="321"/>
      <c r="T544" s="321"/>
      <c r="U544" s="321"/>
      <c r="V544" s="321"/>
      <c r="W544" s="321"/>
      <c r="X544" s="321"/>
      <c r="Y544" s="321"/>
      <c r="Z544" s="321"/>
      <c r="AA544" s="321"/>
      <c r="AB544" s="321"/>
      <c r="AC544" s="321"/>
      <c r="AD544" s="321"/>
      <c r="AE544" s="321"/>
      <c r="AF544" s="321"/>
      <c r="AG544" s="321"/>
      <c r="AH544" s="321"/>
      <c r="AI544" s="321"/>
      <c r="AJ544" s="321"/>
      <c r="AK544" s="321"/>
    </row>
    <row r="545" spans="1:37" s="322" customFormat="1">
      <c r="A545" s="982"/>
      <c r="B545" s="983"/>
      <c r="C545" s="984"/>
      <c r="D545" s="985"/>
      <c r="E545" s="1007"/>
      <c r="M545" s="321"/>
      <c r="N545" s="321"/>
      <c r="O545" s="986"/>
      <c r="P545" s="986"/>
      <c r="Q545" s="986"/>
      <c r="R545" s="321"/>
      <c r="S545" s="321"/>
      <c r="T545" s="321"/>
      <c r="U545" s="321"/>
      <c r="V545" s="321"/>
      <c r="W545" s="321"/>
      <c r="X545" s="321"/>
      <c r="Y545" s="321"/>
      <c r="Z545" s="321"/>
      <c r="AA545" s="321"/>
      <c r="AB545" s="321"/>
      <c r="AC545" s="321"/>
      <c r="AD545" s="321"/>
      <c r="AE545" s="321"/>
      <c r="AF545" s="321"/>
      <c r="AG545" s="321"/>
      <c r="AH545" s="321"/>
      <c r="AI545" s="321"/>
      <c r="AJ545" s="321"/>
      <c r="AK545" s="321"/>
    </row>
    <row r="546" spans="1:37" s="322" customFormat="1">
      <c r="A546" s="982"/>
      <c r="B546" s="983"/>
      <c r="C546" s="984"/>
      <c r="D546" s="985"/>
      <c r="E546" s="1007"/>
      <c r="M546" s="321"/>
      <c r="N546" s="321"/>
      <c r="O546" s="986"/>
      <c r="P546" s="986"/>
      <c r="Q546" s="986"/>
      <c r="R546" s="321"/>
      <c r="S546" s="321"/>
      <c r="T546" s="321"/>
      <c r="U546" s="321"/>
      <c r="V546" s="321"/>
      <c r="W546" s="321"/>
      <c r="X546" s="321"/>
      <c r="Y546" s="321"/>
      <c r="Z546" s="321"/>
      <c r="AA546" s="321"/>
      <c r="AB546" s="321"/>
      <c r="AC546" s="321"/>
      <c r="AD546" s="321"/>
      <c r="AE546" s="321"/>
      <c r="AF546" s="321"/>
      <c r="AG546" s="321"/>
      <c r="AH546" s="321"/>
      <c r="AI546" s="321"/>
      <c r="AJ546" s="321"/>
      <c r="AK546" s="321"/>
    </row>
    <row r="547" spans="1:37" s="322" customFormat="1">
      <c r="A547" s="982"/>
      <c r="B547" s="983"/>
      <c r="C547" s="984"/>
      <c r="D547" s="985"/>
      <c r="E547" s="1007"/>
      <c r="M547" s="321"/>
      <c r="N547" s="321"/>
      <c r="O547" s="986"/>
      <c r="P547" s="986"/>
      <c r="Q547" s="986"/>
      <c r="R547" s="321"/>
      <c r="S547" s="321"/>
      <c r="T547" s="321"/>
      <c r="U547" s="321"/>
      <c r="V547" s="321"/>
      <c r="W547" s="321"/>
      <c r="X547" s="321"/>
      <c r="Y547" s="321"/>
      <c r="Z547" s="321"/>
      <c r="AA547" s="321"/>
      <c r="AB547" s="321"/>
      <c r="AC547" s="321"/>
      <c r="AD547" s="321"/>
      <c r="AE547" s="321"/>
      <c r="AF547" s="321"/>
      <c r="AG547" s="321"/>
      <c r="AH547" s="321"/>
      <c r="AI547" s="321"/>
      <c r="AJ547" s="321"/>
      <c r="AK547" s="321"/>
    </row>
    <row r="548" spans="1:37" s="322" customFormat="1">
      <c r="A548" s="982"/>
      <c r="B548" s="983"/>
      <c r="C548" s="984"/>
      <c r="D548" s="985"/>
      <c r="E548" s="1007"/>
      <c r="M548" s="321"/>
      <c r="N548" s="321"/>
      <c r="O548" s="986"/>
      <c r="P548" s="986"/>
      <c r="Q548" s="986"/>
      <c r="R548" s="321"/>
      <c r="S548" s="321"/>
      <c r="T548" s="321"/>
      <c r="U548" s="321"/>
      <c r="V548" s="321"/>
      <c r="W548" s="321"/>
      <c r="X548" s="321"/>
      <c r="Y548" s="321"/>
      <c r="Z548" s="321"/>
      <c r="AA548" s="321"/>
      <c r="AB548" s="321"/>
      <c r="AC548" s="321"/>
      <c r="AD548" s="321"/>
      <c r="AE548" s="321"/>
      <c r="AF548" s="321"/>
      <c r="AG548" s="321"/>
      <c r="AH548" s="321"/>
      <c r="AI548" s="321"/>
      <c r="AJ548" s="321"/>
      <c r="AK548" s="321"/>
    </row>
    <row r="549" spans="1:37" s="322" customFormat="1">
      <c r="A549" s="982"/>
      <c r="B549" s="983"/>
      <c r="C549" s="984"/>
      <c r="D549" s="985"/>
      <c r="E549" s="1007"/>
      <c r="M549" s="321"/>
      <c r="N549" s="321"/>
      <c r="O549" s="986"/>
      <c r="P549" s="986"/>
      <c r="Q549" s="986"/>
      <c r="R549" s="321"/>
      <c r="S549" s="321"/>
      <c r="T549" s="321"/>
      <c r="U549" s="321"/>
      <c r="V549" s="321"/>
      <c r="W549" s="321"/>
      <c r="X549" s="321"/>
      <c r="Y549" s="321"/>
      <c r="Z549" s="321"/>
      <c r="AA549" s="321"/>
      <c r="AB549" s="321"/>
      <c r="AC549" s="321"/>
      <c r="AD549" s="321"/>
      <c r="AE549" s="321"/>
      <c r="AF549" s="321"/>
      <c r="AG549" s="321"/>
      <c r="AH549" s="321"/>
      <c r="AI549" s="321"/>
      <c r="AJ549" s="321"/>
      <c r="AK549" s="321"/>
    </row>
    <row r="550" spans="1:37" s="322" customFormat="1">
      <c r="A550" s="982"/>
      <c r="B550" s="983"/>
      <c r="C550" s="984"/>
      <c r="D550" s="985"/>
      <c r="E550" s="1007"/>
      <c r="M550" s="321"/>
      <c r="N550" s="321"/>
      <c r="O550" s="986"/>
      <c r="P550" s="986"/>
      <c r="Q550" s="986"/>
      <c r="R550" s="321"/>
      <c r="S550" s="321"/>
      <c r="T550" s="321"/>
      <c r="U550" s="321"/>
      <c r="V550" s="321"/>
      <c r="W550" s="321"/>
      <c r="X550" s="321"/>
      <c r="Y550" s="321"/>
      <c r="Z550" s="321"/>
      <c r="AA550" s="321"/>
      <c r="AB550" s="321"/>
      <c r="AC550" s="321"/>
      <c r="AD550" s="321"/>
      <c r="AE550" s="321"/>
      <c r="AF550" s="321"/>
      <c r="AG550" s="321"/>
      <c r="AH550" s="321"/>
      <c r="AI550" s="321"/>
      <c r="AJ550" s="321"/>
      <c r="AK550" s="321"/>
    </row>
    <row r="551" spans="1:37" s="322" customFormat="1">
      <c r="A551" s="982"/>
      <c r="B551" s="983"/>
      <c r="C551" s="984"/>
      <c r="D551" s="985"/>
      <c r="E551" s="1007"/>
      <c r="G551" s="321"/>
      <c r="H551" s="321"/>
      <c r="M551" s="321"/>
      <c r="N551" s="321"/>
      <c r="O551" s="986"/>
      <c r="P551" s="986"/>
      <c r="Q551" s="986"/>
      <c r="R551" s="321"/>
      <c r="S551" s="321"/>
      <c r="T551" s="321"/>
      <c r="U551" s="321"/>
      <c r="V551" s="321"/>
      <c r="W551" s="321"/>
      <c r="X551" s="321"/>
      <c r="Y551" s="321"/>
      <c r="Z551" s="321"/>
      <c r="AA551" s="321"/>
      <c r="AB551" s="321"/>
      <c r="AC551" s="321"/>
      <c r="AD551" s="321"/>
      <c r="AE551" s="321"/>
      <c r="AF551" s="321"/>
      <c r="AG551" s="321"/>
      <c r="AH551" s="321"/>
      <c r="AI551" s="321"/>
      <c r="AJ551" s="321"/>
      <c r="AK551" s="321"/>
    </row>
    <row r="552" spans="1:37" s="322" customFormat="1">
      <c r="A552" s="982"/>
      <c r="B552" s="983"/>
      <c r="C552" s="984"/>
      <c r="D552" s="985"/>
      <c r="E552" s="1007"/>
      <c r="G552" s="321"/>
      <c r="H552" s="321"/>
      <c r="M552" s="321"/>
      <c r="N552" s="321"/>
      <c r="O552" s="986"/>
      <c r="P552" s="986"/>
      <c r="Q552" s="986"/>
      <c r="R552" s="321"/>
      <c r="S552" s="321"/>
      <c r="T552" s="321"/>
      <c r="U552" s="321"/>
      <c r="V552" s="321"/>
      <c r="W552" s="321"/>
      <c r="X552" s="321"/>
      <c r="Y552" s="321"/>
      <c r="Z552" s="321"/>
      <c r="AA552" s="321"/>
      <c r="AB552" s="321"/>
      <c r="AC552" s="321"/>
      <c r="AD552" s="321"/>
      <c r="AE552" s="321"/>
      <c r="AF552" s="321"/>
      <c r="AG552" s="321"/>
      <c r="AH552" s="321"/>
      <c r="AI552" s="321"/>
      <c r="AJ552" s="321"/>
      <c r="AK552" s="321"/>
    </row>
    <row r="553" spans="1:37" s="322" customFormat="1">
      <c r="A553" s="982"/>
      <c r="B553" s="983"/>
      <c r="C553" s="984"/>
      <c r="D553" s="985"/>
      <c r="E553" s="1007"/>
      <c r="M553" s="321"/>
      <c r="N553" s="321"/>
      <c r="O553" s="986"/>
      <c r="P553" s="986"/>
      <c r="Q553" s="986"/>
      <c r="R553" s="321"/>
      <c r="S553" s="321"/>
      <c r="T553" s="321"/>
      <c r="U553" s="321"/>
      <c r="V553" s="321"/>
      <c r="W553" s="321"/>
      <c r="X553" s="321"/>
      <c r="Y553" s="321"/>
      <c r="Z553" s="321"/>
      <c r="AA553" s="321"/>
      <c r="AB553" s="321"/>
      <c r="AC553" s="321"/>
      <c r="AD553" s="321"/>
      <c r="AE553" s="321"/>
      <c r="AF553" s="321"/>
      <c r="AG553" s="321"/>
      <c r="AH553" s="321"/>
      <c r="AI553" s="321"/>
      <c r="AJ553" s="321"/>
      <c r="AK553" s="321"/>
    </row>
    <row r="554" spans="1:37" s="322" customFormat="1">
      <c r="A554" s="982"/>
      <c r="B554" s="983"/>
      <c r="C554" s="984"/>
      <c r="D554" s="985"/>
      <c r="E554" s="1007"/>
      <c r="M554" s="321"/>
      <c r="N554" s="321"/>
      <c r="O554" s="986"/>
      <c r="P554" s="986"/>
      <c r="Q554" s="986"/>
      <c r="R554" s="321"/>
      <c r="S554" s="321"/>
      <c r="T554" s="321"/>
      <c r="U554" s="321"/>
      <c r="V554" s="321"/>
      <c r="W554" s="321"/>
      <c r="X554" s="321"/>
      <c r="Y554" s="321"/>
      <c r="Z554" s="321"/>
      <c r="AA554" s="321"/>
      <c r="AB554" s="321"/>
      <c r="AC554" s="321"/>
      <c r="AD554" s="321"/>
      <c r="AE554" s="321"/>
      <c r="AF554" s="321"/>
      <c r="AG554" s="321"/>
      <c r="AH554" s="321"/>
      <c r="AI554" s="321"/>
      <c r="AJ554" s="321"/>
      <c r="AK554" s="321"/>
    </row>
    <row r="555" spans="1:37" s="322" customFormat="1">
      <c r="A555" s="982"/>
      <c r="B555" s="983"/>
      <c r="C555" s="984"/>
      <c r="D555" s="985"/>
      <c r="E555" s="1007"/>
      <c r="M555" s="321"/>
      <c r="N555" s="321"/>
      <c r="O555" s="986"/>
      <c r="P555" s="986"/>
      <c r="Q555" s="986"/>
      <c r="R555" s="321"/>
      <c r="S555" s="321"/>
      <c r="T555" s="321"/>
      <c r="U555" s="321"/>
      <c r="V555" s="321"/>
      <c r="W555" s="321"/>
      <c r="X555" s="321"/>
      <c r="Y555" s="321"/>
      <c r="Z555" s="321"/>
      <c r="AA555" s="321"/>
      <c r="AB555" s="321"/>
      <c r="AC555" s="321"/>
      <c r="AD555" s="321"/>
      <c r="AE555" s="321"/>
      <c r="AF555" s="321"/>
      <c r="AG555" s="321"/>
      <c r="AH555" s="321"/>
      <c r="AI555" s="321"/>
      <c r="AJ555" s="321"/>
      <c r="AK555" s="321"/>
    </row>
    <row r="556" spans="1:37" s="322" customFormat="1">
      <c r="A556" s="982"/>
      <c r="B556" s="983"/>
      <c r="C556" s="984"/>
      <c r="D556" s="985"/>
      <c r="E556" s="1007"/>
      <c r="G556" s="321"/>
      <c r="M556" s="321"/>
      <c r="N556" s="321"/>
      <c r="O556" s="986"/>
      <c r="P556" s="986"/>
      <c r="Q556" s="986"/>
      <c r="R556" s="321"/>
      <c r="S556" s="321"/>
      <c r="T556" s="321"/>
      <c r="U556" s="321"/>
      <c r="V556" s="321"/>
      <c r="W556" s="321"/>
      <c r="X556" s="321"/>
      <c r="Y556" s="321"/>
      <c r="Z556" s="321"/>
      <c r="AA556" s="321"/>
      <c r="AB556" s="321"/>
      <c r="AC556" s="321"/>
      <c r="AD556" s="321"/>
      <c r="AE556" s="321"/>
      <c r="AF556" s="321"/>
      <c r="AG556" s="321"/>
      <c r="AH556" s="321"/>
      <c r="AI556" s="321"/>
      <c r="AJ556" s="321"/>
      <c r="AK556" s="321"/>
    </row>
    <row r="557" spans="1:37" s="322" customFormat="1">
      <c r="A557" s="982"/>
      <c r="B557" s="983"/>
      <c r="C557" s="984"/>
      <c r="D557" s="985"/>
      <c r="E557" s="1007"/>
      <c r="G557" s="321"/>
      <c r="H557" s="321"/>
      <c r="M557" s="321"/>
      <c r="N557" s="321"/>
      <c r="O557" s="986"/>
      <c r="P557" s="986"/>
      <c r="Q557" s="986"/>
      <c r="R557" s="321"/>
      <c r="S557" s="321"/>
      <c r="T557" s="321"/>
      <c r="U557" s="321"/>
      <c r="V557" s="321"/>
      <c r="W557" s="321"/>
      <c r="X557" s="321"/>
      <c r="Y557" s="321"/>
      <c r="Z557" s="321"/>
      <c r="AA557" s="321"/>
      <c r="AB557" s="321"/>
      <c r="AC557" s="321"/>
      <c r="AD557" s="321"/>
      <c r="AE557" s="321"/>
      <c r="AF557" s="321"/>
      <c r="AG557" s="321"/>
      <c r="AH557" s="321"/>
      <c r="AI557" s="321"/>
      <c r="AJ557" s="321"/>
      <c r="AK557" s="321"/>
    </row>
    <row r="558" spans="1:37" s="322" customFormat="1">
      <c r="A558" s="982"/>
      <c r="B558" s="983"/>
      <c r="C558" s="984"/>
      <c r="D558" s="985"/>
      <c r="E558" s="1007"/>
      <c r="G558" s="321"/>
      <c r="H558" s="321"/>
      <c r="M558" s="321"/>
      <c r="N558" s="321"/>
      <c r="O558" s="986"/>
      <c r="P558" s="986"/>
      <c r="Q558" s="986"/>
      <c r="R558" s="321"/>
      <c r="S558" s="321"/>
      <c r="T558" s="321"/>
      <c r="U558" s="321"/>
      <c r="V558" s="321"/>
      <c r="W558" s="321"/>
      <c r="X558" s="321"/>
      <c r="Y558" s="321"/>
      <c r="Z558" s="321"/>
      <c r="AA558" s="321"/>
      <c r="AB558" s="321"/>
      <c r="AC558" s="321"/>
      <c r="AD558" s="321"/>
      <c r="AE558" s="321"/>
      <c r="AF558" s="321"/>
      <c r="AG558" s="321"/>
      <c r="AH558" s="321"/>
      <c r="AI558" s="321"/>
      <c r="AJ558" s="321"/>
      <c r="AK558" s="321"/>
    </row>
    <row r="559" spans="1:37" s="322" customFormat="1">
      <c r="A559" s="982"/>
      <c r="B559" s="983"/>
      <c r="C559" s="984"/>
      <c r="D559" s="985"/>
      <c r="E559" s="1007"/>
      <c r="M559" s="321"/>
      <c r="N559" s="321"/>
      <c r="O559" s="986"/>
      <c r="P559" s="986"/>
      <c r="Q559" s="986"/>
      <c r="R559" s="321"/>
      <c r="S559" s="321"/>
      <c r="T559" s="321"/>
      <c r="U559" s="321"/>
      <c r="V559" s="321"/>
      <c r="W559" s="321"/>
      <c r="X559" s="321"/>
      <c r="Y559" s="321"/>
      <c r="Z559" s="321"/>
      <c r="AA559" s="321"/>
      <c r="AB559" s="321"/>
      <c r="AC559" s="321"/>
      <c r="AD559" s="321"/>
      <c r="AE559" s="321"/>
      <c r="AF559" s="321"/>
      <c r="AG559" s="321"/>
      <c r="AH559" s="321"/>
      <c r="AI559" s="321"/>
      <c r="AJ559" s="321"/>
      <c r="AK559" s="321"/>
    </row>
    <row r="560" spans="1:37" s="322" customFormat="1">
      <c r="A560" s="982"/>
      <c r="B560" s="983"/>
      <c r="C560" s="984"/>
      <c r="D560" s="985"/>
      <c r="E560" s="1007"/>
      <c r="M560" s="321"/>
      <c r="N560" s="321"/>
      <c r="O560" s="986"/>
      <c r="P560" s="986"/>
      <c r="Q560" s="986"/>
      <c r="R560" s="321"/>
      <c r="S560" s="321"/>
      <c r="T560" s="321"/>
      <c r="U560" s="321"/>
      <c r="V560" s="321"/>
      <c r="W560" s="321"/>
      <c r="X560" s="321"/>
      <c r="Y560" s="321"/>
      <c r="Z560" s="321"/>
      <c r="AA560" s="321"/>
      <c r="AB560" s="321"/>
      <c r="AC560" s="321"/>
      <c r="AD560" s="321"/>
      <c r="AE560" s="321"/>
      <c r="AF560" s="321"/>
      <c r="AG560" s="321"/>
      <c r="AH560" s="321"/>
      <c r="AI560" s="321"/>
      <c r="AJ560" s="321"/>
      <c r="AK560" s="321"/>
    </row>
    <row r="561" spans="1:37" s="322" customFormat="1">
      <c r="A561" s="982"/>
      <c r="B561" s="983"/>
      <c r="C561" s="984"/>
      <c r="D561" s="985"/>
      <c r="E561" s="1007"/>
      <c r="M561" s="321"/>
      <c r="N561" s="321"/>
      <c r="O561" s="986"/>
      <c r="P561" s="986"/>
      <c r="Q561" s="986"/>
      <c r="R561" s="321"/>
      <c r="S561" s="321"/>
      <c r="T561" s="321"/>
      <c r="U561" s="321"/>
      <c r="V561" s="321"/>
      <c r="W561" s="321"/>
      <c r="X561" s="321"/>
      <c r="Y561" s="321"/>
      <c r="Z561" s="321"/>
      <c r="AA561" s="321"/>
      <c r="AB561" s="321"/>
      <c r="AC561" s="321"/>
      <c r="AD561" s="321"/>
      <c r="AE561" s="321"/>
      <c r="AF561" s="321"/>
      <c r="AG561" s="321"/>
      <c r="AH561" s="321"/>
      <c r="AI561" s="321"/>
      <c r="AJ561" s="321"/>
      <c r="AK561" s="321"/>
    </row>
    <row r="562" spans="1:37" s="322" customFormat="1">
      <c r="A562" s="982"/>
      <c r="B562" s="983"/>
      <c r="C562" s="984"/>
      <c r="D562" s="985"/>
      <c r="E562" s="1007"/>
      <c r="G562" s="321"/>
      <c r="M562" s="321"/>
      <c r="N562" s="321"/>
      <c r="O562" s="986"/>
      <c r="P562" s="986"/>
      <c r="Q562" s="986"/>
      <c r="R562" s="321"/>
      <c r="S562" s="321"/>
      <c r="T562" s="321"/>
      <c r="U562" s="321"/>
      <c r="V562" s="321"/>
      <c r="W562" s="321"/>
      <c r="X562" s="321"/>
      <c r="Y562" s="321"/>
      <c r="Z562" s="321"/>
      <c r="AA562" s="321"/>
      <c r="AB562" s="321"/>
      <c r="AC562" s="321"/>
      <c r="AD562" s="321"/>
      <c r="AE562" s="321"/>
      <c r="AF562" s="321"/>
      <c r="AG562" s="321"/>
      <c r="AH562" s="321"/>
      <c r="AI562" s="321"/>
      <c r="AJ562" s="321"/>
      <c r="AK562" s="321"/>
    </row>
    <row r="563" spans="1:37" s="322" customFormat="1">
      <c r="A563" s="982"/>
      <c r="B563" s="983"/>
      <c r="C563" s="984"/>
      <c r="D563" s="985"/>
      <c r="E563" s="1007"/>
      <c r="G563" s="323"/>
      <c r="H563" s="324"/>
      <c r="M563" s="321"/>
      <c r="N563" s="321"/>
      <c r="O563" s="986"/>
      <c r="P563" s="986"/>
      <c r="Q563" s="986"/>
      <c r="R563" s="321"/>
      <c r="S563" s="321"/>
      <c r="T563" s="321"/>
      <c r="U563" s="321"/>
      <c r="V563" s="321"/>
      <c r="W563" s="321"/>
      <c r="X563" s="321"/>
      <c r="Y563" s="321"/>
      <c r="Z563" s="321"/>
      <c r="AA563" s="321"/>
      <c r="AB563" s="321"/>
      <c r="AC563" s="321"/>
      <c r="AD563" s="321"/>
      <c r="AE563" s="321"/>
      <c r="AF563" s="321"/>
      <c r="AG563" s="321"/>
      <c r="AH563" s="321"/>
      <c r="AI563" s="321"/>
      <c r="AJ563" s="321"/>
      <c r="AK563" s="321"/>
    </row>
    <row r="564" spans="1:37" s="322" customFormat="1">
      <c r="A564" s="982"/>
      <c r="B564" s="983"/>
      <c r="C564" s="984"/>
      <c r="D564" s="985"/>
      <c r="E564" s="1007"/>
      <c r="G564" s="325"/>
      <c r="H564" s="321"/>
      <c r="M564" s="321"/>
      <c r="N564" s="321"/>
      <c r="O564" s="986"/>
      <c r="P564" s="986"/>
      <c r="Q564" s="986"/>
      <c r="R564" s="321"/>
      <c r="S564" s="321"/>
      <c r="T564" s="321"/>
      <c r="U564" s="321"/>
      <c r="V564" s="321"/>
      <c r="W564" s="321"/>
      <c r="X564" s="321"/>
      <c r="Y564" s="321"/>
      <c r="Z564" s="321"/>
      <c r="AA564" s="321"/>
      <c r="AB564" s="321"/>
      <c r="AC564" s="321"/>
      <c r="AD564" s="321"/>
      <c r="AE564" s="321"/>
      <c r="AF564" s="321"/>
      <c r="AG564" s="321"/>
      <c r="AH564" s="321"/>
      <c r="AI564" s="321"/>
      <c r="AJ564" s="321"/>
      <c r="AK564" s="321"/>
    </row>
    <row r="565" spans="1:37" s="322" customFormat="1">
      <c r="A565" s="982"/>
      <c r="B565" s="983"/>
      <c r="C565" s="984"/>
      <c r="D565" s="985"/>
      <c r="E565" s="1007"/>
      <c r="G565" s="325"/>
      <c r="M565" s="321"/>
      <c r="N565" s="321"/>
      <c r="O565" s="986"/>
      <c r="P565" s="986"/>
      <c r="Q565" s="986"/>
      <c r="R565" s="321"/>
      <c r="S565" s="321"/>
      <c r="T565" s="321"/>
      <c r="U565" s="321"/>
      <c r="V565" s="321"/>
      <c r="W565" s="321"/>
      <c r="X565" s="321"/>
      <c r="Y565" s="321"/>
      <c r="Z565" s="321"/>
      <c r="AA565" s="321"/>
      <c r="AB565" s="321"/>
      <c r="AC565" s="321"/>
      <c r="AD565" s="321"/>
      <c r="AE565" s="321"/>
      <c r="AF565" s="321"/>
      <c r="AG565" s="321"/>
      <c r="AH565" s="321"/>
      <c r="AI565" s="321"/>
      <c r="AJ565" s="321"/>
      <c r="AK565" s="321"/>
    </row>
    <row r="566" spans="1:37" s="322" customFormat="1">
      <c r="A566" s="982"/>
      <c r="B566" s="983"/>
      <c r="C566" s="984"/>
      <c r="D566" s="985"/>
      <c r="E566" s="1007"/>
      <c r="G566" s="325"/>
      <c r="H566" s="321"/>
      <c r="M566" s="321"/>
      <c r="N566" s="321"/>
      <c r="O566" s="986"/>
      <c r="P566" s="986"/>
      <c r="Q566" s="986"/>
      <c r="R566" s="321"/>
      <c r="S566" s="321"/>
      <c r="T566" s="321"/>
      <c r="U566" s="321"/>
      <c r="V566" s="321"/>
      <c r="W566" s="321"/>
      <c r="X566" s="321"/>
      <c r="Y566" s="321"/>
      <c r="Z566" s="321"/>
      <c r="AA566" s="321"/>
      <c r="AB566" s="321"/>
      <c r="AC566" s="321"/>
      <c r="AD566" s="321"/>
      <c r="AE566" s="321"/>
      <c r="AF566" s="321"/>
      <c r="AG566" s="321"/>
      <c r="AH566" s="321"/>
      <c r="AI566" s="321"/>
      <c r="AJ566" s="321"/>
      <c r="AK566" s="321"/>
    </row>
    <row r="567" spans="1:37" s="322" customFormat="1">
      <c r="A567" s="982"/>
      <c r="B567" s="983"/>
      <c r="C567" s="984"/>
      <c r="D567" s="985"/>
      <c r="E567" s="1007"/>
      <c r="G567" s="321"/>
      <c r="H567" s="321"/>
      <c r="M567" s="321"/>
      <c r="N567" s="321"/>
      <c r="O567" s="986"/>
      <c r="P567" s="986"/>
      <c r="Q567" s="986"/>
      <c r="R567" s="321"/>
      <c r="S567" s="321"/>
      <c r="T567" s="321"/>
      <c r="U567" s="321"/>
      <c r="V567" s="321"/>
      <c r="W567" s="321"/>
      <c r="X567" s="321"/>
      <c r="Y567" s="321"/>
      <c r="Z567" s="321"/>
      <c r="AA567" s="321"/>
      <c r="AB567" s="321"/>
      <c r="AC567" s="321"/>
      <c r="AD567" s="321"/>
      <c r="AE567" s="321"/>
      <c r="AF567" s="321"/>
      <c r="AG567" s="321"/>
      <c r="AH567" s="321"/>
      <c r="AI567" s="321"/>
      <c r="AJ567" s="321"/>
      <c r="AK567" s="321"/>
    </row>
    <row r="568" spans="1:37" s="322" customFormat="1">
      <c r="A568" s="982"/>
      <c r="B568" s="983"/>
      <c r="C568" s="984"/>
      <c r="D568" s="985"/>
      <c r="E568" s="1007"/>
      <c r="G568" s="321"/>
      <c r="M568" s="321"/>
      <c r="N568" s="321"/>
      <c r="O568" s="986"/>
      <c r="P568" s="986"/>
      <c r="Q568" s="986"/>
      <c r="R568" s="321"/>
      <c r="S568" s="321"/>
      <c r="T568" s="321"/>
      <c r="U568" s="321"/>
      <c r="V568" s="321"/>
      <c r="W568" s="321"/>
      <c r="X568" s="321"/>
      <c r="Y568" s="321"/>
      <c r="Z568" s="321"/>
      <c r="AA568" s="321"/>
      <c r="AB568" s="321"/>
      <c r="AC568" s="321"/>
      <c r="AD568" s="321"/>
      <c r="AE568" s="321"/>
      <c r="AF568" s="321"/>
      <c r="AG568" s="321"/>
      <c r="AH568" s="321"/>
      <c r="AI568" s="321"/>
      <c r="AJ568" s="321"/>
      <c r="AK568" s="321"/>
    </row>
    <row r="569" spans="1:37" s="322" customFormat="1">
      <c r="A569" s="982"/>
      <c r="B569" s="983"/>
      <c r="C569" s="984"/>
      <c r="D569" s="985"/>
      <c r="E569" s="1007"/>
      <c r="G569" s="325"/>
      <c r="H569" s="321"/>
      <c r="M569" s="321"/>
      <c r="N569" s="321"/>
      <c r="O569" s="986"/>
      <c r="P569" s="986"/>
      <c r="Q569" s="986"/>
      <c r="R569" s="321"/>
      <c r="S569" s="321"/>
      <c r="T569" s="321"/>
      <c r="U569" s="321"/>
      <c r="V569" s="321"/>
      <c r="W569" s="321"/>
      <c r="X569" s="321"/>
      <c r="Y569" s="321"/>
      <c r="Z569" s="321"/>
      <c r="AA569" s="321"/>
      <c r="AB569" s="321"/>
      <c r="AC569" s="321"/>
      <c r="AD569" s="321"/>
      <c r="AE569" s="321"/>
      <c r="AF569" s="321"/>
      <c r="AG569" s="321"/>
      <c r="AH569" s="321"/>
      <c r="AI569" s="321"/>
      <c r="AJ569" s="321"/>
      <c r="AK569" s="321"/>
    </row>
    <row r="570" spans="1:37" s="322" customFormat="1">
      <c r="A570" s="982"/>
      <c r="B570" s="983"/>
      <c r="C570" s="984"/>
      <c r="D570" s="985"/>
      <c r="E570" s="1007"/>
      <c r="G570" s="325"/>
      <c r="H570" s="321"/>
      <c r="M570" s="321"/>
      <c r="N570" s="321"/>
      <c r="O570" s="986"/>
      <c r="P570" s="986"/>
      <c r="Q570" s="986"/>
      <c r="R570" s="321"/>
      <c r="S570" s="321"/>
      <c r="T570" s="321"/>
      <c r="U570" s="321"/>
      <c r="V570" s="321"/>
      <c r="W570" s="321"/>
      <c r="X570" s="321"/>
      <c r="Y570" s="321"/>
      <c r="Z570" s="321"/>
      <c r="AA570" s="321"/>
      <c r="AB570" s="321"/>
      <c r="AC570" s="321"/>
      <c r="AD570" s="321"/>
      <c r="AE570" s="321"/>
      <c r="AF570" s="321"/>
      <c r="AG570" s="321"/>
      <c r="AH570" s="321"/>
      <c r="AI570" s="321"/>
      <c r="AJ570" s="321"/>
      <c r="AK570" s="321"/>
    </row>
    <row r="571" spans="1:37" s="322" customFormat="1">
      <c r="A571" s="982"/>
      <c r="B571" s="983"/>
      <c r="C571" s="984"/>
      <c r="D571" s="985"/>
      <c r="E571" s="1007"/>
      <c r="G571" s="325"/>
      <c r="M571" s="321"/>
      <c r="N571" s="321"/>
      <c r="O571" s="986"/>
      <c r="P571" s="986"/>
      <c r="Q571" s="986"/>
      <c r="R571" s="321"/>
      <c r="S571" s="321"/>
      <c r="T571" s="321"/>
      <c r="U571" s="321"/>
      <c r="V571" s="321"/>
      <c r="W571" s="321"/>
      <c r="X571" s="321"/>
      <c r="Y571" s="321"/>
      <c r="Z571" s="321"/>
      <c r="AA571" s="321"/>
      <c r="AB571" s="321"/>
      <c r="AC571" s="321"/>
      <c r="AD571" s="321"/>
      <c r="AE571" s="321"/>
      <c r="AF571" s="321"/>
      <c r="AG571" s="321"/>
      <c r="AH571" s="321"/>
      <c r="AI571" s="321"/>
      <c r="AJ571" s="321"/>
      <c r="AK571" s="321"/>
    </row>
    <row r="572" spans="1:37" s="322" customFormat="1">
      <c r="A572" s="982"/>
      <c r="B572" s="983"/>
      <c r="C572" s="984"/>
      <c r="D572" s="985"/>
      <c r="E572" s="1007"/>
      <c r="G572" s="325"/>
      <c r="H572" s="321"/>
      <c r="M572" s="321"/>
      <c r="N572" s="321"/>
      <c r="O572" s="986"/>
      <c r="P572" s="986"/>
      <c r="Q572" s="986"/>
      <c r="R572" s="321"/>
      <c r="S572" s="321"/>
      <c r="T572" s="321"/>
      <c r="U572" s="321"/>
      <c r="V572" s="321"/>
      <c r="W572" s="321"/>
      <c r="X572" s="321"/>
      <c r="Y572" s="321"/>
      <c r="Z572" s="321"/>
      <c r="AA572" s="321"/>
      <c r="AB572" s="321"/>
      <c r="AC572" s="321"/>
      <c r="AD572" s="321"/>
      <c r="AE572" s="321"/>
      <c r="AF572" s="321"/>
      <c r="AG572" s="321"/>
      <c r="AH572" s="321"/>
      <c r="AI572" s="321"/>
      <c r="AJ572" s="321"/>
      <c r="AK572" s="321"/>
    </row>
    <row r="573" spans="1:37" s="322" customFormat="1">
      <c r="A573" s="982"/>
      <c r="B573" s="983"/>
      <c r="C573" s="984"/>
      <c r="D573" s="985"/>
      <c r="E573" s="1007"/>
      <c r="G573" s="321"/>
      <c r="H573" s="321"/>
      <c r="M573" s="321"/>
      <c r="N573" s="321"/>
      <c r="O573" s="986"/>
      <c r="P573" s="986"/>
      <c r="Q573" s="986"/>
      <c r="R573" s="321"/>
      <c r="S573" s="321"/>
      <c r="T573" s="321"/>
      <c r="U573" s="321"/>
      <c r="V573" s="321"/>
      <c r="W573" s="321"/>
      <c r="X573" s="321"/>
      <c r="Y573" s="321"/>
      <c r="Z573" s="321"/>
      <c r="AA573" s="321"/>
      <c r="AB573" s="321"/>
      <c r="AC573" s="321"/>
      <c r="AD573" s="321"/>
      <c r="AE573" s="321"/>
      <c r="AF573" s="321"/>
      <c r="AG573" s="321"/>
      <c r="AH573" s="321"/>
      <c r="AI573" s="321"/>
      <c r="AJ573" s="321"/>
      <c r="AK573" s="321"/>
    </row>
    <row r="574" spans="1:37" s="322" customFormat="1">
      <c r="A574" s="982"/>
      <c r="B574" s="983"/>
      <c r="C574" s="984"/>
      <c r="D574" s="985"/>
      <c r="E574" s="1007"/>
      <c r="G574" s="321"/>
      <c r="H574" s="321"/>
      <c r="M574" s="321"/>
      <c r="N574" s="321"/>
      <c r="O574" s="986"/>
      <c r="P574" s="986"/>
      <c r="Q574" s="986"/>
      <c r="R574" s="321"/>
      <c r="S574" s="321"/>
      <c r="T574" s="321"/>
      <c r="U574" s="321"/>
      <c r="V574" s="321"/>
      <c r="W574" s="321"/>
      <c r="X574" s="321"/>
      <c r="Y574" s="321"/>
      <c r="Z574" s="321"/>
      <c r="AA574" s="321"/>
      <c r="AB574" s="321"/>
      <c r="AC574" s="321"/>
      <c r="AD574" s="321"/>
      <c r="AE574" s="321"/>
      <c r="AF574" s="321"/>
      <c r="AG574" s="321"/>
      <c r="AH574" s="321"/>
      <c r="AI574" s="321"/>
      <c r="AJ574" s="321"/>
      <c r="AK574" s="321"/>
    </row>
    <row r="575" spans="1:37" s="322" customFormat="1">
      <c r="A575" s="982"/>
      <c r="B575" s="983"/>
      <c r="C575" s="984"/>
      <c r="D575" s="985"/>
      <c r="E575" s="1007"/>
      <c r="M575" s="321"/>
      <c r="N575" s="321"/>
      <c r="O575" s="986"/>
      <c r="P575" s="986"/>
      <c r="Q575" s="986"/>
      <c r="R575" s="321"/>
      <c r="S575" s="321"/>
      <c r="T575" s="321"/>
      <c r="U575" s="321"/>
      <c r="V575" s="321"/>
      <c r="W575" s="321"/>
      <c r="X575" s="321"/>
      <c r="Y575" s="321"/>
      <c r="Z575" s="321"/>
      <c r="AA575" s="321"/>
      <c r="AB575" s="321"/>
      <c r="AC575" s="321"/>
      <c r="AD575" s="321"/>
      <c r="AE575" s="321"/>
      <c r="AF575" s="321"/>
      <c r="AG575" s="321"/>
      <c r="AH575" s="321"/>
      <c r="AI575" s="321"/>
      <c r="AJ575" s="321"/>
      <c r="AK575" s="321"/>
    </row>
    <row r="576" spans="1:37" s="322" customFormat="1">
      <c r="A576" s="982"/>
      <c r="B576" s="983"/>
      <c r="C576" s="984"/>
      <c r="D576" s="985"/>
      <c r="E576" s="1007"/>
      <c r="M576" s="321"/>
      <c r="N576" s="321"/>
      <c r="O576" s="986"/>
      <c r="P576" s="986"/>
      <c r="Q576" s="986"/>
      <c r="R576" s="321"/>
      <c r="S576" s="321"/>
      <c r="T576" s="321"/>
      <c r="U576" s="321"/>
      <c r="V576" s="321"/>
      <c r="W576" s="321"/>
      <c r="X576" s="321"/>
      <c r="Y576" s="321"/>
      <c r="Z576" s="321"/>
      <c r="AA576" s="321"/>
      <c r="AB576" s="321"/>
      <c r="AC576" s="321"/>
      <c r="AD576" s="321"/>
      <c r="AE576" s="321"/>
      <c r="AF576" s="321"/>
      <c r="AG576" s="321"/>
      <c r="AH576" s="321"/>
      <c r="AI576" s="321"/>
      <c r="AJ576" s="321"/>
      <c r="AK576" s="321"/>
    </row>
    <row r="577" spans="1:37" s="322" customFormat="1">
      <c r="A577" s="982"/>
      <c r="B577" s="983"/>
      <c r="C577" s="984"/>
      <c r="D577" s="985"/>
      <c r="E577" s="1007"/>
      <c r="M577" s="321"/>
      <c r="N577" s="321"/>
      <c r="O577" s="986"/>
      <c r="P577" s="986"/>
      <c r="Q577" s="986"/>
      <c r="R577" s="321"/>
      <c r="S577" s="321"/>
      <c r="T577" s="321"/>
      <c r="U577" s="321"/>
      <c r="V577" s="321"/>
      <c r="W577" s="321"/>
      <c r="X577" s="321"/>
      <c r="Y577" s="321"/>
      <c r="Z577" s="321"/>
      <c r="AA577" s="321"/>
      <c r="AB577" s="321"/>
      <c r="AC577" s="321"/>
      <c r="AD577" s="321"/>
      <c r="AE577" s="321"/>
      <c r="AF577" s="321"/>
      <c r="AG577" s="321"/>
      <c r="AH577" s="321"/>
      <c r="AI577" s="321"/>
      <c r="AJ577" s="321"/>
      <c r="AK577" s="321"/>
    </row>
    <row r="578" spans="1:37" s="322" customFormat="1">
      <c r="A578" s="982"/>
      <c r="B578" s="983"/>
      <c r="C578" s="984"/>
      <c r="D578" s="985"/>
      <c r="E578" s="1007"/>
      <c r="G578" s="321"/>
      <c r="M578" s="321"/>
      <c r="N578" s="321"/>
      <c r="O578" s="986"/>
      <c r="P578" s="986"/>
      <c r="Q578" s="986"/>
      <c r="R578" s="321"/>
      <c r="S578" s="321"/>
      <c r="T578" s="321"/>
      <c r="U578" s="321"/>
      <c r="V578" s="321"/>
      <c r="W578" s="321"/>
      <c r="X578" s="321"/>
      <c r="Y578" s="321"/>
      <c r="Z578" s="321"/>
      <c r="AA578" s="321"/>
      <c r="AB578" s="321"/>
      <c r="AC578" s="321"/>
      <c r="AD578" s="321"/>
      <c r="AE578" s="321"/>
      <c r="AF578" s="321"/>
      <c r="AG578" s="321"/>
      <c r="AH578" s="321"/>
      <c r="AI578" s="321"/>
      <c r="AJ578" s="321"/>
      <c r="AK578" s="321"/>
    </row>
    <row r="579" spans="1:37" s="322" customFormat="1">
      <c r="A579" s="982"/>
      <c r="B579" s="983"/>
      <c r="C579" s="984"/>
      <c r="D579" s="985"/>
      <c r="E579" s="1007"/>
      <c r="M579" s="321"/>
      <c r="N579" s="321"/>
      <c r="O579" s="986"/>
      <c r="P579" s="986"/>
      <c r="Q579" s="986"/>
      <c r="R579" s="321"/>
      <c r="S579" s="321"/>
      <c r="T579" s="321"/>
      <c r="U579" s="321"/>
      <c r="V579" s="321"/>
      <c r="W579" s="321"/>
      <c r="X579" s="321"/>
      <c r="Y579" s="321"/>
      <c r="Z579" s="321"/>
      <c r="AA579" s="321"/>
      <c r="AB579" s="321"/>
      <c r="AC579" s="321"/>
      <c r="AD579" s="321"/>
      <c r="AE579" s="321"/>
      <c r="AF579" s="321"/>
      <c r="AG579" s="321"/>
      <c r="AH579" s="321"/>
      <c r="AI579" s="321"/>
      <c r="AJ579" s="321"/>
      <c r="AK579" s="321"/>
    </row>
    <row r="580" spans="1:37" s="322" customFormat="1">
      <c r="A580" s="982"/>
      <c r="B580" s="983"/>
      <c r="C580" s="984"/>
      <c r="D580" s="985"/>
      <c r="E580" s="1007"/>
      <c r="M580" s="321"/>
      <c r="N580" s="321"/>
      <c r="O580" s="986"/>
      <c r="P580" s="986"/>
      <c r="Q580" s="986"/>
      <c r="R580" s="321"/>
      <c r="S580" s="321"/>
      <c r="T580" s="321"/>
      <c r="U580" s="321"/>
      <c r="V580" s="321"/>
      <c r="W580" s="321"/>
      <c r="X580" s="321"/>
      <c r="Y580" s="321"/>
      <c r="Z580" s="321"/>
      <c r="AA580" s="321"/>
      <c r="AB580" s="321"/>
      <c r="AC580" s="321"/>
      <c r="AD580" s="321"/>
      <c r="AE580" s="321"/>
      <c r="AF580" s="321"/>
      <c r="AG580" s="321"/>
      <c r="AH580" s="321"/>
      <c r="AI580" s="321"/>
      <c r="AJ580" s="321"/>
      <c r="AK580" s="321"/>
    </row>
    <row r="581" spans="1:37" s="322" customFormat="1">
      <c r="A581" s="982"/>
      <c r="B581" s="983"/>
      <c r="C581" s="984"/>
      <c r="D581" s="985"/>
      <c r="E581" s="1007"/>
      <c r="M581" s="321"/>
      <c r="N581" s="321"/>
      <c r="O581" s="986"/>
      <c r="P581" s="986"/>
      <c r="Q581" s="986"/>
      <c r="R581" s="321"/>
      <c r="S581" s="321"/>
      <c r="T581" s="321"/>
      <c r="U581" s="321"/>
      <c r="V581" s="321"/>
      <c r="W581" s="321"/>
      <c r="X581" s="321"/>
      <c r="Y581" s="321"/>
      <c r="Z581" s="321"/>
      <c r="AA581" s="321"/>
      <c r="AB581" s="321"/>
      <c r="AC581" s="321"/>
      <c r="AD581" s="321"/>
      <c r="AE581" s="321"/>
      <c r="AF581" s="321"/>
      <c r="AG581" s="321"/>
      <c r="AH581" s="321"/>
      <c r="AI581" s="321"/>
      <c r="AJ581" s="321"/>
      <c r="AK581" s="321"/>
    </row>
    <row r="582" spans="1:37" s="322" customFormat="1">
      <c r="A582" s="982"/>
      <c r="B582" s="983"/>
      <c r="C582" s="984"/>
      <c r="D582" s="985"/>
      <c r="E582" s="1007"/>
      <c r="M582" s="321"/>
      <c r="N582" s="321"/>
      <c r="O582" s="986"/>
      <c r="P582" s="986"/>
      <c r="Q582" s="986"/>
      <c r="R582" s="321"/>
      <c r="S582" s="321"/>
      <c r="T582" s="321"/>
      <c r="U582" s="321"/>
      <c r="V582" s="321"/>
      <c r="W582" s="321"/>
      <c r="X582" s="321"/>
      <c r="Y582" s="321"/>
      <c r="Z582" s="321"/>
      <c r="AA582" s="321"/>
      <c r="AB582" s="321"/>
      <c r="AC582" s="321"/>
      <c r="AD582" s="321"/>
      <c r="AE582" s="321"/>
      <c r="AF582" s="321"/>
      <c r="AG582" s="321"/>
      <c r="AH582" s="321"/>
      <c r="AI582" s="321"/>
      <c r="AJ582" s="321"/>
      <c r="AK582" s="321"/>
    </row>
    <row r="583" spans="1:37" s="322" customFormat="1">
      <c r="A583" s="982"/>
      <c r="B583" s="983"/>
      <c r="C583" s="984"/>
      <c r="D583" s="985"/>
      <c r="E583" s="1007"/>
      <c r="M583" s="321"/>
      <c r="N583" s="321"/>
      <c r="O583" s="986"/>
      <c r="P583" s="986"/>
      <c r="Q583" s="986"/>
      <c r="R583" s="321"/>
      <c r="S583" s="321"/>
      <c r="T583" s="321"/>
      <c r="U583" s="321"/>
      <c r="V583" s="321"/>
      <c r="W583" s="321"/>
      <c r="X583" s="321"/>
      <c r="Y583" s="321"/>
      <c r="Z583" s="321"/>
      <c r="AA583" s="321"/>
      <c r="AB583" s="321"/>
      <c r="AC583" s="321"/>
      <c r="AD583" s="321"/>
      <c r="AE583" s="321"/>
      <c r="AF583" s="321"/>
      <c r="AG583" s="321"/>
      <c r="AH583" s="321"/>
      <c r="AI583" s="321"/>
      <c r="AJ583" s="321"/>
      <c r="AK583" s="321"/>
    </row>
    <row r="584" spans="1:37" s="322" customFormat="1">
      <c r="A584" s="982"/>
      <c r="B584" s="983"/>
      <c r="C584" s="984"/>
      <c r="D584" s="985"/>
      <c r="E584" s="1007"/>
      <c r="M584" s="321"/>
      <c r="N584" s="321"/>
      <c r="O584" s="986"/>
      <c r="P584" s="986"/>
      <c r="Q584" s="986"/>
      <c r="R584" s="321"/>
      <c r="S584" s="321"/>
      <c r="T584" s="321"/>
      <c r="U584" s="321"/>
      <c r="V584" s="321"/>
      <c r="W584" s="321"/>
      <c r="X584" s="321"/>
      <c r="Y584" s="321"/>
      <c r="Z584" s="321"/>
      <c r="AA584" s="321"/>
      <c r="AB584" s="321"/>
      <c r="AC584" s="321"/>
      <c r="AD584" s="321"/>
      <c r="AE584" s="321"/>
      <c r="AF584" s="321"/>
      <c r="AG584" s="321"/>
      <c r="AH584" s="321"/>
      <c r="AI584" s="321"/>
      <c r="AJ584" s="321"/>
      <c r="AK584" s="321"/>
    </row>
    <row r="585" spans="1:37" s="322" customFormat="1">
      <c r="A585" s="982"/>
      <c r="B585" s="983"/>
      <c r="C585" s="984"/>
      <c r="D585" s="985"/>
      <c r="E585" s="1007"/>
      <c r="M585" s="321"/>
      <c r="N585" s="321"/>
      <c r="O585" s="986"/>
      <c r="P585" s="986"/>
      <c r="Q585" s="986"/>
      <c r="R585" s="321"/>
      <c r="S585" s="321"/>
      <c r="T585" s="321"/>
      <c r="U585" s="321"/>
      <c r="V585" s="321"/>
      <c r="W585" s="321"/>
      <c r="X585" s="321"/>
      <c r="Y585" s="321"/>
      <c r="Z585" s="321"/>
      <c r="AA585" s="321"/>
      <c r="AB585" s="321"/>
      <c r="AC585" s="321"/>
      <c r="AD585" s="321"/>
      <c r="AE585" s="321"/>
      <c r="AF585" s="321"/>
      <c r="AG585" s="321"/>
      <c r="AH585" s="321"/>
      <c r="AI585" s="321"/>
      <c r="AJ585" s="321"/>
      <c r="AK585" s="321"/>
    </row>
    <row r="586" spans="1:37" s="322" customFormat="1">
      <c r="A586" s="982"/>
      <c r="B586" s="983"/>
      <c r="C586" s="984"/>
      <c r="D586" s="985"/>
      <c r="E586" s="1007"/>
      <c r="M586" s="321"/>
      <c r="N586" s="321"/>
      <c r="O586" s="986"/>
      <c r="P586" s="986"/>
      <c r="Q586" s="986"/>
      <c r="R586" s="321"/>
      <c r="S586" s="321"/>
      <c r="T586" s="321"/>
      <c r="U586" s="321"/>
      <c r="V586" s="321"/>
      <c r="W586" s="321"/>
      <c r="X586" s="321"/>
      <c r="Y586" s="321"/>
      <c r="Z586" s="321"/>
      <c r="AA586" s="321"/>
      <c r="AB586" s="321"/>
      <c r="AC586" s="321"/>
      <c r="AD586" s="321"/>
      <c r="AE586" s="321"/>
      <c r="AF586" s="321"/>
      <c r="AG586" s="321"/>
      <c r="AH586" s="321"/>
      <c r="AI586" s="321"/>
      <c r="AJ586" s="321"/>
      <c r="AK586" s="321"/>
    </row>
    <row r="587" spans="1:37" s="322" customFormat="1">
      <c r="A587" s="982"/>
      <c r="B587" s="983"/>
      <c r="C587" s="984"/>
      <c r="D587" s="985"/>
      <c r="E587" s="1007"/>
      <c r="M587" s="321"/>
      <c r="N587" s="321"/>
      <c r="O587" s="986"/>
      <c r="P587" s="986"/>
      <c r="Q587" s="986"/>
      <c r="R587" s="321"/>
      <c r="S587" s="321"/>
      <c r="T587" s="321"/>
      <c r="U587" s="321"/>
      <c r="V587" s="321"/>
      <c r="W587" s="321"/>
      <c r="X587" s="321"/>
      <c r="Y587" s="321"/>
      <c r="Z587" s="321"/>
      <c r="AA587" s="321"/>
      <c r="AB587" s="321"/>
      <c r="AC587" s="321"/>
      <c r="AD587" s="321"/>
      <c r="AE587" s="321"/>
      <c r="AF587" s="321"/>
      <c r="AG587" s="321"/>
      <c r="AH587" s="321"/>
      <c r="AI587" s="321"/>
      <c r="AJ587" s="321"/>
      <c r="AK587" s="321"/>
    </row>
    <row r="588" spans="1:37" s="322" customFormat="1">
      <c r="A588" s="982"/>
      <c r="B588" s="983"/>
      <c r="C588" s="984"/>
      <c r="D588" s="985"/>
      <c r="E588" s="1007"/>
      <c r="M588" s="321"/>
      <c r="N588" s="321"/>
      <c r="O588" s="986"/>
      <c r="P588" s="986"/>
      <c r="Q588" s="986"/>
      <c r="R588" s="321"/>
      <c r="S588" s="321"/>
      <c r="T588" s="321"/>
      <c r="U588" s="321"/>
      <c r="V588" s="321"/>
      <c r="W588" s="321"/>
      <c r="X588" s="321"/>
      <c r="Y588" s="321"/>
      <c r="Z588" s="321"/>
      <c r="AA588" s="321"/>
      <c r="AB588" s="321"/>
      <c r="AC588" s="321"/>
      <c r="AD588" s="321"/>
      <c r="AE588" s="321"/>
      <c r="AF588" s="321"/>
      <c r="AG588" s="321"/>
      <c r="AH588" s="321"/>
      <c r="AI588" s="321"/>
      <c r="AJ588" s="321"/>
      <c r="AK588" s="321"/>
    </row>
    <row r="589" spans="1:37" s="322" customFormat="1">
      <c r="A589" s="982"/>
      <c r="B589" s="983"/>
      <c r="C589" s="984"/>
      <c r="D589" s="985"/>
      <c r="E589" s="1007"/>
      <c r="M589" s="321"/>
      <c r="N589" s="321"/>
      <c r="O589" s="986"/>
      <c r="P589" s="986"/>
      <c r="Q589" s="986"/>
      <c r="R589" s="321"/>
      <c r="S589" s="321"/>
      <c r="T589" s="321"/>
      <c r="U589" s="321"/>
      <c r="V589" s="321"/>
      <c r="W589" s="321"/>
      <c r="X589" s="321"/>
      <c r="Y589" s="321"/>
      <c r="Z589" s="321"/>
      <c r="AA589" s="321"/>
      <c r="AB589" s="321"/>
      <c r="AC589" s="321"/>
      <c r="AD589" s="321"/>
      <c r="AE589" s="321"/>
      <c r="AF589" s="321"/>
      <c r="AG589" s="321"/>
      <c r="AH589" s="321"/>
      <c r="AI589" s="321"/>
      <c r="AJ589" s="321"/>
      <c r="AK589" s="321"/>
    </row>
    <row r="590" spans="1:37" s="322" customFormat="1">
      <c r="A590" s="982"/>
      <c r="B590" s="983"/>
      <c r="C590" s="984"/>
      <c r="D590" s="985"/>
      <c r="E590" s="1007"/>
      <c r="M590" s="321"/>
      <c r="N590" s="321"/>
      <c r="O590" s="986"/>
      <c r="P590" s="986"/>
      <c r="Q590" s="986"/>
      <c r="R590" s="321"/>
      <c r="S590" s="321"/>
      <c r="T590" s="321"/>
      <c r="U590" s="321"/>
      <c r="V590" s="321"/>
      <c r="W590" s="321"/>
      <c r="X590" s="321"/>
      <c r="Y590" s="321"/>
      <c r="Z590" s="321"/>
      <c r="AA590" s="321"/>
      <c r="AB590" s="321"/>
      <c r="AC590" s="321"/>
      <c r="AD590" s="321"/>
      <c r="AE590" s="321"/>
      <c r="AF590" s="321"/>
      <c r="AG590" s="321"/>
      <c r="AH590" s="321"/>
      <c r="AI590" s="321"/>
      <c r="AJ590" s="321"/>
      <c r="AK590" s="321"/>
    </row>
    <row r="591" spans="1:37" s="322" customFormat="1">
      <c r="A591" s="982"/>
      <c r="B591" s="983"/>
      <c r="C591" s="984"/>
      <c r="D591" s="985"/>
      <c r="E591" s="1007"/>
      <c r="M591" s="321"/>
      <c r="N591" s="321"/>
      <c r="O591" s="986"/>
      <c r="P591" s="986"/>
      <c r="Q591" s="986"/>
      <c r="R591" s="321"/>
      <c r="S591" s="321"/>
      <c r="T591" s="321"/>
      <c r="U591" s="321"/>
      <c r="V591" s="321"/>
      <c r="W591" s="321"/>
      <c r="X591" s="321"/>
      <c r="Y591" s="321"/>
      <c r="Z591" s="321"/>
      <c r="AA591" s="321"/>
      <c r="AB591" s="321"/>
      <c r="AC591" s="321"/>
      <c r="AD591" s="321"/>
      <c r="AE591" s="321"/>
      <c r="AF591" s="321"/>
      <c r="AG591" s="321"/>
      <c r="AH591" s="321"/>
      <c r="AI591" s="321"/>
      <c r="AJ591" s="321"/>
      <c r="AK591" s="321"/>
    </row>
    <row r="592" spans="1:37" s="322" customFormat="1">
      <c r="A592" s="982"/>
      <c r="B592" s="983"/>
      <c r="C592" s="984"/>
      <c r="D592" s="985"/>
      <c r="E592" s="1007"/>
      <c r="M592" s="321"/>
      <c r="N592" s="321"/>
      <c r="O592" s="986"/>
      <c r="P592" s="986"/>
      <c r="Q592" s="986"/>
      <c r="R592" s="321"/>
      <c r="S592" s="321"/>
      <c r="T592" s="321"/>
      <c r="U592" s="321"/>
      <c r="V592" s="321"/>
      <c r="W592" s="321"/>
      <c r="X592" s="321"/>
      <c r="Y592" s="321"/>
      <c r="Z592" s="321"/>
      <c r="AA592" s="321"/>
      <c r="AB592" s="321"/>
      <c r="AC592" s="321"/>
      <c r="AD592" s="321"/>
      <c r="AE592" s="321"/>
      <c r="AF592" s="321"/>
      <c r="AG592" s="321"/>
      <c r="AH592" s="321"/>
      <c r="AI592" s="321"/>
      <c r="AJ592" s="321"/>
      <c r="AK592" s="321"/>
    </row>
    <row r="593" spans="1:37" s="322" customFormat="1">
      <c r="A593" s="982"/>
      <c r="B593" s="983"/>
      <c r="C593" s="984"/>
      <c r="D593" s="985"/>
      <c r="E593" s="1007"/>
      <c r="M593" s="321"/>
      <c r="N593" s="321"/>
      <c r="O593" s="986"/>
      <c r="P593" s="986"/>
      <c r="Q593" s="986"/>
      <c r="R593" s="321"/>
      <c r="S593" s="321"/>
      <c r="T593" s="321"/>
      <c r="U593" s="321"/>
      <c r="V593" s="321"/>
      <c r="W593" s="321"/>
      <c r="X593" s="321"/>
      <c r="Y593" s="321"/>
      <c r="Z593" s="321"/>
      <c r="AA593" s="321"/>
      <c r="AB593" s="321"/>
      <c r="AC593" s="321"/>
      <c r="AD593" s="321"/>
      <c r="AE593" s="321"/>
      <c r="AF593" s="321"/>
      <c r="AG593" s="321"/>
      <c r="AH593" s="321"/>
      <c r="AI593" s="321"/>
      <c r="AJ593" s="321"/>
      <c r="AK593" s="321"/>
    </row>
    <row r="594" spans="1:37" s="322" customFormat="1">
      <c r="A594" s="982"/>
      <c r="B594" s="983"/>
      <c r="C594" s="984"/>
      <c r="D594" s="985"/>
      <c r="E594" s="1007"/>
      <c r="M594" s="321"/>
      <c r="N594" s="321"/>
      <c r="O594" s="986"/>
      <c r="P594" s="986"/>
      <c r="Q594" s="986"/>
      <c r="R594" s="321"/>
      <c r="S594" s="321"/>
      <c r="T594" s="321"/>
      <c r="U594" s="321"/>
      <c r="V594" s="321"/>
      <c r="W594" s="321"/>
      <c r="X594" s="321"/>
      <c r="Y594" s="321"/>
      <c r="Z594" s="321"/>
      <c r="AA594" s="321"/>
      <c r="AB594" s="321"/>
      <c r="AC594" s="321"/>
      <c r="AD594" s="321"/>
      <c r="AE594" s="321"/>
      <c r="AF594" s="321"/>
      <c r="AG594" s="321"/>
      <c r="AH594" s="321"/>
      <c r="AI594" s="321"/>
      <c r="AJ594" s="321"/>
      <c r="AK594" s="321"/>
    </row>
    <row r="595" spans="1:37" s="322" customFormat="1">
      <c r="A595" s="982"/>
      <c r="B595" s="983"/>
      <c r="C595" s="984"/>
      <c r="D595" s="985"/>
      <c r="E595" s="1007"/>
      <c r="M595" s="321"/>
      <c r="N595" s="321"/>
      <c r="O595" s="986"/>
      <c r="P595" s="986"/>
      <c r="Q595" s="986"/>
      <c r="R595" s="321"/>
      <c r="S595" s="321"/>
      <c r="T595" s="321"/>
      <c r="U595" s="321"/>
      <c r="V595" s="321"/>
      <c r="W595" s="321"/>
      <c r="X595" s="321"/>
      <c r="Y595" s="321"/>
      <c r="Z595" s="321"/>
      <c r="AA595" s="321"/>
      <c r="AB595" s="321"/>
      <c r="AC595" s="321"/>
      <c r="AD595" s="321"/>
      <c r="AE595" s="321"/>
      <c r="AF595" s="321"/>
      <c r="AG595" s="321"/>
      <c r="AH595" s="321"/>
      <c r="AI595" s="321"/>
      <c r="AJ595" s="321"/>
      <c r="AK595" s="321"/>
    </row>
    <row r="596" spans="1:37" s="322" customFormat="1">
      <c r="A596" s="982"/>
      <c r="B596" s="983"/>
      <c r="C596" s="984"/>
      <c r="D596" s="985"/>
      <c r="E596" s="1007"/>
      <c r="M596" s="321"/>
      <c r="N596" s="321"/>
      <c r="O596" s="986"/>
      <c r="P596" s="986"/>
      <c r="Q596" s="986"/>
      <c r="R596" s="321"/>
      <c r="S596" s="321"/>
      <c r="T596" s="321"/>
      <c r="U596" s="321"/>
      <c r="V596" s="321"/>
      <c r="W596" s="321"/>
      <c r="X596" s="321"/>
      <c r="Y596" s="321"/>
      <c r="Z596" s="321"/>
      <c r="AA596" s="321"/>
      <c r="AB596" s="321"/>
      <c r="AC596" s="321"/>
      <c r="AD596" s="321"/>
      <c r="AE596" s="321"/>
      <c r="AF596" s="321"/>
      <c r="AG596" s="321"/>
      <c r="AH596" s="321"/>
      <c r="AI596" s="321"/>
      <c r="AJ596" s="321"/>
      <c r="AK596" s="321"/>
    </row>
    <row r="597" spans="1:37" s="322" customFormat="1">
      <c r="A597" s="982"/>
      <c r="B597" s="983"/>
      <c r="C597" s="984"/>
      <c r="D597" s="985"/>
      <c r="E597" s="1007"/>
      <c r="M597" s="321"/>
      <c r="N597" s="321"/>
      <c r="O597" s="986"/>
      <c r="P597" s="986"/>
      <c r="Q597" s="986"/>
      <c r="R597" s="321"/>
      <c r="S597" s="321"/>
      <c r="T597" s="321"/>
      <c r="U597" s="321"/>
      <c r="V597" s="321"/>
      <c r="W597" s="321"/>
      <c r="X597" s="321"/>
      <c r="Y597" s="321"/>
      <c r="Z597" s="321"/>
      <c r="AA597" s="321"/>
      <c r="AB597" s="321"/>
      <c r="AC597" s="321"/>
      <c r="AD597" s="321"/>
      <c r="AE597" s="321"/>
      <c r="AF597" s="321"/>
      <c r="AG597" s="321"/>
      <c r="AH597" s="321"/>
      <c r="AI597" s="321"/>
      <c r="AJ597" s="321"/>
      <c r="AK597" s="321"/>
    </row>
    <row r="598" spans="1:37" s="322" customFormat="1">
      <c r="A598" s="982"/>
      <c r="B598" s="983"/>
      <c r="C598" s="984"/>
      <c r="D598" s="985"/>
      <c r="E598" s="1007"/>
      <c r="M598" s="321"/>
      <c r="N598" s="321"/>
      <c r="O598" s="986"/>
      <c r="P598" s="986"/>
      <c r="Q598" s="986"/>
      <c r="R598" s="321"/>
      <c r="S598" s="321"/>
      <c r="T598" s="321"/>
      <c r="U598" s="321"/>
      <c r="V598" s="321"/>
      <c r="W598" s="321"/>
      <c r="X598" s="321"/>
      <c r="Y598" s="321"/>
      <c r="Z598" s="321"/>
      <c r="AA598" s="321"/>
      <c r="AB598" s="321"/>
      <c r="AC598" s="321"/>
      <c r="AD598" s="321"/>
      <c r="AE598" s="321"/>
      <c r="AF598" s="321"/>
      <c r="AG598" s="321"/>
      <c r="AH598" s="321"/>
      <c r="AI598" s="321"/>
      <c r="AJ598" s="321"/>
      <c r="AK598" s="321"/>
    </row>
    <row r="599" spans="1:37" s="322" customFormat="1">
      <c r="A599" s="982"/>
      <c r="B599" s="983"/>
      <c r="C599" s="984"/>
      <c r="D599" s="985"/>
      <c r="E599" s="1007"/>
      <c r="M599" s="321"/>
      <c r="N599" s="321"/>
      <c r="O599" s="986"/>
      <c r="P599" s="986"/>
      <c r="Q599" s="986"/>
      <c r="R599" s="321"/>
      <c r="S599" s="321"/>
      <c r="T599" s="321"/>
      <c r="U599" s="321"/>
      <c r="V599" s="321"/>
      <c r="W599" s="321"/>
      <c r="X599" s="321"/>
      <c r="Y599" s="321"/>
      <c r="Z599" s="321"/>
      <c r="AA599" s="321"/>
      <c r="AB599" s="321"/>
      <c r="AC599" s="321"/>
      <c r="AD599" s="321"/>
      <c r="AE599" s="321"/>
      <c r="AF599" s="321"/>
      <c r="AG599" s="321"/>
      <c r="AH599" s="321"/>
      <c r="AI599" s="321"/>
      <c r="AJ599" s="321"/>
      <c r="AK599" s="321"/>
    </row>
    <row r="600" spans="1:37" s="322" customFormat="1">
      <c r="A600" s="982"/>
      <c r="B600" s="983"/>
      <c r="C600" s="984"/>
      <c r="D600" s="985"/>
      <c r="E600" s="1007"/>
      <c r="M600" s="321"/>
      <c r="N600" s="321"/>
      <c r="O600" s="986"/>
      <c r="P600" s="986"/>
      <c r="Q600" s="986"/>
      <c r="R600" s="321"/>
      <c r="S600" s="321"/>
      <c r="T600" s="321"/>
      <c r="U600" s="321"/>
      <c r="V600" s="321"/>
      <c r="W600" s="321"/>
      <c r="X600" s="321"/>
      <c r="Y600" s="321"/>
      <c r="Z600" s="321"/>
      <c r="AA600" s="321"/>
      <c r="AB600" s="321"/>
      <c r="AC600" s="321"/>
      <c r="AD600" s="321"/>
      <c r="AE600" s="321"/>
      <c r="AF600" s="321"/>
      <c r="AG600" s="321"/>
      <c r="AH600" s="321"/>
      <c r="AI600" s="321"/>
      <c r="AJ600" s="321"/>
      <c r="AK600" s="321"/>
    </row>
    <row r="601" spans="1:37" s="322" customFormat="1">
      <c r="A601" s="982"/>
      <c r="B601" s="983"/>
      <c r="C601" s="984"/>
      <c r="D601" s="985"/>
      <c r="E601" s="1007"/>
      <c r="M601" s="321"/>
      <c r="N601" s="321"/>
      <c r="O601" s="986"/>
      <c r="P601" s="986"/>
      <c r="Q601" s="986"/>
      <c r="R601" s="321"/>
      <c r="S601" s="321"/>
      <c r="T601" s="321"/>
      <c r="U601" s="321"/>
      <c r="V601" s="321"/>
      <c r="W601" s="321"/>
      <c r="X601" s="321"/>
      <c r="Y601" s="321"/>
      <c r="Z601" s="321"/>
      <c r="AA601" s="321"/>
      <c r="AB601" s="321"/>
      <c r="AC601" s="321"/>
      <c r="AD601" s="321"/>
      <c r="AE601" s="321"/>
      <c r="AF601" s="321"/>
      <c r="AG601" s="321"/>
      <c r="AH601" s="321"/>
      <c r="AI601" s="321"/>
      <c r="AJ601" s="321"/>
      <c r="AK601" s="321"/>
    </row>
    <row r="602" spans="1:37" s="322" customFormat="1">
      <c r="A602" s="982"/>
      <c r="B602" s="983"/>
      <c r="C602" s="984"/>
      <c r="D602" s="985"/>
      <c r="E602" s="1007"/>
      <c r="M602" s="321"/>
      <c r="N602" s="321"/>
      <c r="O602" s="986"/>
      <c r="P602" s="986"/>
      <c r="Q602" s="986"/>
      <c r="R602" s="321"/>
      <c r="S602" s="321"/>
      <c r="T602" s="321"/>
      <c r="U602" s="321"/>
      <c r="V602" s="321"/>
      <c r="W602" s="321"/>
      <c r="X602" s="321"/>
      <c r="Y602" s="321"/>
      <c r="Z602" s="321"/>
      <c r="AA602" s="321"/>
      <c r="AB602" s="321"/>
      <c r="AC602" s="321"/>
      <c r="AD602" s="321"/>
      <c r="AE602" s="321"/>
      <c r="AF602" s="321"/>
      <c r="AG602" s="321"/>
      <c r="AH602" s="321"/>
      <c r="AI602" s="321"/>
      <c r="AJ602" s="321"/>
      <c r="AK602" s="321"/>
    </row>
    <row r="603" spans="1:37" s="322" customFormat="1">
      <c r="A603" s="982"/>
      <c r="B603" s="983"/>
      <c r="C603" s="984"/>
      <c r="D603" s="985"/>
      <c r="E603" s="1007"/>
      <c r="M603" s="321"/>
      <c r="N603" s="321"/>
      <c r="O603" s="986"/>
      <c r="P603" s="986"/>
      <c r="Q603" s="986"/>
      <c r="R603" s="321"/>
      <c r="S603" s="321"/>
      <c r="T603" s="321"/>
      <c r="U603" s="321"/>
      <c r="V603" s="321"/>
      <c r="W603" s="321"/>
      <c r="X603" s="321"/>
      <c r="Y603" s="321"/>
      <c r="Z603" s="321"/>
      <c r="AA603" s="321"/>
      <c r="AB603" s="321"/>
      <c r="AC603" s="321"/>
      <c r="AD603" s="321"/>
      <c r="AE603" s="321"/>
      <c r="AF603" s="321"/>
      <c r="AG603" s="321"/>
      <c r="AH603" s="321"/>
      <c r="AI603" s="321"/>
      <c r="AJ603" s="321"/>
      <c r="AK603" s="321"/>
    </row>
    <row r="604" spans="1:37" s="322" customFormat="1">
      <c r="A604" s="982"/>
      <c r="B604" s="983"/>
      <c r="C604" s="984"/>
      <c r="D604" s="985"/>
      <c r="E604" s="1007"/>
      <c r="M604" s="321"/>
      <c r="N604" s="321"/>
      <c r="O604" s="986"/>
      <c r="P604" s="986"/>
      <c r="Q604" s="986"/>
      <c r="R604" s="321"/>
      <c r="S604" s="321"/>
      <c r="T604" s="321"/>
      <c r="U604" s="321"/>
      <c r="V604" s="321"/>
      <c r="W604" s="321"/>
      <c r="X604" s="321"/>
      <c r="Y604" s="321"/>
      <c r="Z604" s="321"/>
      <c r="AA604" s="321"/>
      <c r="AB604" s="321"/>
      <c r="AC604" s="321"/>
      <c r="AD604" s="321"/>
      <c r="AE604" s="321"/>
      <c r="AF604" s="321"/>
      <c r="AG604" s="321"/>
      <c r="AH604" s="321"/>
      <c r="AI604" s="321"/>
      <c r="AJ604" s="321"/>
      <c r="AK604" s="321"/>
    </row>
    <row r="605" spans="1:37" s="322" customFormat="1">
      <c r="A605" s="982"/>
      <c r="B605" s="983"/>
      <c r="C605" s="984"/>
      <c r="D605" s="985"/>
      <c r="E605" s="1007"/>
      <c r="M605" s="321"/>
      <c r="N605" s="321"/>
      <c r="O605" s="986"/>
      <c r="P605" s="986"/>
      <c r="Q605" s="986"/>
      <c r="R605" s="321"/>
      <c r="S605" s="321"/>
      <c r="T605" s="321"/>
      <c r="U605" s="321"/>
      <c r="V605" s="321"/>
      <c r="W605" s="321"/>
      <c r="X605" s="321"/>
      <c r="Y605" s="321"/>
      <c r="Z605" s="321"/>
      <c r="AA605" s="321"/>
      <c r="AB605" s="321"/>
      <c r="AC605" s="321"/>
      <c r="AD605" s="321"/>
      <c r="AE605" s="321"/>
      <c r="AF605" s="321"/>
      <c r="AG605" s="321"/>
      <c r="AH605" s="321"/>
      <c r="AI605" s="321"/>
      <c r="AJ605" s="321"/>
      <c r="AK605" s="321"/>
    </row>
    <row r="606" spans="1:37" s="322" customFormat="1">
      <c r="A606" s="982"/>
      <c r="B606" s="983"/>
      <c r="C606" s="984"/>
      <c r="D606" s="985"/>
      <c r="E606" s="1007"/>
      <c r="M606" s="321"/>
      <c r="N606" s="321"/>
      <c r="O606" s="986"/>
      <c r="P606" s="986"/>
      <c r="Q606" s="986"/>
      <c r="R606" s="321"/>
      <c r="S606" s="321"/>
      <c r="T606" s="321"/>
      <c r="U606" s="321"/>
      <c r="V606" s="321"/>
      <c r="W606" s="321"/>
      <c r="X606" s="321"/>
      <c r="Y606" s="321"/>
      <c r="Z606" s="321"/>
      <c r="AA606" s="321"/>
      <c r="AB606" s="321"/>
      <c r="AC606" s="321"/>
      <c r="AD606" s="321"/>
      <c r="AE606" s="321"/>
      <c r="AF606" s="321"/>
      <c r="AG606" s="321"/>
      <c r="AH606" s="321"/>
      <c r="AI606" s="321"/>
      <c r="AJ606" s="321"/>
      <c r="AK606" s="321"/>
    </row>
    <row r="607" spans="1:37" s="322" customFormat="1">
      <c r="A607" s="982"/>
      <c r="B607" s="983"/>
      <c r="C607" s="984"/>
      <c r="D607" s="985"/>
      <c r="E607" s="1007"/>
      <c r="M607" s="321"/>
      <c r="N607" s="321"/>
      <c r="O607" s="986"/>
      <c r="P607" s="986"/>
      <c r="Q607" s="986"/>
      <c r="R607" s="321"/>
      <c r="S607" s="321"/>
      <c r="T607" s="321"/>
      <c r="U607" s="321"/>
      <c r="V607" s="321"/>
      <c r="W607" s="321"/>
      <c r="X607" s="321"/>
      <c r="Y607" s="321"/>
      <c r="Z607" s="321"/>
      <c r="AA607" s="321"/>
      <c r="AB607" s="321"/>
      <c r="AC607" s="321"/>
      <c r="AD607" s="321"/>
      <c r="AE607" s="321"/>
      <c r="AF607" s="321"/>
      <c r="AG607" s="321"/>
      <c r="AH607" s="321"/>
      <c r="AI607" s="321"/>
      <c r="AJ607" s="321"/>
      <c r="AK607" s="321"/>
    </row>
    <row r="608" spans="1:37" s="322" customFormat="1">
      <c r="A608" s="982"/>
      <c r="B608" s="983"/>
      <c r="C608" s="984"/>
      <c r="D608" s="985"/>
      <c r="E608" s="1007"/>
      <c r="M608" s="321"/>
      <c r="N608" s="321"/>
      <c r="O608" s="986"/>
      <c r="P608" s="986"/>
      <c r="Q608" s="986"/>
      <c r="R608" s="321"/>
      <c r="S608" s="321"/>
      <c r="T608" s="321"/>
      <c r="U608" s="321"/>
      <c r="V608" s="321"/>
      <c r="W608" s="321"/>
      <c r="X608" s="321"/>
      <c r="Y608" s="321"/>
      <c r="Z608" s="321"/>
      <c r="AA608" s="321"/>
      <c r="AB608" s="321"/>
      <c r="AC608" s="321"/>
      <c r="AD608" s="321"/>
      <c r="AE608" s="321"/>
      <c r="AF608" s="321"/>
      <c r="AG608" s="321"/>
      <c r="AH608" s="321"/>
      <c r="AI608" s="321"/>
      <c r="AJ608" s="321"/>
      <c r="AK608" s="321"/>
    </row>
    <row r="609" spans="1:37" s="322" customFormat="1">
      <c r="A609" s="982"/>
      <c r="B609" s="983"/>
      <c r="C609" s="984"/>
      <c r="D609" s="985"/>
      <c r="E609" s="1007"/>
      <c r="M609" s="321"/>
      <c r="N609" s="321"/>
      <c r="O609" s="986"/>
      <c r="P609" s="986"/>
      <c r="Q609" s="986"/>
      <c r="R609" s="321"/>
      <c r="S609" s="321"/>
      <c r="T609" s="321"/>
      <c r="U609" s="321"/>
      <c r="V609" s="321"/>
      <c r="W609" s="321"/>
      <c r="X609" s="321"/>
      <c r="Y609" s="321"/>
      <c r="Z609" s="321"/>
      <c r="AA609" s="321"/>
      <c r="AB609" s="321"/>
      <c r="AC609" s="321"/>
      <c r="AD609" s="321"/>
      <c r="AE609" s="321"/>
      <c r="AF609" s="321"/>
      <c r="AG609" s="321"/>
      <c r="AH609" s="321"/>
      <c r="AI609" s="321"/>
      <c r="AJ609" s="321"/>
      <c r="AK609" s="321"/>
    </row>
    <row r="610" spans="1:37" s="322" customFormat="1">
      <c r="A610" s="982"/>
      <c r="B610" s="983"/>
      <c r="C610" s="984"/>
      <c r="D610" s="985"/>
      <c r="E610" s="1007"/>
      <c r="M610" s="321"/>
      <c r="N610" s="321"/>
      <c r="O610" s="986"/>
      <c r="P610" s="986"/>
      <c r="Q610" s="986"/>
      <c r="R610" s="321"/>
      <c r="S610" s="321"/>
      <c r="T610" s="321"/>
      <c r="U610" s="321"/>
      <c r="V610" s="321"/>
      <c r="W610" s="321"/>
      <c r="X610" s="321"/>
      <c r="Y610" s="321"/>
      <c r="Z610" s="321"/>
      <c r="AA610" s="321"/>
      <c r="AB610" s="321"/>
      <c r="AC610" s="321"/>
      <c r="AD610" s="321"/>
      <c r="AE610" s="321"/>
      <c r="AF610" s="321"/>
      <c r="AG610" s="321"/>
      <c r="AH610" s="321"/>
      <c r="AI610" s="321"/>
      <c r="AJ610" s="321"/>
      <c r="AK610" s="321"/>
    </row>
    <row r="611" spans="1:37" s="322" customFormat="1">
      <c r="A611" s="982"/>
      <c r="B611" s="983"/>
      <c r="C611" s="984"/>
      <c r="D611" s="985"/>
      <c r="E611" s="1007"/>
      <c r="M611" s="321"/>
      <c r="N611" s="321"/>
      <c r="O611" s="986"/>
      <c r="P611" s="986"/>
      <c r="Q611" s="986"/>
      <c r="R611" s="321"/>
      <c r="S611" s="321"/>
      <c r="T611" s="321"/>
      <c r="U611" s="321"/>
      <c r="V611" s="321"/>
      <c r="W611" s="321"/>
      <c r="X611" s="321"/>
      <c r="Y611" s="321"/>
      <c r="Z611" s="321"/>
      <c r="AA611" s="321"/>
      <c r="AB611" s="321"/>
      <c r="AC611" s="321"/>
      <c r="AD611" s="321"/>
      <c r="AE611" s="321"/>
      <c r="AF611" s="321"/>
      <c r="AG611" s="321"/>
      <c r="AH611" s="321"/>
      <c r="AI611" s="321"/>
      <c r="AJ611" s="321"/>
      <c r="AK611" s="321"/>
    </row>
    <row r="612" spans="1:37" s="322" customFormat="1">
      <c r="A612" s="982"/>
      <c r="B612" s="983"/>
      <c r="C612" s="984"/>
      <c r="D612" s="985"/>
      <c r="E612" s="1007"/>
      <c r="M612" s="321"/>
      <c r="N612" s="321"/>
      <c r="O612" s="986"/>
      <c r="P612" s="986"/>
      <c r="Q612" s="986"/>
      <c r="R612" s="321"/>
      <c r="S612" s="321"/>
      <c r="T612" s="321"/>
      <c r="U612" s="321"/>
      <c r="V612" s="321"/>
      <c r="W612" s="321"/>
      <c r="X612" s="321"/>
      <c r="Y612" s="321"/>
      <c r="Z612" s="321"/>
      <c r="AA612" s="321"/>
      <c r="AB612" s="321"/>
      <c r="AC612" s="321"/>
      <c r="AD612" s="321"/>
      <c r="AE612" s="321"/>
      <c r="AF612" s="321"/>
      <c r="AG612" s="321"/>
      <c r="AH612" s="321"/>
      <c r="AI612" s="321"/>
      <c r="AJ612" s="321"/>
      <c r="AK612" s="321"/>
    </row>
    <row r="613" spans="1:37" s="322" customFormat="1">
      <c r="A613" s="982"/>
      <c r="B613" s="983"/>
      <c r="C613" s="984"/>
      <c r="D613" s="985"/>
      <c r="E613" s="1007"/>
      <c r="M613" s="321"/>
      <c r="N613" s="321"/>
      <c r="O613" s="986"/>
      <c r="P613" s="986"/>
      <c r="Q613" s="986"/>
      <c r="R613" s="321"/>
      <c r="S613" s="321"/>
      <c r="T613" s="321"/>
      <c r="U613" s="321"/>
      <c r="V613" s="321"/>
      <c r="W613" s="321"/>
      <c r="X613" s="321"/>
      <c r="Y613" s="321"/>
      <c r="Z613" s="321"/>
      <c r="AA613" s="321"/>
      <c r="AB613" s="321"/>
      <c r="AC613" s="321"/>
      <c r="AD613" s="321"/>
      <c r="AE613" s="321"/>
      <c r="AF613" s="321"/>
      <c r="AG613" s="321"/>
      <c r="AH613" s="321"/>
      <c r="AI613" s="321"/>
      <c r="AJ613" s="321"/>
      <c r="AK613" s="321"/>
    </row>
    <row r="614" spans="1:37" s="322" customFormat="1">
      <c r="A614" s="982"/>
      <c r="B614" s="983"/>
      <c r="C614" s="984"/>
      <c r="D614" s="985"/>
      <c r="E614" s="1007"/>
      <c r="M614" s="321"/>
      <c r="N614" s="321"/>
      <c r="O614" s="986"/>
      <c r="P614" s="986"/>
      <c r="Q614" s="986"/>
      <c r="R614" s="321"/>
      <c r="S614" s="321"/>
      <c r="T614" s="321"/>
      <c r="U614" s="321"/>
      <c r="V614" s="321"/>
      <c r="W614" s="321"/>
      <c r="X614" s="321"/>
      <c r="Y614" s="321"/>
      <c r="Z614" s="321"/>
      <c r="AA614" s="321"/>
      <c r="AB614" s="321"/>
      <c r="AC614" s="321"/>
      <c r="AD614" s="321"/>
      <c r="AE614" s="321"/>
      <c r="AF614" s="321"/>
      <c r="AG614" s="321"/>
      <c r="AH614" s="321"/>
      <c r="AI614" s="321"/>
      <c r="AJ614" s="321"/>
      <c r="AK614" s="321"/>
    </row>
    <row r="615" spans="1:37" s="322" customFormat="1">
      <c r="A615" s="982"/>
      <c r="B615" s="983"/>
      <c r="C615" s="984"/>
      <c r="D615" s="985"/>
      <c r="E615" s="1007"/>
      <c r="M615" s="321"/>
      <c r="N615" s="321"/>
      <c r="O615" s="986"/>
      <c r="P615" s="986"/>
      <c r="Q615" s="986"/>
      <c r="R615" s="321"/>
      <c r="S615" s="321"/>
      <c r="T615" s="321"/>
      <c r="U615" s="321"/>
      <c r="V615" s="321"/>
      <c r="W615" s="321"/>
      <c r="X615" s="321"/>
      <c r="Y615" s="321"/>
      <c r="Z615" s="321"/>
      <c r="AA615" s="321"/>
      <c r="AB615" s="321"/>
      <c r="AC615" s="321"/>
      <c r="AD615" s="321"/>
      <c r="AE615" s="321"/>
      <c r="AF615" s="321"/>
      <c r="AG615" s="321"/>
      <c r="AH615" s="321"/>
      <c r="AI615" s="321"/>
      <c r="AJ615" s="321"/>
      <c r="AK615" s="321"/>
    </row>
    <row r="616" spans="1:37" s="322" customFormat="1">
      <c r="A616" s="982"/>
      <c r="B616" s="983"/>
      <c r="C616" s="984"/>
      <c r="D616" s="985"/>
      <c r="E616" s="1007"/>
      <c r="M616" s="321"/>
      <c r="N616" s="321"/>
      <c r="O616" s="986"/>
      <c r="P616" s="986"/>
      <c r="Q616" s="986"/>
      <c r="R616" s="321"/>
      <c r="S616" s="321"/>
      <c r="T616" s="321"/>
      <c r="U616" s="321"/>
      <c r="V616" s="321"/>
      <c r="W616" s="321"/>
      <c r="X616" s="321"/>
      <c r="Y616" s="321"/>
      <c r="Z616" s="321"/>
      <c r="AA616" s="321"/>
      <c r="AB616" s="321"/>
      <c r="AC616" s="321"/>
      <c r="AD616" s="321"/>
      <c r="AE616" s="321"/>
      <c r="AF616" s="321"/>
      <c r="AG616" s="321"/>
      <c r="AH616" s="321"/>
      <c r="AI616" s="321"/>
      <c r="AJ616" s="321"/>
      <c r="AK616" s="321"/>
    </row>
    <row r="617" spans="1:37" s="322" customFormat="1">
      <c r="A617" s="982"/>
      <c r="B617" s="983"/>
      <c r="C617" s="984"/>
      <c r="D617" s="985"/>
      <c r="E617" s="1007"/>
      <c r="M617" s="321"/>
      <c r="N617" s="321"/>
      <c r="O617" s="986"/>
      <c r="P617" s="986"/>
      <c r="Q617" s="986"/>
      <c r="R617" s="321"/>
      <c r="S617" s="321"/>
      <c r="T617" s="321"/>
      <c r="U617" s="321"/>
      <c r="V617" s="321"/>
      <c r="W617" s="321"/>
      <c r="X617" s="321"/>
      <c r="Y617" s="321"/>
      <c r="Z617" s="321"/>
      <c r="AA617" s="321"/>
      <c r="AB617" s="321"/>
      <c r="AC617" s="321"/>
      <c r="AD617" s="321"/>
      <c r="AE617" s="321"/>
      <c r="AF617" s="321"/>
      <c r="AG617" s="321"/>
      <c r="AH617" s="321"/>
      <c r="AI617" s="321"/>
      <c r="AJ617" s="321"/>
      <c r="AK617" s="321"/>
    </row>
    <row r="618" spans="1:37" s="322" customFormat="1">
      <c r="A618" s="982"/>
      <c r="B618" s="983"/>
      <c r="C618" s="984"/>
      <c r="D618" s="985"/>
      <c r="E618" s="1007"/>
      <c r="M618" s="321"/>
      <c r="N618" s="321"/>
      <c r="O618" s="986"/>
      <c r="P618" s="986"/>
      <c r="Q618" s="986"/>
      <c r="R618" s="321"/>
      <c r="S618" s="321"/>
      <c r="T618" s="321"/>
      <c r="U618" s="321"/>
      <c r="V618" s="321"/>
      <c r="W618" s="321"/>
      <c r="X618" s="321"/>
      <c r="Y618" s="321"/>
      <c r="Z618" s="321"/>
      <c r="AA618" s="321"/>
      <c r="AB618" s="321"/>
      <c r="AC618" s="321"/>
      <c r="AD618" s="321"/>
      <c r="AE618" s="321"/>
      <c r="AF618" s="321"/>
      <c r="AG618" s="321"/>
      <c r="AH618" s="321"/>
      <c r="AI618" s="321"/>
      <c r="AJ618" s="321"/>
      <c r="AK618" s="321"/>
    </row>
    <row r="619" spans="1:37" s="322" customFormat="1">
      <c r="A619" s="982"/>
      <c r="B619" s="983"/>
      <c r="C619" s="984"/>
      <c r="D619" s="985"/>
      <c r="E619" s="1007"/>
      <c r="M619" s="321"/>
      <c r="N619" s="321"/>
      <c r="O619" s="986"/>
      <c r="P619" s="986"/>
      <c r="Q619" s="986"/>
      <c r="R619" s="321"/>
      <c r="S619" s="321"/>
      <c r="T619" s="321"/>
      <c r="U619" s="321"/>
      <c r="V619" s="321"/>
      <c r="W619" s="321"/>
      <c r="X619" s="321"/>
      <c r="Y619" s="321"/>
      <c r="Z619" s="321"/>
      <c r="AA619" s="321"/>
      <c r="AB619" s="321"/>
      <c r="AC619" s="321"/>
      <c r="AD619" s="321"/>
      <c r="AE619" s="321"/>
      <c r="AF619" s="321"/>
      <c r="AG619" s="321"/>
      <c r="AH619" s="321"/>
      <c r="AI619" s="321"/>
      <c r="AJ619" s="321"/>
      <c r="AK619" s="321"/>
    </row>
    <row r="620" spans="1:37" s="322" customFormat="1">
      <c r="A620" s="982"/>
      <c r="B620" s="983"/>
      <c r="C620" s="984"/>
      <c r="D620" s="985"/>
      <c r="E620" s="1007"/>
      <c r="M620" s="321"/>
      <c r="N620" s="321"/>
      <c r="O620" s="986"/>
      <c r="P620" s="986"/>
      <c r="Q620" s="986"/>
      <c r="R620" s="321"/>
      <c r="S620" s="321"/>
      <c r="T620" s="321"/>
      <c r="U620" s="321"/>
      <c r="V620" s="321"/>
      <c r="W620" s="321"/>
      <c r="X620" s="321"/>
      <c r="Y620" s="321"/>
      <c r="Z620" s="321"/>
      <c r="AA620" s="321"/>
      <c r="AB620" s="321"/>
      <c r="AC620" s="321"/>
      <c r="AD620" s="321"/>
      <c r="AE620" s="321"/>
      <c r="AF620" s="321"/>
      <c r="AG620" s="321"/>
      <c r="AH620" s="321"/>
      <c r="AI620" s="321"/>
      <c r="AJ620" s="321"/>
      <c r="AK620" s="321"/>
    </row>
    <row r="621" spans="1:37" s="322" customFormat="1">
      <c r="A621" s="982"/>
      <c r="B621" s="983"/>
      <c r="C621" s="984"/>
      <c r="D621" s="985"/>
      <c r="E621" s="1007"/>
      <c r="M621" s="321"/>
      <c r="N621" s="321"/>
      <c r="O621" s="986"/>
      <c r="P621" s="986"/>
      <c r="Q621" s="986"/>
      <c r="R621" s="321"/>
      <c r="S621" s="321"/>
      <c r="T621" s="321"/>
      <c r="U621" s="321"/>
      <c r="V621" s="321"/>
      <c r="W621" s="321"/>
      <c r="X621" s="321"/>
      <c r="Y621" s="321"/>
      <c r="Z621" s="321"/>
      <c r="AA621" s="321"/>
      <c r="AB621" s="321"/>
      <c r="AC621" s="321"/>
      <c r="AD621" s="321"/>
      <c r="AE621" s="321"/>
      <c r="AF621" s="321"/>
      <c r="AG621" s="321"/>
      <c r="AH621" s="321"/>
      <c r="AI621" s="321"/>
      <c r="AJ621" s="321"/>
      <c r="AK621" s="321"/>
    </row>
    <row r="622" spans="1:37" s="322" customFormat="1">
      <c r="A622" s="982"/>
      <c r="B622" s="983"/>
      <c r="C622" s="984"/>
      <c r="D622" s="985"/>
      <c r="E622" s="1007"/>
      <c r="M622" s="321"/>
      <c r="N622" s="321"/>
      <c r="O622" s="986"/>
      <c r="P622" s="986"/>
      <c r="Q622" s="986"/>
      <c r="R622" s="321"/>
      <c r="S622" s="321"/>
      <c r="T622" s="321"/>
      <c r="U622" s="321"/>
      <c r="V622" s="321"/>
      <c r="W622" s="321"/>
      <c r="X622" s="321"/>
      <c r="Y622" s="321"/>
      <c r="Z622" s="321"/>
      <c r="AA622" s="321"/>
      <c r="AB622" s="321"/>
      <c r="AC622" s="321"/>
      <c r="AD622" s="321"/>
      <c r="AE622" s="321"/>
      <c r="AF622" s="321"/>
      <c r="AG622" s="321"/>
      <c r="AH622" s="321"/>
      <c r="AI622" s="321"/>
      <c r="AJ622" s="321"/>
      <c r="AK622" s="321"/>
    </row>
    <row r="623" spans="1:37" s="322" customFormat="1">
      <c r="A623" s="982"/>
      <c r="B623" s="983"/>
      <c r="C623" s="984"/>
      <c r="D623" s="985"/>
      <c r="E623" s="1007"/>
      <c r="M623" s="321"/>
      <c r="N623" s="321"/>
      <c r="O623" s="986"/>
      <c r="P623" s="986"/>
      <c r="Q623" s="986"/>
      <c r="R623" s="321"/>
      <c r="S623" s="321"/>
      <c r="T623" s="321"/>
      <c r="U623" s="321"/>
      <c r="V623" s="321"/>
      <c r="W623" s="321"/>
      <c r="X623" s="321"/>
      <c r="Y623" s="321"/>
      <c r="Z623" s="321"/>
      <c r="AA623" s="321"/>
      <c r="AB623" s="321"/>
      <c r="AC623" s="321"/>
      <c r="AD623" s="321"/>
      <c r="AE623" s="321"/>
      <c r="AF623" s="321"/>
      <c r="AG623" s="321"/>
      <c r="AH623" s="321"/>
      <c r="AI623" s="321"/>
      <c r="AJ623" s="321"/>
      <c r="AK623" s="321"/>
    </row>
    <row r="624" spans="1:37" s="322" customFormat="1">
      <c r="A624" s="982"/>
      <c r="B624" s="983"/>
      <c r="C624" s="984"/>
      <c r="D624" s="985"/>
      <c r="E624" s="1007"/>
      <c r="M624" s="321"/>
      <c r="N624" s="321"/>
      <c r="O624" s="986"/>
      <c r="P624" s="986"/>
      <c r="Q624" s="986"/>
      <c r="R624" s="321"/>
      <c r="S624" s="321"/>
      <c r="T624" s="321"/>
      <c r="U624" s="321"/>
      <c r="V624" s="321"/>
      <c r="W624" s="321"/>
      <c r="X624" s="321"/>
      <c r="Y624" s="321"/>
      <c r="Z624" s="321"/>
      <c r="AA624" s="321"/>
      <c r="AB624" s="321"/>
      <c r="AC624" s="321"/>
      <c r="AD624" s="321"/>
      <c r="AE624" s="321"/>
      <c r="AF624" s="321"/>
      <c r="AG624" s="321"/>
      <c r="AH624" s="321"/>
      <c r="AI624" s="321"/>
      <c r="AJ624" s="321"/>
      <c r="AK624" s="321"/>
    </row>
    <row r="625" spans="1:37" s="322" customFormat="1">
      <c r="A625" s="982"/>
      <c r="B625" s="983"/>
      <c r="C625" s="984"/>
      <c r="D625" s="985"/>
      <c r="E625" s="1007"/>
      <c r="M625" s="321"/>
      <c r="N625" s="321"/>
      <c r="O625" s="986"/>
      <c r="P625" s="986"/>
      <c r="Q625" s="986"/>
      <c r="R625" s="321"/>
      <c r="S625" s="321"/>
      <c r="T625" s="321"/>
      <c r="U625" s="321"/>
      <c r="V625" s="321"/>
      <c r="W625" s="321"/>
      <c r="X625" s="321"/>
      <c r="Y625" s="321"/>
      <c r="Z625" s="321"/>
      <c r="AA625" s="321"/>
      <c r="AB625" s="321"/>
      <c r="AC625" s="321"/>
      <c r="AD625" s="321"/>
      <c r="AE625" s="321"/>
      <c r="AF625" s="321"/>
      <c r="AG625" s="321"/>
      <c r="AH625" s="321"/>
      <c r="AI625" s="321"/>
      <c r="AJ625" s="321"/>
      <c r="AK625" s="321"/>
    </row>
    <row r="626" spans="1:37" s="322" customFormat="1">
      <c r="A626" s="982"/>
      <c r="B626" s="983"/>
      <c r="C626" s="984"/>
      <c r="D626" s="985"/>
      <c r="E626" s="1007"/>
      <c r="M626" s="321"/>
      <c r="N626" s="321"/>
      <c r="O626" s="986"/>
      <c r="P626" s="986"/>
      <c r="Q626" s="986"/>
      <c r="R626" s="321"/>
      <c r="S626" s="321"/>
      <c r="T626" s="321"/>
      <c r="U626" s="321"/>
      <c r="V626" s="321"/>
      <c r="W626" s="321"/>
      <c r="X626" s="321"/>
      <c r="Y626" s="321"/>
      <c r="Z626" s="321"/>
      <c r="AA626" s="321"/>
      <c r="AB626" s="321"/>
      <c r="AC626" s="321"/>
      <c r="AD626" s="321"/>
      <c r="AE626" s="321"/>
      <c r="AF626" s="321"/>
      <c r="AG626" s="321"/>
      <c r="AH626" s="321"/>
      <c r="AI626" s="321"/>
      <c r="AJ626" s="321"/>
      <c r="AK626" s="321"/>
    </row>
    <row r="627" spans="1:37" s="322" customFormat="1">
      <c r="A627" s="982"/>
      <c r="B627" s="983"/>
      <c r="C627" s="984"/>
      <c r="D627" s="985"/>
      <c r="E627" s="1007"/>
      <c r="M627" s="321"/>
      <c r="N627" s="321"/>
      <c r="O627" s="986"/>
      <c r="P627" s="986"/>
      <c r="Q627" s="986"/>
      <c r="R627" s="321"/>
      <c r="S627" s="321"/>
      <c r="T627" s="321"/>
      <c r="U627" s="321"/>
      <c r="V627" s="321"/>
      <c r="W627" s="321"/>
      <c r="X627" s="321"/>
      <c r="Y627" s="321"/>
      <c r="Z627" s="321"/>
      <c r="AA627" s="321"/>
      <c r="AB627" s="321"/>
      <c r="AC627" s="321"/>
      <c r="AD627" s="321"/>
      <c r="AE627" s="321"/>
      <c r="AF627" s="321"/>
      <c r="AG627" s="321"/>
      <c r="AH627" s="321"/>
      <c r="AI627" s="321"/>
      <c r="AJ627" s="321"/>
      <c r="AK627" s="321"/>
    </row>
    <row r="628" spans="1:37" s="322" customFormat="1">
      <c r="A628" s="982"/>
      <c r="B628" s="983"/>
      <c r="C628" s="984"/>
      <c r="D628" s="985"/>
      <c r="E628" s="1007"/>
      <c r="M628" s="321"/>
      <c r="N628" s="321"/>
      <c r="O628" s="986"/>
      <c r="P628" s="986"/>
      <c r="Q628" s="986"/>
      <c r="R628" s="321"/>
      <c r="S628" s="321"/>
      <c r="T628" s="321"/>
      <c r="U628" s="321"/>
      <c r="V628" s="321"/>
      <c r="W628" s="321"/>
      <c r="X628" s="321"/>
      <c r="Y628" s="321"/>
      <c r="Z628" s="321"/>
      <c r="AA628" s="321"/>
      <c r="AB628" s="321"/>
      <c r="AC628" s="321"/>
      <c r="AD628" s="321"/>
      <c r="AE628" s="321"/>
      <c r="AF628" s="321"/>
      <c r="AG628" s="321"/>
      <c r="AH628" s="321"/>
      <c r="AI628" s="321"/>
      <c r="AJ628" s="321"/>
      <c r="AK628" s="321"/>
    </row>
    <row r="629" spans="1:37" s="322" customFormat="1">
      <c r="A629" s="982"/>
      <c r="B629" s="983"/>
      <c r="C629" s="984"/>
      <c r="D629" s="985"/>
      <c r="E629" s="1007"/>
      <c r="M629" s="321"/>
      <c r="N629" s="321"/>
      <c r="O629" s="986"/>
      <c r="P629" s="986"/>
      <c r="Q629" s="986"/>
      <c r="R629" s="321"/>
      <c r="S629" s="321"/>
      <c r="T629" s="321"/>
      <c r="U629" s="321"/>
      <c r="V629" s="321"/>
      <c r="W629" s="321"/>
      <c r="X629" s="321"/>
      <c r="Y629" s="321"/>
      <c r="Z629" s="321"/>
      <c r="AA629" s="321"/>
      <c r="AB629" s="321"/>
      <c r="AC629" s="321"/>
      <c r="AD629" s="321"/>
      <c r="AE629" s="321"/>
      <c r="AF629" s="321"/>
      <c r="AG629" s="321"/>
      <c r="AH629" s="321"/>
      <c r="AI629" s="321"/>
      <c r="AJ629" s="321"/>
      <c r="AK629" s="321"/>
    </row>
    <row r="630" spans="1:37" s="322" customFormat="1">
      <c r="A630" s="982"/>
      <c r="B630" s="983"/>
      <c r="C630" s="984"/>
      <c r="D630" s="985"/>
      <c r="E630" s="1007"/>
      <c r="M630" s="321"/>
      <c r="N630" s="321"/>
      <c r="O630" s="986"/>
      <c r="P630" s="986"/>
      <c r="Q630" s="986"/>
      <c r="R630" s="321"/>
      <c r="S630" s="321"/>
      <c r="T630" s="321"/>
      <c r="U630" s="321"/>
      <c r="V630" s="321"/>
      <c r="W630" s="321"/>
      <c r="X630" s="321"/>
      <c r="Y630" s="321"/>
      <c r="Z630" s="321"/>
      <c r="AA630" s="321"/>
      <c r="AB630" s="321"/>
      <c r="AC630" s="321"/>
      <c r="AD630" s="321"/>
      <c r="AE630" s="321"/>
      <c r="AF630" s="321"/>
      <c r="AG630" s="321"/>
      <c r="AH630" s="321"/>
      <c r="AI630" s="321"/>
      <c r="AJ630" s="321"/>
      <c r="AK630" s="321"/>
    </row>
    <row r="631" spans="1:37" s="322" customFormat="1">
      <c r="A631" s="982"/>
      <c r="B631" s="983"/>
      <c r="C631" s="984"/>
      <c r="D631" s="985"/>
      <c r="E631" s="1007"/>
      <c r="M631" s="321"/>
      <c r="N631" s="321"/>
      <c r="O631" s="986"/>
      <c r="P631" s="986"/>
      <c r="Q631" s="986"/>
      <c r="R631" s="321"/>
      <c r="S631" s="321"/>
      <c r="T631" s="321"/>
      <c r="U631" s="321"/>
      <c r="V631" s="321"/>
      <c r="W631" s="321"/>
      <c r="X631" s="321"/>
      <c r="Y631" s="321"/>
      <c r="Z631" s="321"/>
      <c r="AA631" s="321"/>
      <c r="AB631" s="321"/>
      <c r="AC631" s="321"/>
      <c r="AD631" s="321"/>
      <c r="AE631" s="321"/>
      <c r="AF631" s="321"/>
      <c r="AG631" s="321"/>
      <c r="AH631" s="321"/>
      <c r="AI631" s="321"/>
      <c r="AJ631" s="321"/>
      <c r="AK631" s="321"/>
    </row>
    <row r="632" spans="1:37" s="322" customFormat="1">
      <c r="A632" s="982"/>
      <c r="B632" s="983"/>
      <c r="C632" s="984"/>
      <c r="D632" s="985"/>
      <c r="E632" s="1007"/>
      <c r="M632" s="321"/>
      <c r="N632" s="321"/>
      <c r="O632" s="986"/>
      <c r="P632" s="986"/>
      <c r="Q632" s="986"/>
      <c r="R632" s="321"/>
      <c r="S632" s="321"/>
      <c r="T632" s="321"/>
      <c r="U632" s="321"/>
      <c r="V632" s="321"/>
      <c r="W632" s="321"/>
      <c r="X632" s="321"/>
      <c r="Y632" s="321"/>
      <c r="Z632" s="321"/>
      <c r="AA632" s="321"/>
      <c r="AB632" s="321"/>
      <c r="AC632" s="321"/>
      <c r="AD632" s="321"/>
      <c r="AE632" s="321"/>
      <c r="AF632" s="321"/>
      <c r="AG632" s="321"/>
      <c r="AH632" s="321"/>
      <c r="AI632" s="321"/>
      <c r="AJ632" s="321"/>
      <c r="AK632" s="321"/>
    </row>
    <row r="633" spans="1:37" s="322" customFormat="1">
      <c r="A633" s="982"/>
      <c r="B633" s="983"/>
      <c r="C633" s="984"/>
      <c r="D633" s="985"/>
      <c r="E633" s="1007"/>
      <c r="M633" s="321"/>
      <c r="N633" s="321"/>
      <c r="O633" s="986"/>
      <c r="P633" s="986"/>
      <c r="Q633" s="986"/>
      <c r="R633" s="321"/>
      <c r="S633" s="321"/>
      <c r="T633" s="321"/>
      <c r="U633" s="321"/>
      <c r="V633" s="321"/>
      <c r="W633" s="321"/>
      <c r="X633" s="321"/>
      <c r="Y633" s="321"/>
      <c r="Z633" s="321"/>
      <c r="AA633" s="321"/>
      <c r="AB633" s="321"/>
      <c r="AC633" s="321"/>
      <c r="AD633" s="321"/>
      <c r="AE633" s="321"/>
      <c r="AF633" s="321"/>
      <c r="AG633" s="321"/>
      <c r="AH633" s="321"/>
      <c r="AI633" s="321"/>
      <c r="AJ633" s="321"/>
      <c r="AK633" s="321"/>
    </row>
    <row r="634" spans="1:37" s="322" customFormat="1">
      <c r="A634" s="982"/>
      <c r="B634" s="983"/>
      <c r="C634" s="984"/>
      <c r="D634" s="985"/>
      <c r="E634" s="1007"/>
      <c r="M634" s="321"/>
      <c r="N634" s="321"/>
      <c r="O634" s="986"/>
      <c r="P634" s="986"/>
      <c r="Q634" s="986"/>
      <c r="R634" s="321"/>
      <c r="S634" s="321"/>
      <c r="T634" s="321"/>
      <c r="U634" s="321"/>
      <c r="V634" s="321"/>
      <c r="W634" s="321"/>
      <c r="X634" s="321"/>
      <c r="Y634" s="321"/>
      <c r="Z634" s="321"/>
      <c r="AA634" s="321"/>
      <c r="AB634" s="321"/>
      <c r="AC634" s="321"/>
      <c r="AD634" s="321"/>
      <c r="AE634" s="321"/>
      <c r="AF634" s="321"/>
      <c r="AG634" s="321"/>
      <c r="AH634" s="321"/>
      <c r="AI634" s="321"/>
      <c r="AJ634" s="321"/>
      <c r="AK634" s="321"/>
    </row>
    <row r="635" spans="1:37" s="322" customFormat="1">
      <c r="A635" s="982"/>
      <c r="B635" s="983"/>
      <c r="C635" s="984"/>
      <c r="D635" s="985"/>
      <c r="E635" s="1007"/>
      <c r="M635" s="321"/>
      <c r="N635" s="321"/>
      <c r="O635" s="986"/>
      <c r="P635" s="986"/>
      <c r="Q635" s="986"/>
      <c r="R635" s="321"/>
      <c r="S635" s="321"/>
      <c r="T635" s="321"/>
      <c r="U635" s="321"/>
      <c r="V635" s="321"/>
      <c r="W635" s="321"/>
      <c r="X635" s="321"/>
      <c r="Y635" s="321"/>
      <c r="Z635" s="321"/>
      <c r="AA635" s="321"/>
      <c r="AB635" s="321"/>
      <c r="AC635" s="321"/>
      <c r="AD635" s="321"/>
      <c r="AE635" s="321"/>
      <c r="AF635" s="321"/>
      <c r="AG635" s="321"/>
      <c r="AH635" s="321"/>
      <c r="AI635" s="321"/>
      <c r="AJ635" s="321"/>
      <c r="AK635" s="321"/>
    </row>
    <row r="636" spans="1:37" s="322" customFormat="1">
      <c r="A636" s="982"/>
      <c r="B636" s="983"/>
      <c r="C636" s="984"/>
      <c r="D636" s="985"/>
      <c r="E636" s="1007"/>
      <c r="M636" s="321"/>
      <c r="N636" s="321"/>
      <c r="O636" s="986"/>
      <c r="P636" s="986"/>
      <c r="Q636" s="986"/>
      <c r="R636" s="321"/>
      <c r="S636" s="321"/>
      <c r="T636" s="321"/>
      <c r="U636" s="321"/>
      <c r="V636" s="321"/>
      <c r="W636" s="321"/>
      <c r="X636" s="321"/>
      <c r="Y636" s="321"/>
      <c r="Z636" s="321"/>
      <c r="AA636" s="321"/>
      <c r="AB636" s="321"/>
      <c r="AC636" s="321"/>
      <c r="AD636" s="321"/>
      <c r="AE636" s="321"/>
      <c r="AF636" s="321"/>
      <c r="AG636" s="321"/>
      <c r="AH636" s="321"/>
      <c r="AI636" s="321"/>
      <c r="AJ636" s="321"/>
      <c r="AK636" s="321"/>
    </row>
    <row r="637" spans="1:37" s="322" customFormat="1">
      <c r="A637" s="982"/>
      <c r="B637" s="983"/>
      <c r="C637" s="984"/>
      <c r="D637" s="985"/>
      <c r="E637" s="1007"/>
      <c r="M637" s="321"/>
      <c r="N637" s="321"/>
      <c r="O637" s="986"/>
      <c r="P637" s="986"/>
      <c r="Q637" s="986"/>
      <c r="R637" s="321"/>
      <c r="S637" s="321"/>
      <c r="T637" s="321"/>
      <c r="U637" s="321"/>
      <c r="V637" s="321"/>
      <c r="W637" s="321"/>
      <c r="X637" s="321"/>
      <c r="Y637" s="321"/>
      <c r="Z637" s="321"/>
      <c r="AA637" s="321"/>
      <c r="AB637" s="321"/>
      <c r="AC637" s="321"/>
      <c r="AD637" s="321"/>
      <c r="AE637" s="321"/>
      <c r="AF637" s="321"/>
      <c r="AG637" s="321"/>
      <c r="AH637" s="321"/>
      <c r="AI637" s="321"/>
      <c r="AJ637" s="321"/>
      <c r="AK637" s="321"/>
    </row>
    <row r="638" spans="1:37" s="322" customFormat="1">
      <c r="A638" s="982"/>
      <c r="B638" s="983"/>
      <c r="C638" s="984"/>
      <c r="D638" s="985"/>
      <c r="E638" s="1007"/>
      <c r="M638" s="321"/>
      <c r="N638" s="321"/>
      <c r="O638" s="986"/>
      <c r="P638" s="986"/>
      <c r="Q638" s="986"/>
      <c r="R638" s="321"/>
      <c r="S638" s="321"/>
      <c r="T638" s="321"/>
      <c r="U638" s="321"/>
      <c r="V638" s="321"/>
      <c r="W638" s="321"/>
      <c r="X638" s="321"/>
      <c r="Y638" s="321"/>
      <c r="Z638" s="321"/>
      <c r="AA638" s="321"/>
      <c r="AB638" s="321"/>
      <c r="AC638" s="321"/>
      <c r="AD638" s="321"/>
      <c r="AE638" s="321"/>
      <c r="AF638" s="321"/>
      <c r="AG638" s="321"/>
      <c r="AH638" s="321"/>
      <c r="AI638" s="321"/>
      <c r="AJ638" s="321"/>
      <c r="AK638" s="321"/>
    </row>
    <row r="639" spans="1:37" s="322" customFormat="1">
      <c r="A639" s="982"/>
      <c r="B639" s="983"/>
      <c r="C639" s="984"/>
      <c r="D639" s="985"/>
      <c r="E639" s="1007"/>
      <c r="M639" s="321"/>
      <c r="N639" s="321"/>
      <c r="O639" s="986"/>
      <c r="P639" s="986"/>
      <c r="Q639" s="986"/>
      <c r="R639" s="321"/>
      <c r="S639" s="321"/>
      <c r="T639" s="321"/>
      <c r="U639" s="321"/>
      <c r="V639" s="321"/>
      <c r="W639" s="321"/>
      <c r="X639" s="321"/>
      <c r="Y639" s="321"/>
      <c r="Z639" s="321"/>
      <c r="AA639" s="321"/>
      <c r="AB639" s="321"/>
      <c r="AC639" s="321"/>
      <c r="AD639" s="321"/>
      <c r="AE639" s="321"/>
      <c r="AF639" s="321"/>
      <c r="AG639" s="321"/>
      <c r="AH639" s="321"/>
      <c r="AI639" s="321"/>
      <c r="AJ639" s="321"/>
      <c r="AK639" s="321"/>
    </row>
    <row r="640" spans="1:37" s="322" customFormat="1">
      <c r="A640" s="982"/>
      <c r="B640" s="983"/>
      <c r="C640" s="984"/>
      <c r="D640" s="985"/>
      <c r="E640" s="1007"/>
      <c r="M640" s="321"/>
      <c r="N640" s="321"/>
      <c r="O640" s="986"/>
      <c r="P640" s="986"/>
      <c r="Q640" s="986"/>
      <c r="R640" s="321"/>
      <c r="S640" s="321"/>
      <c r="T640" s="321"/>
      <c r="U640" s="321"/>
      <c r="V640" s="321"/>
      <c r="W640" s="321"/>
      <c r="X640" s="321"/>
      <c r="Y640" s="321"/>
      <c r="Z640" s="321"/>
      <c r="AA640" s="321"/>
      <c r="AB640" s="321"/>
      <c r="AC640" s="321"/>
      <c r="AD640" s="321"/>
      <c r="AE640" s="321"/>
      <c r="AF640" s="321"/>
      <c r="AG640" s="321"/>
      <c r="AH640" s="321"/>
      <c r="AI640" s="321"/>
      <c r="AJ640" s="321"/>
      <c r="AK640" s="321"/>
    </row>
    <row r="641" spans="1:37" s="322" customFormat="1">
      <c r="A641" s="982"/>
      <c r="B641" s="983"/>
      <c r="C641" s="984"/>
      <c r="D641" s="985"/>
      <c r="E641" s="1007"/>
      <c r="M641" s="321"/>
      <c r="N641" s="321"/>
      <c r="O641" s="986"/>
      <c r="P641" s="986"/>
      <c r="Q641" s="986"/>
      <c r="R641" s="321"/>
      <c r="S641" s="321"/>
      <c r="T641" s="321"/>
      <c r="U641" s="321"/>
      <c r="V641" s="321"/>
      <c r="W641" s="321"/>
      <c r="X641" s="321"/>
      <c r="Y641" s="321"/>
      <c r="Z641" s="321"/>
      <c r="AA641" s="321"/>
      <c r="AB641" s="321"/>
      <c r="AC641" s="321"/>
      <c r="AD641" s="321"/>
      <c r="AE641" s="321"/>
      <c r="AF641" s="321"/>
      <c r="AG641" s="321"/>
      <c r="AH641" s="321"/>
      <c r="AI641" s="321"/>
      <c r="AJ641" s="321"/>
      <c r="AK641" s="321"/>
    </row>
    <row r="642" spans="1:37" s="322" customFormat="1">
      <c r="A642" s="982"/>
      <c r="B642" s="983"/>
      <c r="C642" s="984"/>
      <c r="D642" s="985"/>
      <c r="E642" s="1007"/>
      <c r="M642" s="321"/>
      <c r="N642" s="321"/>
      <c r="O642" s="986"/>
      <c r="P642" s="986"/>
      <c r="Q642" s="986"/>
      <c r="R642" s="321"/>
      <c r="S642" s="321"/>
      <c r="T642" s="321"/>
      <c r="U642" s="321"/>
      <c r="V642" s="321"/>
      <c r="W642" s="321"/>
      <c r="X642" s="321"/>
      <c r="Y642" s="321"/>
      <c r="Z642" s="321"/>
      <c r="AA642" s="321"/>
      <c r="AB642" s="321"/>
      <c r="AC642" s="321"/>
      <c r="AD642" s="321"/>
      <c r="AE642" s="321"/>
      <c r="AF642" s="321"/>
      <c r="AG642" s="321"/>
      <c r="AH642" s="321"/>
      <c r="AI642" s="321"/>
      <c r="AJ642" s="321"/>
      <c r="AK642" s="321"/>
    </row>
    <row r="643" spans="1:37" s="322" customFormat="1">
      <c r="A643" s="982"/>
      <c r="B643" s="983"/>
      <c r="C643" s="984"/>
      <c r="D643" s="985"/>
      <c r="E643" s="1007"/>
      <c r="M643" s="321"/>
      <c r="N643" s="321"/>
      <c r="O643" s="986"/>
      <c r="P643" s="986"/>
      <c r="Q643" s="986"/>
      <c r="R643" s="321"/>
      <c r="S643" s="321"/>
      <c r="T643" s="321"/>
      <c r="U643" s="321"/>
      <c r="V643" s="321"/>
      <c r="W643" s="321"/>
      <c r="X643" s="321"/>
      <c r="Y643" s="321"/>
      <c r="Z643" s="321"/>
      <c r="AA643" s="321"/>
      <c r="AB643" s="321"/>
      <c r="AC643" s="321"/>
      <c r="AD643" s="321"/>
      <c r="AE643" s="321"/>
      <c r="AF643" s="321"/>
      <c r="AG643" s="321"/>
      <c r="AH643" s="321"/>
      <c r="AI643" s="321"/>
      <c r="AJ643" s="321"/>
      <c r="AK643" s="321"/>
    </row>
    <row r="644" spans="1:37" s="322" customFormat="1">
      <c r="A644" s="982"/>
      <c r="B644" s="983"/>
      <c r="C644" s="984"/>
      <c r="D644" s="985"/>
      <c r="E644" s="1007"/>
      <c r="M644" s="321"/>
      <c r="N644" s="321"/>
      <c r="O644" s="986"/>
      <c r="P644" s="986"/>
      <c r="Q644" s="986"/>
      <c r="R644" s="321"/>
      <c r="S644" s="321"/>
      <c r="T644" s="321"/>
      <c r="U644" s="321"/>
      <c r="V644" s="321"/>
      <c r="W644" s="321"/>
      <c r="X644" s="321"/>
      <c r="Y644" s="321"/>
      <c r="Z644" s="321"/>
      <c r="AA644" s="321"/>
      <c r="AB644" s="321"/>
      <c r="AC644" s="321"/>
      <c r="AD644" s="321"/>
      <c r="AE644" s="321"/>
      <c r="AF644" s="321"/>
      <c r="AG644" s="321"/>
      <c r="AH644" s="321"/>
      <c r="AI644" s="321"/>
      <c r="AJ644" s="321"/>
      <c r="AK644" s="321"/>
    </row>
    <row r="645" spans="1:37" s="322" customFormat="1">
      <c r="A645" s="982"/>
      <c r="B645" s="983"/>
      <c r="C645" s="984"/>
      <c r="D645" s="985"/>
      <c r="E645" s="1007"/>
      <c r="M645" s="321"/>
      <c r="N645" s="321"/>
      <c r="O645" s="986"/>
      <c r="P645" s="986"/>
      <c r="Q645" s="986"/>
      <c r="R645" s="321"/>
      <c r="S645" s="321"/>
      <c r="T645" s="321"/>
      <c r="U645" s="321"/>
      <c r="V645" s="321"/>
      <c r="W645" s="321"/>
      <c r="X645" s="321"/>
      <c r="Y645" s="321"/>
      <c r="Z645" s="321"/>
      <c r="AA645" s="321"/>
      <c r="AB645" s="321"/>
      <c r="AC645" s="321"/>
      <c r="AD645" s="321"/>
      <c r="AE645" s="321"/>
      <c r="AF645" s="321"/>
      <c r="AG645" s="321"/>
      <c r="AH645" s="321"/>
      <c r="AI645" s="321"/>
      <c r="AJ645" s="321"/>
      <c r="AK645" s="321"/>
    </row>
    <row r="646" spans="1:37" s="322" customFormat="1">
      <c r="A646" s="982"/>
      <c r="B646" s="983"/>
      <c r="C646" s="984"/>
      <c r="D646" s="985"/>
      <c r="E646" s="1007"/>
      <c r="M646" s="321"/>
      <c r="N646" s="321"/>
      <c r="O646" s="986"/>
      <c r="P646" s="986"/>
      <c r="Q646" s="986"/>
      <c r="R646" s="321"/>
      <c r="S646" s="321"/>
      <c r="T646" s="321"/>
      <c r="U646" s="321"/>
      <c r="V646" s="321"/>
      <c r="W646" s="321"/>
      <c r="X646" s="321"/>
      <c r="Y646" s="321"/>
      <c r="Z646" s="321"/>
      <c r="AA646" s="321"/>
      <c r="AB646" s="321"/>
      <c r="AC646" s="321"/>
      <c r="AD646" s="321"/>
      <c r="AE646" s="321"/>
      <c r="AF646" s="321"/>
      <c r="AG646" s="321"/>
      <c r="AH646" s="321"/>
      <c r="AI646" s="321"/>
      <c r="AJ646" s="321"/>
      <c r="AK646" s="321"/>
    </row>
    <row r="647" spans="1:37" s="322" customFormat="1">
      <c r="A647" s="982"/>
      <c r="B647" s="983"/>
      <c r="C647" s="984"/>
      <c r="D647" s="985"/>
      <c r="E647" s="1007"/>
      <c r="M647" s="321"/>
      <c r="N647" s="321"/>
      <c r="O647" s="986"/>
      <c r="P647" s="986"/>
      <c r="Q647" s="986"/>
      <c r="R647" s="321"/>
      <c r="S647" s="321"/>
      <c r="T647" s="321"/>
      <c r="U647" s="321"/>
      <c r="V647" s="321"/>
      <c r="W647" s="321"/>
      <c r="X647" s="321"/>
      <c r="Y647" s="321"/>
      <c r="Z647" s="321"/>
      <c r="AA647" s="321"/>
      <c r="AB647" s="321"/>
      <c r="AC647" s="321"/>
      <c r="AD647" s="321"/>
      <c r="AE647" s="321"/>
      <c r="AF647" s="321"/>
      <c r="AG647" s="321"/>
      <c r="AH647" s="321"/>
      <c r="AI647" s="321"/>
      <c r="AJ647" s="321"/>
      <c r="AK647" s="321"/>
    </row>
    <row r="648" spans="1:37" s="322" customFormat="1">
      <c r="A648" s="982"/>
      <c r="B648" s="983"/>
      <c r="C648" s="984"/>
      <c r="D648" s="985"/>
      <c r="E648" s="1007"/>
      <c r="M648" s="321"/>
      <c r="N648" s="321"/>
      <c r="O648" s="986"/>
      <c r="P648" s="986"/>
      <c r="Q648" s="986"/>
      <c r="R648" s="321"/>
      <c r="S648" s="321"/>
      <c r="T648" s="321"/>
      <c r="U648" s="321"/>
      <c r="V648" s="321"/>
      <c r="W648" s="321"/>
      <c r="X648" s="321"/>
      <c r="Y648" s="321"/>
      <c r="Z648" s="321"/>
      <c r="AA648" s="321"/>
      <c r="AB648" s="321"/>
      <c r="AC648" s="321"/>
      <c r="AD648" s="321"/>
      <c r="AE648" s="321"/>
      <c r="AF648" s="321"/>
      <c r="AG648" s="321"/>
      <c r="AH648" s="321"/>
      <c r="AI648" s="321"/>
      <c r="AJ648" s="321"/>
      <c r="AK648" s="321"/>
    </row>
    <row r="649" spans="1:37" s="322" customFormat="1">
      <c r="A649" s="982"/>
      <c r="B649" s="983"/>
      <c r="C649" s="984"/>
      <c r="D649" s="985"/>
      <c r="E649" s="1007"/>
      <c r="M649" s="321"/>
      <c r="N649" s="321"/>
      <c r="O649" s="986"/>
      <c r="P649" s="986"/>
      <c r="Q649" s="986"/>
      <c r="R649" s="321"/>
      <c r="S649" s="321"/>
      <c r="T649" s="321"/>
      <c r="U649" s="321"/>
      <c r="V649" s="321"/>
      <c r="W649" s="321"/>
      <c r="X649" s="321"/>
      <c r="Y649" s="321"/>
      <c r="Z649" s="321"/>
      <c r="AA649" s="321"/>
      <c r="AB649" s="321"/>
      <c r="AC649" s="321"/>
      <c r="AD649" s="321"/>
      <c r="AE649" s="321"/>
      <c r="AF649" s="321"/>
      <c r="AG649" s="321"/>
      <c r="AH649" s="321"/>
      <c r="AI649" s="321"/>
      <c r="AJ649" s="321"/>
      <c r="AK649" s="321"/>
    </row>
    <row r="650" spans="1:37" s="322" customFormat="1">
      <c r="A650" s="982"/>
      <c r="B650" s="983"/>
      <c r="C650" s="984"/>
      <c r="D650" s="985"/>
      <c r="E650" s="1007"/>
      <c r="M650" s="321"/>
      <c r="N650" s="321"/>
      <c r="O650" s="986"/>
      <c r="P650" s="986"/>
      <c r="Q650" s="986"/>
      <c r="R650" s="321"/>
      <c r="S650" s="321"/>
      <c r="T650" s="321"/>
      <c r="U650" s="321"/>
      <c r="V650" s="321"/>
      <c r="W650" s="321"/>
      <c r="X650" s="321"/>
      <c r="Y650" s="321"/>
      <c r="Z650" s="321"/>
      <c r="AA650" s="321"/>
      <c r="AB650" s="321"/>
      <c r="AC650" s="321"/>
      <c r="AD650" s="321"/>
      <c r="AE650" s="321"/>
      <c r="AF650" s="321"/>
      <c r="AG650" s="321"/>
      <c r="AH650" s="321"/>
      <c r="AI650" s="321"/>
      <c r="AJ650" s="321"/>
      <c r="AK650" s="321"/>
    </row>
    <row r="651" spans="1:37" s="322" customFormat="1">
      <c r="A651" s="982"/>
      <c r="B651" s="983"/>
      <c r="C651" s="984"/>
      <c r="D651" s="985"/>
      <c r="E651" s="1007"/>
      <c r="M651" s="321"/>
      <c r="N651" s="321"/>
      <c r="O651" s="986"/>
      <c r="P651" s="986"/>
      <c r="Q651" s="986"/>
      <c r="R651" s="321"/>
      <c r="S651" s="321"/>
      <c r="T651" s="321"/>
      <c r="U651" s="321"/>
      <c r="V651" s="321"/>
      <c r="W651" s="321"/>
      <c r="X651" s="321"/>
      <c r="Y651" s="321"/>
      <c r="Z651" s="321"/>
      <c r="AA651" s="321"/>
      <c r="AB651" s="321"/>
      <c r="AC651" s="321"/>
      <c r="AD651" s="321"/>
      <c r="AE651" s="321"/>
      <c r="AF651" s="321"/>
      <c r="AG651" s="321"/>
      <c r="AH651" s="321"/>
      <c r="AI651" s="321"/>
      <c r="AJ651" s="321"/>
      <c r="AK651" s="321"/>
    </row>
    <row r="652" spans="1:37" s="322" customFormat="1">
      <c r="A652" s="982"/>
      <c r="B652" s="983"/>
      <c r="C652" s="984"/>
      <c r="D652" s="985"/>
      <c r="E652" s="1007"/>
      <c r="M652" s="321"/>
      <c r="N652" s="321"/>
      <c r="O652" s="986"/>
      <c r="P652" s="986"/>
      <c r="Q652" s="986"/>
      <c r="R652" s="321"/>
      <c r="S652" s="321"/>
      <c r="T652" s="321"/>
      <c r="U652" s="321"/>
      <c r="V652" s="321"/>
      <c r="W652" s="321"/>
      <c r="X652" s="321"/>
      <c r="Y652" s="321"/>
      <c r="Z652" s="321"/>
      <c r="AA652" s="321"/>
      <c r="AB652" s="321"/>
      <c r="AC652" s="321"/>
      <c r="AD652" s="321"/>
      <c r="AE652" s="321"/>
      <c r="AF652" s="321"/>
      <c r="AG652" s="321"/>
      <c r="AH652" s="321"/>
      <c r="AI652" s="321"/>
      <c r="AJ652" s="321"/>
      <c r="AK652" s="321"/>
    </row>
    <row r="653" spans="1:37" s="322" customFormat="1">
      <c r="A653" s="982"/>
      <c r="B653" s="983"/>
      <c r="C653" s="984"/>
      <c r="D653" s="985"/>
      <c r="E653" s="1007"/>
      <c r="M653" s="321"/>
      <c r="N653" s="321"/>
      <c r="O653" s="986"/>
      <c r="P653" s="986"/>
      <c r="Q653" s="986"/>
      <c r="R653" s="321"/>
      <c r="S653" s="321"/>
      <c r="T653" s="321"/>
      <c r="U653" s="321"/>
      <c r="V653" s="321"/>
      <c r="W653" s="321"/>
      <c r="X653" s="321"/>
      <c r="Y653" s="321"/>
      <c r="Z653" s="321"/>
      <c r="AA653" s="321"/>
      <c r="AB653" s="321"/>
      <c r="AC653" s="321"/>
      <c r="AD653" s="321"/>
      <c r="AE653" s="321"/>
      <c r="AF653" s="321"/>
      <c r="AG653" s="321"/>
      <c r="AH653" s="321"/>
      <c r="AI653" s="321"/>
      <c r="AJ653" s="321"/>
      <c r="AK653" s="321"/>
    </row>
    <row r="654" spans="1:37" s="322" customFormat="1">
      <c r="A654" s="982"/>
      <c r="B654" s="983"/>
      <c r="C654" s="984"/>
      <c r="D654" s="985"/>
      <c r="E654" s="1007"/>
      <c r="M654" s="321"/>
      <c r="N654" s="321"/>
      <c r="O654" s="986"/>
      <c r="P654" s="986"/>
      <c r="Q654" s="986"/>
      <c r="R654" s="321"/>
      <c r="S654" s="321"/>
      <c r="T654" s="321"/>
      <c r="U654" s="321"/>
      <c r="V654" s="321"/>
      <c r="W654" s="321"/>
      <c r="X654" s="321"/>
      <c r="Y654" s="321"/>
      <c r="Z654" s="321"/>
      <c r="AA654" s="321"/>
      <c r="AB654" s="321"/>
      <c r="AC654" s="321"/>
      <c r="AD654" s="321"/>
      <c r="AE654" s="321"/>
      <c r="AF654" s="321"/>
      <c r="AG654" s="321"/>
      <c r="AH654" s="321"/>
      <c r="AI654" s="321"/>
      <c r="AJ654" s="321"/>
      <c r="AK654" s="321"/>
    </row>
    <row r="655" spans="1:37" s="322" customFormat="1">
      <c r="A655" s="982"/>
      <c r="B655" s="983"/>
      <c r="C655" s="984"/>
      <c r="D655" s="985"/>
      <c r="E655" s="1007"/>
      <c r="M655" s="321"/>
      <c r="N655" s="321"/>
      <c r="O655" s="986"/>
      <c r="P655" s="986"/>
      <c r="Q655" s="986"/>
      <c r="R655" s="321"/>
      <c r="S655" s="321"/>
      <c r="T655" s="321"/>
      <c r="U655" s="321"/>
      <c r="V655" s="321"/>
      <c r="W655" s="321"/>
      <c r="X655" s="321"/>
      <c r="Y655" s="321"/>
      <c r="Z655" s="321"/>
      <c r="AA655" s="321"/>
      <c r="AB655" s="321"/>
      <c r="AC655" s="321"/>
      <c r="AD655" s="321"/>
      <c r="AE655" s="321"/>
      <c r="AF655" s="321"/>
      <c r="AG655" s="321"/>
      <c r="AH655" s="321"/>
      <c r="AI655" s="321"/>
      <c r="AJ655" s="321"/>
      <c r="AK655" s="321"/>
    </row>
    <row r="656" spans="1:37" s="322" customFormat="1">
      <c r="A656" s="982"/>
      <c r="B656" s="983"/>
      <c r="C656" s="984"/>
      <c r="D656" s="985"/>
      <c r="E656" s="1007"/>
      <c r="M656" s="321"/>
      <c r="N656" s="321"/>
      <c r="O656" s="986"/>
      <c r="P656" s="986"/>
      <c r="Q656" s="986"/>
      <c r="R656" s="321"/>
      <c r="S656" s="321"/>
      <c r="T656" s="321"/>
      <c r="U656" s="321"/>
      <c r="V656" s="321"/>
      <c r="W656" s="321"/>
      <c r="X656" s="321"/>
      <c r="Y656" s="321"/>
      <c r="Z656" s="321"/>
      <c r="AA656" s="321"/>
      <c r="AB656" s="321"/>
      <c r="AC656" s="321"/>
      <c r="AD656" s="321"/>
      <c r="AE656" s="321"/>
      <c r="AF656" s="321"/>
      <c r="AG656" s="321"/>
      <c r="AH656" s="321"/>
      <c r="AI656" s="321"/>
      <c r="AJ656" s="321"/>
      <c r="AK656" s="321"/>
    </row>
    <row r="657" spans="1:37" s="322" customFormat="1">
      <c r="A657" s="982"/>
      <c r="B657" s="983"/>
      <c r="C657" s="984"/>
      <c r="D657" s="985"/>
      <c r="E657" s="1007"/>
      <c r="M657" s="321"/>
      <c r="N657" s="321"/>
      <c r="O657" s="986"/>
      <c r="P657" s="986"/>
      <c r="Q657" s="986"/>
      <c r="R657" s="321"/>
      <c r="S657" s="321"/>
      <c r="T657" s="321"/>
      <c r="U657" s="321"/>
      <c r="V657" s="321"/>
      <c r="W657" s="321"/>
      <c r="X657" s="321"/>
      <c r="Y657" s="321"/>
      <c r="Z657" s="321"/>
      <c r="AA657" s="321"/>
      <c r="AB657" s="321"/>
      <c r="AC657" s="321"/>
      <c r="AD657" s="321"/>
      <c r="AE657" s="321"/>
      <c r="AF657" s="321"/>
      <c r="AG657" s="321"/>
      <c r="AH657" s="321"/>
      <c r="AI657" s="321"/>
      <c r="AJ657" s="321"/>
      <c r="AK657" s="321"/>
    </row>
    <row r="658" spans="1:37" s="322" customFormat="1">
      <c r="A658" s="982"/>
      <c r="B658" s="983"/>
      <c r="C658" s="984"/>
      <c r="D658" s="985"/>
      <c r="E658" s="1007"/>
      <c r="G658" s="321"/>
      <c r="H658" s="321"/>
      <c r="M658" s="321"/>
      <c r="N658" s="321"/>
      <c r="O658" s="986"/>
      <c r="P658" s="986"/>
      <c r="Q658" s="986"/>
      <c r="R658" s="321"/>
      <c r="S658" s="321"/>
      <c r="T658" s="321"/>
      <c r="U658" s="321"/>
      <c r="V658" s="321"/>
      <c r="W658" s="321"/>
      <c r="X658" s="321"/>
      <c r="Y658" s="321"/>
      <c r="Z658" s="321"/>
      <c r="AA658" s="321"/>
      <c r="AB658" s="321"/>
      <c r="AC658" s="321"/>
      <c r="AD658" s="321"/>
      <c r="AE658" s="321"/>
      <c r="AF658" s="321"/>
      <c r="AG658" s="321"/>
      <c r="AH658" s="321"/>
      <c r="AI658" s="321"/>
      <c r="AJ658" s="321"/>
      <c r="AK658" s="321"/>
    </row>
    <row r="659" spans="1:37" s="322" customFormat="1">
      <c r="A659" s="982"/>
      <c r="B659" s="983"/>
      <c r="C659" s="984"/>
      <c r="D659" s="985"/>
      <c r="E659" s="1007"/>
      <c r="G659" s="321"/>
      <c r="H659" s="321"/>
      <c r="M659" s="321"/>
      <c r="N659" s="321"/>
      <c r="O659" s="986"/>
      <c r="P659" s="986"/>
      <c r="Q659" s="986"/>
      <c r="R659" s="321"/>
      <c r="S659" s="321"/>
      <c r="T659" s="321"/>
      <c r="U659" s="321"/>
      <c r="V659" s="321"/>
      <c r="W659" s="321"/>
      <c r="X659" s="321"/>
      <c r="Y659" s="321"/>
      <c r="Z659" s="321"/>
      <c r="AA659" s="321"/>
      <c r="AB659" s="321"/>
      <c r="AC659" s="321"/>
      <c r="AD659" s="321"/>
      <c r="AE659" s="321"/>
      <c r="AF659" s="321"/>
      <c r="AG659" s="321"/>
      <c r="AH659" s="321"/>
      <c r="AI659" s="321"/>
      <c r="AJ659" s="321"/>
      <c r="AK659" s="321"/>
    </row>
    <row r="660" spans="1:37" s="322" customFormat="1">
      <c r="A660" s="982"/>
      <c r="B660" s="983"/>
      <c r="C660" s="984"/>
      <c r="D660" s="985"/>
      <c r="E660" s="1007"/>
      <c r="M660" s="321"/>
      <c r="N660" s="321"/>
      <c r="O660" s="986"/>
      <c r="P660" s="986"/>
      <c r="Q660" s="986"/>
      <c r="R660" s="321"/>
      <c r="S660" s="321"/>
      <c r="T660" s="321"/>
      <c r="U660" s="321"/>
      <c r="V660" s="321"/>
      <c r="W660" s="321"/>
      <c r="X660" s="321"/>
      <c r="Y660" s="321"/>
      <c r="Z660" s="321"/>
      <c r="AA660" s="321"/>
      <c r="AB660" s="321"/>
      <c r="AC660" s="321"/>
      <c r="AD660" s="321"/>
      <c r="AE660" s="321"/>
      <c r="AF660" s="321"/>
      <c r="AG660" s="321"/>
      <c r="AH660" s="321"/>
      <c r="AI660" s="321"/>
      <c r="AJ660" s="321"/>
      <c r="AK660" s="321"/>
    </row>
    <row r="661" spans="1:37" s="322" customFormat="1">
      <c r="A661" s="982"/>
      <c r="B661" s="983"/>
      <c r="C661" s="984"/>
      <c r="D661" s="985"/>
      <c r="E661" s="1007"/>
      <c r="M661" s="321"/>
      <c r="N661" s="321"/>
      <c r="O661" s="986"/>
      <c r="P661" s="986"/>
      <c r="Q661" s="986"/>
      <c r="R661" s="321"/>
      <c r="S661" s="321"/>
      <c r="T661" s="321"/>
      <c r="U661" s="321"/>
      <c r="V661" s="321"/>
      <c r="W661" s="321"/>
      <c r="X661" s="321"/>
      <c r="Y661" s="321"/>
      <c r="Z661" s="321"/>
      <c r="AA661" s="321"/>
      <c r="AB661" s="321"/>
      <c r="AC661" s="321"/>
      <c r="AD661" s="321"/>
      <c r="AE661" s="321"/>
      <c r="AF661" s="321"/>
      <c r="AG661" s="321"/>
      <c r="AH661" s="321"/>
      <c r="AI661" s="321"/>
      <c r="AJ661" s="321"/>
      <c r="AK661" s="321"/>
    </row>
    <row r="662" spans="1:37" s="322" customFormat="1">
      <c r="A662" s="982"/>
      <c r="B662" s="983"/>
      <c r="C662" s="984"/>
      <c r="D662" s="985"/>
      <c r="E662" s="1007"/>
      <c r="M662" s="321"/>
      <c r="N662" s="321"/>
      <c r="O662" s="986"/>
      <c r="P662" s="986"/>
      <c r="Q662" s="986"/>
      <c r="R662" s="321"/>
      <c r="S662" s="321"/>
      <c r="T662" s="321"/>
      <c r="U662" s="321"/>
      <c r="V662" s="321"/>
      <c r="W662" s="321"/>
      <c r="X662" s="321"/>
      <c r="Y662" s="321"/>
      <c r="Z662" s="321"/>
      <c r="AA662" s="321"/>
      <c r="AB662" s="321"/>
      <c r="AC662" s="321"/>
      <c r="AD662" s="321"/>
      <c r="AE662" s="321"/>
      <c r="AF662" s="321"/>
      <c r="AG662" s="321"/>
      <c r="AH662" s="321"/>
      <c r="AI662" s="321"/>
      <c r="AJ662" s="321"/>
      <c r="AK662" s="321"/>
    </row>
    <row r="663" spans="1:37" s="322" customFormat="1">
      <c r="A663" s="982"/>
      <c r="B663" s="983"/>
      <c r="C663" s="984"/>
      <c r="D663" s="985"/>
      <c r="E663" s="1007"/>
      <c r="G663" s="321"/>
      <c r="M663" s="321"/>
      <c r="N663" s="321"/>
      <c r="O663" s="986"/>
      <c r="P663" s="986"/>
      <c r="Q663" s="986"/>
      <c r="R663" s="321"/>
      <c r="S663" s="321"/>
      <c r="T663" s="321"/>
      <c r="U663" s="321"/>
      <c r="V663" s="321"/>
      <c r="W663" s="321"/>
      <c r="X663" s="321"/>
      <c r="Y663" s="321"/>
      <c r="Z663" s="321"/>
      <c r="AA663" s="321"/>
      <c r="AB663" s="321"/>
      <c r="AC663" s="321"/>
      <c r="AD663" s="321"/>
      <c r="AE663" s="321"/>
      <c r="AF663" s="321"/>
      <c r="AG663" s="321"/>
      <c r="AH663" s="321"/>
      <c r="AI663" s="321"/>
      <c r="AJ663" s="321"/>
      <c r="AK663" s="321"/>
    </row>
    <row r="664" spans="1:37" s="322" customFormat="1">
      <c r="A664" s="982"/>
      <c r="B664" s="983"/>
      <c r="C664" s="984"/>
      <c r="D664" s="985"/>
      <c r="E664" s="1007"/>
      <c r="M664" s="321"/>
      <c r="N664" s="321"/>
      <c r="O664" s="986"/>
      <c r="P664" s="986"/>
      <c r="Q664" s="986"/>
      <c r="R664" s="321"/>
      <c r="S664" s="321"/>
      <c r="T664" s="321"/>
      <c r="U664" s="321"/>
      <c r="V664" s="321"/>
      <c r="W664" s="321"/>
      <c r="X664" s="321"/>
      <c r="Y664" s="321"/>
      <c r="Z664" s="321"/>
      <c r="AA664" s="321"/>
      <c r="AB664" s="321"/>
      <c r="AC664" s="321"/>
      <c r="AD664" s="321"/>
      <c r="AE664" s="321"/>
      <c r="AF664" s="321"/>
      <c r="AG664" s="321"/>
      <c r="AH664" s="321"/>
      <c r="AI664" s="321"/>
      <c r="AJ664" s="321"/>
      <c r="AK664" s="321"/>
    </row>
    <row r="665" spans="1:37" s="322" customFormat="1">
      <c r="A665" s="982"/>
      <c r="B665" s="983"/>
      <c r="C665" s="984"/>
      <c r="D665" s="985"/>
      <c r="E665" s="1007"/>
      <c r="M665" s="321"/>
      <c r="N665" s="321"/>
      <c r="O665" s="986"/>
      <c r="P665" s="986"/>
      <c r="Q665" s="986"/>
      <c r="R665" s="321"/>
      <c r="S665" s="321"/>
      <c r="T665" s="321"/>
      <c r="U665" s="321"/>
      <c r="V665" s="321"/>
      <c r="W665" s="321"/>
      <c r="X665" s="321"/>
      <c r="Y665" s="321"/>
      <c r="Z665" s="321"/>
      <c r="AA665" s="321"/>
      <c r="AB665" s="321"/>
      <c r="AC665" s="321"/>
      <c r="AD665" s="321"/>
      <c r="AE665" s="321"/>
      <c r="AF665" s="321"/>
      <c r="AG665" s="321"/>
      <c r="AH665" s="321"/>
      <c r="AI665" s="321"/>
      <c r="AJ665" s="321"/>
      <c r="AK665" s="321"/>
    </row>
    <row r="666" spans="1:37" s="322" customFormat="1">
      <c r="A666" s="982"/>
      <c r="B666" s="983"/>
      <c r="C666" s="984"/>
      <c r="D666" s="985"/>
      <c r="E666" s="1007"/>
      <c r="M666" s="321"/>
      <c r="N666" s="321"/>
      <c r="O666" s="986"/>
      <c r="P666" s="986"/>
      <c r="Q666" s="986"/>
      <c r="R666" s="321"/>
      <c r="S666" s="321"/>
      <c r="T666" s="321"/>
      <c r="U666" s="321"/>
      <c r="V666" s="321"/>
      <c r="W666" s="321"/>
      <c r="X666" s="321"/>
      <c r="Y666" s="321"/>
      <c r="Z666" s="321"/>
      <c r="AA666" s="321"/>
      <c r="AB666" s="321"/>
      <c r="AC666" s="321"/>
      <c r="AD666" s="321"/>
      <c r="AE666" s="321"/>
      <c r="AF666" s="321"/>
      <c r="AG666" s="321"/>
      <c r="AH666" s="321"/>
      <c r="AI666" s="321"/>
      <c r="AJ666" s="321"/>
      <c r="AK666" s="321"/>
    </row>
    <row r="667" spans="1:37" s="322" customFormat="1">
      <c r="A667" s="982"/>
      <c r="B667" s="983"/>
      <c r="C667" s="984"/>
      <c r="D667" s="985"/>
      <c r="E667" s="1007"/>
      <c r="M667" s="321"/>
      <c r="N667" s="321"/>
      <c r="O667" s="986"/>
      <c r="P667" s="986"/>
      <c r="Q667" s="986"/>
      <c r="R667" s="321"/>
      <c r="S667" s="321"/>
      <c r="T667" s="321"/>
      <c r="U667" s="321"/>
      <c r="V667" s="321"/>
      <c r="W667" s="321"/>
      <c r="X667" s="321"/>
      <c r="Y667" s="321"/>
      <c r="Z667" s="321"/>
      <c r="AA667" s="321"/>
      <c r="AB667" s="321"/>
      <c r="AC667" s="321"/>
      <c r="AD667" s="321"/>
      <c r="AE667" s="321"/>
      <c r="AF667" s="321"/>
      <c r="AG667" s="321"/>
      <c r="AH667" s="321"/>
      <c r="AI667" s="321"/>
      <c r="AJ667" s="321"/>
      <c r="AK667" s="321"/>
    </row>
    <row r="668" spans="1:37" s="322" customFormat="1">
      <c r="A668" s="982"/>
      <c r="B668" s="983"/>
      <c r="C668" s="984"/>
      <c r="D668" s="985"/>
      <c r="E668" s="1007"/>
      <c r="M668" s="321"/>
      <c r="N668" s="321"/>
      <c r="O668" s="986"/>
      <c r="P668" s="986"/>
      <c r="Q668" s="986"/>
      <c r="R668" s="321"/>
      <c r="S668" s="321"/>
      <c r="T668" s="321"/>
      <c r="U668" s="321"/>
      <c r="V668" s="321"/>
      <c r="W668" s="321"/>
      <c r="X668" s="321"/>
      <c r="Y668" s="321"/>
      <c r="Z668" s="321"/>
      <c r="AA668" s="321"/>
      <c r="AB668" s="321"/>
      <c r="AC668" s="321"/>
      <c r="AD668" s="321"/>
      <c r="AE668" s="321"/>
      <c r="AF668" s="321"/>
      <c r="AG668" s="321"/>
      <c r="AH668" s="321"/>
      <c r="AI668" s="321"/>
      <c r="AJ668" s="321"/>
      <c r="AK668" s="321"/>
    </row>
    <row r="669" spans="1:37" s="322" customFormat="1">
      <c r="A669" s="982"/>
      <c r="B669" s="983"/>
      <c r="C669" s="984"/>
      <c r="D669" s="985"/>
      <c r="E669" s="1007"/>
      <c r="M669" s="321"/>
      <c r="N669" s="321"/>
      <c r="O669" s="986"/>
      <c r="P669" s="986"/>
      <c r="Q669" s="986"/>
      <c r="R669" s="321"/>
      <c r="S669" s="321"/>
      <c r="T669" s="321"/>
      <c r="U669" s="321"/>
      <c r="V669" s="321"/>
      <c r="W669" s="321"/>
      <c r="X669" s="321"/>
      <c r="Y669" s="321"/>
      <c r="Z669" s="321"/>
      <c r="AA669" s="321"/>
      <c r="AB669" s="321"/>
      <c r="AC669" s="321"/>
      <c r="AD669" s="321"/>
      <c r="AE669" s="321"/>
      <c r="AF669" s="321"/>
      <c r="AG669" s="321"/>
      <c r="AH669" s="321"/>
      <c r="AI669" s="321"/>
      <c r="AJ669" s="321"/>
      <c r="AK669" s="321"/>
    </row>
    <row r="670" spans="1:37" s="322" customFormat="1">
      <c r="A670" s="982"/>
      <c r="B670" s="983"/>
      <c r="C670" s="984"/>
      <c r="D670" s="985"/>
      <c r="E670" s="1007"/>
      <c r="M670" s="321"/>
      <c r="N670" s="321"/>
      <c r="O670" s="986"/>
      <c r="P670" s="986"/>
      <c r="Q670" s="986"/>
      <c r="R670" s="321"/>
      <c r="S670" s="321"/>
      <c r="T670" s="321"/>
      <c r="U670" s="321"/>
      <c r="V670" s="321"/>
      <c r="W670" s="321"/>
      <c r="X670" s="321"/>
      <c r="Y670" s="321"/>
      <c r="Z670" s="321"/>
      <c r="AA670" s="321"/>
      <c r="AB670" s="321"/>
      <c r="AC670" s="321"/>
      <c r="AD670" s="321"/>
      <c r="AE670" s="321"/>
      <c r="AF670" s="321"/>
      <c r="AG670" s="321"/>
      <c r="AH670" s="321"/>
      <c r="AI670" s="321"/>
      <c r="AJ670" s="321"/>
      <c r="AK670" s="321"/>
    </row>
    <row r="671" spans="1:37" s="322" customFormat="1">
      <c r="A671" s="982"/>
      <c r="B671" s="983"/>
      <c r="C671" s="984"/>
      <c r="D671" s="985"/>
      <c r="E671" s="1007"/>
      <c r="M671" s="321"/>
      <c r="N671" s="321"/>
      <c r="O671" s="986"/>
      <c r="P671" s="986"/>
      <c r="Q671" s="986"/>
      <c r="R671" s="321"/>
      <c r="S671" s="321"/>
      <c r="T671" s="321"/>
      <c r="U671" s="321"/>
      <c r="V671" s="321"/>
      <c r="W671" s="321"/>
      <c r="X671" s="321"/>
      <c r="Y671" s="321"/>
      <c r="Z671" s="321"/>
      <c r="AA671" s="321"/>
      <c r="AB671" s="321"/>
      <c r="AC671" s="321"/>
      <c r="AD671" s="321"/>
      <c r="AE671" s="321"/>
      <c r="AF671" s="321"/>
      <c r="AG671" s="321"/>
      <c r="AH671" s="321"/>
      <c r="AI671" s="321"/>
      <c r="AJ671" s="321"/>
      <c r="AK671" s="321"/>
    </row>
    <row r="672" spans="1:37" s="322" customFormat="1">
      <c r="A672" s="982"/>
      <c r="B672" s="983"/>
      <c r="C672" s="984"/>
      <c r="D672" s="985"/>
      <c r="E672" s="1007"/>
      <c r="M672" s="321"/>
      <c r="N672" s="321"/>
      <c r="O672" s="986"/>
      <c r="P672" s="986"/>
      <c r="Q672" s="986"/>
      <c r="R672" s="321"/>
      <c r="S672" s="321"/>
      <c r="T672" s="321"/>
      <c r="U672" s="321"/>
      <c r="V672" s="321"/>
      <c r="W672" s="321"/>
      <c r="X672" s="321"/>
      <c r="Y672" s="321"/>
      <c r="Z672" s="321"/>
      <c r="AA672" s="321"/>
      <c r="AB672" s="321"/>
      <c r="AC672" s="321"/>
      <c r="AD672" s="321"/>
      <c r="AE672" s="321"/>
      <c r="AF672" s="321"/>
      <c r="AG672" s="321"/>
      <c r="AH672" s="321"/>
      <c r="AI672" s="321"/>
      <c r="AJ672" s="321"/>
      <c r="AK672" s="321"/>
    </row>
    <row r="673" spans="1:37" s="322" customFormat="1">
      <c r="A673" s="982"/>
      <c r="B673" s="983"/>
      <c r="C673" s="984"/>
      <c r="D673" s="985"/>
      <c r="E673" s="1007"/>
      <c r="M673" s="321"/>
      <c r="N673" s="321"/>
      <c r="O673" s="986"/>
      <c r="P673" s="986"/>
      <c r="Q673" s="986"/>
      <c r="R673" s="321"/>
      <c r="S673" s="321"/>
      <c r="T673" s="321"/>
      <c r="U673" s="321"/>
      <c r="V673" s="321"/>
      <c r="W673" s="321"/>
      <c r="X673" s="321"/>
      <c r="Y673" s="321"/>
      <c r="Z673" s="321"/>
      <c r="AA673" s="321"/>
      <c r="AB673" s="321"/>
      <c r="AC673" s="321"/>
      <c r="AD673" s="321"/>
      <c r="AE673" s="321"/>
      <c r="AF673" s="321"/>
      <c r="AG673" s="321"/>
      <c r="AH673" s="321"/>
      <c r="AI673" s="321"/>
      <c r="AJ673" s="321"/>
      <c r="AK673" s="321"/>
    </row>
    <row r="674" spans="1:37" s="322" customFormat="1">
      <c r="A674" s="982"/>
      <c r="B674" s="983"/>
      <c r="C674" s="984"/>
      <c r="D674" s="985"/>
      <c r="E674" s="1007"/>
      <c r="M674" s="321"/>
      <c r="N674" s="321"/>
      <c r="O674" s="986"/>
      <c r="P674" s="986"/>
      <c r="Q674" s="986"/>
      <c r="R674" s="321"/>
      <c r="S674" s="321"/>
      <c r="T674" s="321"/>
      <c r="U674" s="321"/>
      <c r="V674" s="321"/>
      <c r="W674" s="321"/>
      <c r="X674" s="321"/>
      <c r="Y674" s="321"/>
      <c r="Z674" s="321"/>
      <c r="AA674" s="321"/>
      <c r="AB674" s="321"/>
      <c r="AC674" s="321"/>
      <c r="AD674" s="321"/>
      <c r="AE674" s="321"/>
      <c r="AF674" s="321"/>
      <c r="AG674" s="321"/>
      <c r="AH674" s="321"/>
      <c r="AI674" s="321"/>
      <c r="AJ674" s="321"/>
      <c r="AK674" s="321"/>
    </row>
    <row r="675" spans="1:37" s="322" customFormat="1">
      <c r="A675" s="982"/>
      <c r="B675" s="983"/>
      <c r="C675" s="984"/>
      <c r="D675" s="985"/>
      <c r="E675" s="1007"/>
      <c r="M675" s="321"/>
      <c r="N675" s="321"/>
      <c r="O675" s="986"/>
      <c r="P675" s="986"/>
      <c r="Q675" s="986"/>
      <c r="R675" s="321"/>
      <c r="S675" s="321"/>
      <c r="T675" s="321"/>
      <c r="U675" s="321"/>
      <c r="V675" s="321"/>
      <c r="W675" s="321"/>
      <c r="X675" s="321"/>
      <c r="Y675" s="321"/>
      <c r="Z675" s="321"/>
      <c r="AA675" s="321"/>
      <c r="AB675" s="321"/>
      <c r="AC675" s="321"/>
      <c r="AD675" s="321"/>
      <c r="AE675" s="321"/>
      <c r="AF675" s="321"/>
      <c r="AG675" s="321"/>
      <c r="AH675" s="321"/>
      <c r="AI675" s="321"/>
      <c r="AJ675" s="321"/>
      <c r="AK675" s="321"/>
    </row>
    <row r="676" spans="1:37" s="322" customFormat="1">
      <c r="A676" s="982"/>
      <c r="B676" s="983"/>
      <c r="C676" s="984"/>
      <c r="D676" s="985"/>
      <c r="E676" s="1007"/>
      <c r="M676" s="321"/>
      <c r="N676" s="321"/>
      <c r="O676" s="986"/>
      <c r="P676" s="986"/>
      <c r="Q676" s="986"/>
      <c r="R676" s="321"/>
      <c r="S676" s="321"/>
      <c r="T676" s="321"/>
      <c r="U676" s="321"/>
      <c r="V676" s="321"/>
      <c r="W676" s="321"/>
      <c r="X676" s="321"/>
      <c r="Y676" s="321"/>
      <c r="Z676" s="321"/>
      <c r="AA676" s="321"/>
      <c r="AB676" s="321"/>
      <c r="AC676" s="321"/>
      <c r="AD676" s="321"/>
      <c r="AE676" s="321"/>
      <c r="AF676" s="321"/>
      <c r="AG676" s="321"/>
      <c r="AH676" s="321"/>
      <c r="AI676" s="321"/>
      <c r="AJ676" s="321"/>
      <c r="AK676" s="321"/>
    </row>
    <row r="677" spans="1:37" s="322" customFormat="1">
      <c r="A677" s="982"/>
      <c r="B677" s="983"/>
      <c r="C677" s="984"/>
      <c r="D677" s="985"/>
      <c r="E677" s="1007"/>
      <c r="M677" s="321"/>
      <c r="N677" s="321"/>
      <c r="O677" s="986"/>
      <c r="P677" s="986"/>
      <c r="Q677" s="986"/>
      <c r="R677" s="321"/>
      <c r="S677" s="321"/>
      <c r="T677" s="321"/>
      <c r="U677" s="321"/>
      <c r="V677" s="321"/>
      <c r="W677" s="321"/>
      <c r="X677" s="321"/>
      <c r="Y677" s="321"/>
      <c r="Z677" s="321"/>
      <c r="AA677" s="321"/>
      <c r="AB677" s="321"/>
      <c r="AC677" s="321"/>
      <c r="AD677" s="321"/>
      <c r="AE677" s="321"/>
      <c r="AF677" s="321"/>
      <c r="AG677" s="321"/>
      <c r="AH677" s="321"/>
      <c r="AI677" s="321"/>
      <c r="AJ677" s="321"/>
      <c r="AK677" s="321"/>
    </row>
    <row r="678" spans="1:37" s="322" customFormat="1">
      <c r="A678" s="982"/>
      <c r="B678" s="983"/>
      <c r="C678" s="984"/>
      <c r="D678" s="985"/>
      <c r="E678" s="1007"/>
      <c r="M678" s="321"/>
      <c r="N678" s="321"/>
      <c r="O678" s="986"/>
      <c r="P678" s="986"/>
      <c r="Q678" s="986"/>
      <c r="R678" s="321"/>
      <c r="S678" s="321"/>
      <c r="T678" s="321"/>
      <c r="U678" s="321"/>
      <c r="V678" s="321"/>
      <c r="W678" s="321"/>
      <c r="X678" s="321"/>
      <c r="Y678" s="321"/>
      <c r="Z678" s="321"/>
      <c r="AA678" s="321"/>
      <c r="AB678" s="321"/>
      <c r="AC678" s="321"/>
      <c r="AD678" s="321"/>
      <c r="AE678" s="321"/>
      <c r="AF678" s="321"/>
      <c r="AG678" s="321"/>
      <c r="AH678" s="321"/>
      <c r="AI678" s="321"/>
      <c r="AJ678" s="321"/>
      <c r="AK678" s="321"/>
    </row>
    <row r="679" spans="1:37" s="322" customFormat="1">
      <c r="A679" s="982"/>
      <c r="B679" s="983"/>
      <c r="C679" s="984"/>
      <c r="D679" s="985"/>
      <c r="E679" s="1007"/>
      <c r="M679" s="321"/>
      <c r="N679" s="321"/>
      <c r="O679" s="986"/>
      <c r="P679" s="986"/>
      <c r="Q679" s="986"/>
      <c r="R679" s="321"/>
      <c r="S679" s="321"/>
      <c r="T679" s="321"/>
      <c r="U679" s="321"/>
      <c r="V679" s="321"/>
      <c r="W679" s="321"/>
      <c r="X679" s="321"/>
      <c r="Y679" s="321"/>
      <c r="Z679" s="321"/>
      <c r="AA679" s="321"/>
      <c r="AB679" s="321"/>
      <c r="AC679" s="321"/>
      <c r="AD679" s="321"/>
      <c r="AE679" s="321"/>
      <c r="AF679" s="321"/>
      <c r="AG679" s="321"/>
      <c r="AH679" s="321"/>
      <c r="AI679" s="321"/>
      <c r="AJ679" s="321"/>
      <c r="AK679" s="321"/>
    </row>
    <row r="680" spans="1:37" s="322" customFormat="1">
      <c r="A680" s="982"/>
      <c r="B680" s="983"/>
      <c r="C680" s="984"/>
      <c r="D680" s="985"/>
      <c r="E680" s="1007"/>
      <c r="M680" s="321"/>
      <c r="N680" s="321"/>
      <c r="O680" s="986"/>
      <c r="P680" s="986"/>
      <c r="Q680" s="986"/>
      <c r="R680" s="321"/>
      <c r="S680" s="321"/>
      <c r="T680" s="321"/>
      <c r="U680" s="321"/>
      <c r="V680" s="321"/>
      <c r="W680" s="321"/>
      <c r="X680" s="321"/>
      <c r="Y680" s="321"/>
      <c r="Z680" s="321"/>
      <c r="AA680" s="321"/>
      <c r="AB680" s="321"/>
      <c r="AC680" s="321"/>
      <c r="AD680" s="321"/>
      <c r="AE680" s="321"/>
      <c r="AF680" s="321"/>
      <c r="AG680" s="321"/>
      <c r="AH680" s="321"/>
      <c r="AI680" s="321"/>
      <c r="AJ680" s="321"/>
      <c r="AK680" s="321"/>
    </row>
    <row r="681" spans="1:37" s="322" customFormat="1">
      <c r="A681" s="982"/>
      <c r="B681" s="983"/>
      <c r="C681" s="984"/>
      <c r="D681" s="985"/>
      <c r="E681" s="1007"/>
      <c r="M681" s="321"/>
      <c r="N681" s="321"/>
      <c r="O681" s="986"/>
      <c r="P681" s="986"/>
      <c r="Q681" s="986"/>
      <c r="R681" s="321"/>
      <c r="S681" s="321"/>
      <c r="T681" s="321"/>
      <c r="U681" s="321"/>
      <c r="V681" s="321"/>
      <c r="W681" s="321"/>
      <c r="X681" s="321"/>
      <c r="Y681" s="321"/>
      <c r="Z681" s="321"/>
      <c r="AA681" s="321"/>
      <c r="AB681" s="321"/>
      <c r="AC681" s="321"/>
      <c r="AD681" s="321"/>
      <c r="AE681" s="321"/>
      <c r="AF681" s="321"/>
      <c r="AG681" s="321"/>
      <c r="AH681" s="321"/>
      <c r="AI681" s="321"/>
      <c r="AJ681" s="321"/>
      <c r="AK681" s="321"/>
    </row>
    <row r="682" spans="1:37" s="322" customFormat="1">
      <c r="A682" s="982"/>
      <c r="B682" s="983"/>
      <c r="C682" s="984"/>
      <c r="D682" s="985"/>
      <c r="E682" s="1007"/>
      <c r="M682" s="321"/>
      <c r="N682" s="321"/>
      <c r="O682" s="986"/>
      <c r="P682" s="986"/>
      <c r="Q682" s="986"/>
      <c r="R682" s="321"/>
      <c r="S682" s="321"/>
      <c r="T682" s="321"/>
      <c r="U682" s="321"/>
      <c r="V682" s="321"/>
      <c r="W682" s="321"/>
      <c r="X682" s="321"/>
      <c r="Y682" s="321"/>
      <c r="Z682" s="321"/>
      <c r="AA682" s="321"/>
      <c r="AB682" s="321"/>
      <c r="AC682" s="321"/>
      <c r="AD682" s="321"/>
      <c r="AE682" s="321"/>
      <c r="AF682" s="321"/>
      <c r="AG682" s="321"/>
      <c r="AH682" s="321"/>
      <c r="AI682" s="321"/>
      <c r="AJ682" s="321"/>
      <c r="AK682" s="321"/>
    </row>
    <row r="683" spans="1:37" s="322" customFormat="1">
      <c r="A683" s="982"/>
      <c r="B683" s="983"/>
      <c r="C683" s="984"/>
      <c r="D683" s="985"/>
      <c r="E683" s="1007"/>
      <c r="M683" s="321"/>
      <c r="N683" s="321"/>
      <c r="O683" s="986"/>
      <c r="P683" s="986"/>
      <c r="Q683" s="986"/>
      <c r="R683" s="321"/>
      <c r="S683" s="321"/>
      <c r="T683" s="321"/>
      <c r="U683" s="321"/>
      <c r="V683" s="321"/>
      <c r="W683" s="321"/>
      <c r="X683" s="321"/>
      <c r="Y683" s="321"/>
      <c r="Z683" s="321"/>
      <c r="AA683" s="321"/>
      <c r="AB683" s="321"/>
      <c r="AC683" s="321"/>
      <c r="AD683" s="321"/>
      <c r="AE683" s="321"/>
      <c r="AF683" s="321"/>
      <c r="AG683" s="321"/>
      <c r="AH683" s="321"/>
      <c r="AI683" s="321"/>
      <c r="AJ683" s="321"/>
      <c r="AK683" s="321"/>
    </row>
    <row r="684" spans="1:37" s="322" customFormat="1">
      <c r="A684" s="982"/>
      <c r="B684" s="983"/>
      <c r="C684" s="984"/>
      <c r="D684" s="985"/>
      <c r="E684" s="1007"/>
      <c r="M684" s="321"/>
      <c r="N684" s="321"/>
      <c r="O684" s="986"/>
      <c r="P684" s="986"/>
      <c r="Q684" s="986"/>
      <c r="R684" s="321"/>
      <c r="S684" s="321"/>
      <c r="T684" s="321"/>
      <c r="U684" s="321"/>
      <c r="V684" s="321"/>
      <c r="W684" s="321"/>
      <c r="X684" s="321"/>
      <c r="Y684" s="321"/>
      <c r="Z684" s="321"/>
      <c r="AA684" s="321"/>
      <c r="AB684" s="321"/>
      <c r="AC684" s="321"/>
      <c r="AD684" s="321"/>
      <c r="AE684" s="321"/>
      <c r="AF684" s="321"/>
      <c r="AG684" s="321"/>
      <c r="AH684" s="321"/>
      <c r="AI684" s="321"/>
      <c r="AJ684" s="321"/>
      <c r="AK684" s="321"/>
    </row>
    <row r="685" spans="1:37" s="322" customFormat="1">
      <c r="A685" s="982"/>
      <c r="B685" s="983"/>
      <c r="C685" s="984"/>
      <c r="D685" s="985"/>
      <c r="E685" s="1007"/>
      <c r="M685" s="321"/>
      <c r="N685" s="321"/>
      <c r="O685" s="986"/>
      <c r="P685" s="986"/>
      <c r="Q685" s="986"/>
      <c r="R685" s="321"/>
      <c r="S685" s="321"/>
      <c r="T685" s="321"/>
      <c r="U685" s="321"/>
      <c r="V685" s="321"/>
      <c r="W685" s="321"/>
      <c r="X685" s="321"/>
      <c r="Y685" s="321"/>
      <c r="Z685" s="321"/>
      <c r="AA685" s="321"/>
      <c r="AB685" s="321"/>
      <c r="AC685" s="321"/>
      <c r="AD685" s="321"/>
      <c r="AE685" s="321"/>
      <c r="AF685" s="321"/>
      <c r="AG685" s="321"/>
      <c r="AH685" s="321"/>
      <c r="AI685" s="321"/>
      <c r="AJ685" s="321"/>
      <c r="AK685" s="321"/>
    </row>
    <row r="686" spans="1:37" s="322" customFormat="1">
      <c r="A686" s="982"/>
      <c r="B686" s="983"/>
      <c r="C686" s="984"/>
      <c r="D686" s="985"/>
      <c r="E686" s="1007"/>
      <c r="M686" s="321"/>
      <c r="N686" s="321"/>
      <c r="O686" s="986"/>
      <c r="P686" s="986"/>
      <c r="Q686" s="986"/>
      <c r="R686" s="321"/>
      <c r="S686" s="321"/>
      <c r="T686" s="321"/>
      <c r="U686" s="321"/>
      <c r="V686" s="321"/>
      <c r="W686" s="321"/>
      <c r="X686" s="321"/>
      <c r="Y686" s="321"/>
      <c r="Z686" s="321"/>
      <c r="AA686" s="321"/>
      <c r="AB686" s="321"/>
      <c r="AC686" s="321"/>
      <c r="AD686" s="321"/>
      <c r="AE686" s="321"/>
      <c r="AF686" s="321"/>
      <c r="AG686" s="321"/>
      <c r="AH686" s="321"/>
      <c r="AI686" s="321"/>
      <c r="AJ686" s="321"/>
      <c r="AK686" s="321"/>
    </row>
    <row r="687" spans="1:37" s="322" customFormat="1">
      <c r="A687" s="982"/>
      <c r="B687" s="983"/>
      <c r="C687" s="984"/>
      <c r="D687" s="985"/>
      <c r="E687" s="1007"/>
      <c r="M687" s="321"/>
      <c r="N687" s="321"/>
      <c r="O687" s="986"/>
      <c r="P687" s="986"/>
      <c r="Q687" s="986"/>
      <c r="R687" s="321"/>
      <c r="S687" s="321"/>
      <c r="T687" s="321"/>
      <c r="U687" s="321"/>
      <c r="V687" s="321"/>
      <c r="W687" s="321"/>
      <c r="X687" s="321"/>
      <c r="Y687" s="321"/>
      <c r="Z687" s="321"/>
      <c r="AA687" s="321"/>
      <c r="AB687" s="321"/>
      <c r="AC687" s="321"/>
      <c r="AD687" s="321"/>
      <c r="AE687" s="321"/>
      <c r="AF687" s="321"/>
      <c r="AG687" s="321"/>
      <c r="AH687" s="321"/>
      <c r="AI687" s="321"/>
      <c r="AJ687" s="321"/>
      <c r="AK687" s="321"/>
    </row>
    <row r="688" spans="1:37" s="322" customFormat="1">
      <c r="A688" s="982"/>
      <c r="B688" s="983"/>
      <c r="C688" s="984"/>
      <c r="D688" s="985"/>
      <c r="E688" s="1007"/>
      <c r="M688" s="321"/>
      <c r="N688" s="321"/>
      <c r="O688" s="986"/>
      <c r="P688" s="986"/>
      <c r="Q688" s="986"/>
      <c r="R688" s="321"/>
      <c r="S688" s="321"/>
      <c r="T688" s="321"/>
      <c r="U688" s="321"/>
      <c r="V688" s="321"/>
      <c r="W688" s="321"/>
      <c r="X688" s="321"/>
      <c r="Y688" s="321"/>
      <c r="Z688" s="321"/>
      <c r="AA688" s="321"/>
      <c r="AB688" s="321"/>
      <c r="AC688" s="321"/>
      <c r="AD688" s="321"/>
      <c r="AE688" s="321"/>
      <c r="AF688" s="321"/>
      <c r="AG688" s="321"/>
      <c r="AH688" s="321"/>
      <c r="AI688" s="321"/>
      <c r="AJ688" s="321"/>
      <c r="AK688" s="321"/>
    </row>
    <row r="689" spans="1:37" s="322" customFormat="1">
      <c r="A689" s="982"/>
      <c r="B689" s="983"/>
      <c r="C689" s="984"/>
      <c r="D689" s="985"/>
      <c r="E689" s="1007"/>
      <c r="M689" s="321"/>
      <c r="N689" s="321"/>
      <c r="O689" s="986"/>
      <c r="P689" s="986"/>
      <c r="Q689" s="986"/>
      <c r="R689" s="321"/>
      <c r="S689" s="321"/>
      <c r="T689" s="321"/>
      <c r="U689" s="321"/>
      <c r="V689" s="321"/>
      <c r="W689" s="321"/>
      <c r="X689" s="321"/>
      <c r="Y689" s="321"/>
      <c r="Z689" s="321"/>
      <c r="AA689" s="321"/>
      <c r="AB689" s="321"/>
      <c r="AC689" s="321"/>
      <c r="AD689" s="321"/>
      <c r="AE689" s="321"/>
      <c r="AF689" s="321"/>
      <c r="AG689" s="321"/>
      <c r="AH689" s="321"/>
      <c r="AI689" s="321"/>
      <c r="AJ689" s="321"/>
      <c r="AK689" s="321"/>
    </row>
    <row r="690" spans="1:37" s="322" customFormat="1">
      <c r="A690" s="982"/>
      <c r="B690" s="983"/>
      <c r="C690" s="984"/>
      <c r="D690" s="985"/>
      <c r="E690" s="1007"/>
      <c r="M690" s="321"/>
      <c r="N690" s="321"/>
      <c r="O690" s="986"/>
      <c r="P690" s="986"/>
      <c r="Q690" s="986"/>
      <c r="R690" s="321"/>
      <c r="S690" s="321"/>
      <c r="T690" s="321"/>
      <c r="U690" s="321"/>
      <c r="V690" s="321"/>
      <c r="W690" s="321"/>
      <c r="X690" s="321"/>
      <c r="Y690" s="321"/>
      <c r="Z690" s="321"/>
      <c r="AA690" s="321"/>
      <c r="AB690" s="321"/>
      <c r="AC690" s="321"/>
      <c r="AD690" s="321"/>
      <c r="AE690" s="321"/>
      <c r="AF690" s="321"/>
      <c r="AG690" s="321"/>
      <c r="AH690" s="321"/>
      <c r="AI690" s="321"/>
      <c r="AJ690" s="321"/>
      <c r="AK690" s="321"/>
    </row>
    <row r="691" spans="1:37" s="322" customFormat="1">
      <c r="A691" s="982"/>
      <c r="B691" s="983"/>
      <c r="C691" s="984"/>
      <c r="D691" s="985"/>
      <c r="E691" s="1007"/>
      <c r="M691" s="321"/>
      <c r="N691" s="321"/>
      <c r="O691" s="986"/>
      <c r="P691" s="986"/>
      <c r="Q691" s="986"/>
      <c r="R691" s="321"/>
      <c r="S691" s="321"/>
      <c r="T691" s="321"/>
      <c r="U691" s="321"/>
      <c r="V691" s="321"/>
      <c r="W691" s="321"/>
      <c r="X691" s="321"/>
      <c r="Y691" s="321"/>
      <c r="Z691" s="321"/>
      <c r="AA691" s="321"/>
      <c r="AB691" s="321"/>
      <c r="AC691" s="321"/>
      <c r="AD691" s="321"/>
      <c r="AE691" s="321"/>
      <c r="AF691" s="321"/>
      <c r="AG691" s="321"/>
      <c r="AH691" s="321"/>
      <c r="AI691" s="321"/>
      <c r="AJ691" s="321"/>
      <c r="AK691" s="321"/>
    </row>
    <row r="692" spans="1:37" s="322" customFormat="1">
      <c r="A692" s="982"/>
      <c r="B692" s="983"/>
      <c r="C692" s="984"/>
      <c r="D692" s="985"/>
      <c r="E692" s="1007"/>
      <c r="M692" s="321"/>
      <c r="N692" s="321"/>
      <c r="O692" s="986"/>
      <c r="P692" s="986"/>
      <c r="Q692" s="986"/>
      <c r="R692" s="321"/>
      <c r="S692" s="321"/>
      <c r="T692" s="321"/>
      <c r="U692" s="321"/>
      <c r="V692" s="321"/>
      <c r="W692" s="321"/>
      <c r="X692" s="321"/>
      <c r="Y692" s="321"/>
      <c r="Z692" s="321"/>
      <c r="AA692" s="321"/>
      <c r="AB692" s="321"/>
      <c r="AC692" s="321"/>
      <c r="AD692" s="321"/>
      <c r="AE692" s="321"/>
      <c r="AF692" s="321"/>
      <c r="AG692" s="321"/>
      <c r="AH692" s="321"/>
      <c r="AI692" s="321"/>
      <c r="AJ692" s="321"/>
      <c r="AK692" s="321"/>
    </row>
    <row r="693" spans="1:37" s="322" customFormat="1">
      <c r="A693" s="982"/>
      <c r="B693" s="983"/>
      <c r="C693" s="984"/>
      <c r="D693" s="985"/>
      <c r="E693" s="1007"/>
      <c r="M693" s="321"/>
      <c r="N693" s="321"/>
      <c r="O693" s="986"/>
      <c r="P693" s="986"/>
      <c r="Q693" s="986"/>
      <c r="R693" s="321"/>
      <c r="S693" s="321"/>
      <c r="T693" s="321"/>
      <c r="U693" s="321"/>
      <c r="V693" s="321"/>
      <c r="W693" s="321"/>
      <c r="X693" s="321"/>
      <c r="Y693" s="321"/>
      <c r="Z693" s="321"/>
      <c r="AA693" s="321"/>
      <c r="AB693" s="321"/>
      <c r="AC693" s="321"/>
      <c r="AD693" s="321"/>
      <c r="AE693" s="321"/>
      <c r="AF693" s="321"/>
      <c r="AG693" s="321"/>
      <c r="AH693" s="321"/>
      <c r="AI693" s="321"/>
      <c r="AJ693" s="321"/>
      <c r="AK693" s="321"/>
    </row>
    <row r="694" spans="1:37" s="322" customFormat="1">
      <c r="A694" s="982"/>
      <c r="B694" s="983"/>
      <c r="C694" s="984"/>
      <c r="D694" s="985"/>
      <c r="E694" s="1007"/>
      <c r="M694" s="321"/>
      <c r="N694" s="321"/>
      <c r="O694" s="986"/>
      <c r="P694" s="986"/>
      <c r="Q694" s="986"/>
      <c r="R694" s="321"/>
      <c r="S694" s="321"/>
      <c r="T694" s="321"/>
      <c r="U694" s="321"/>
      <c r="V694" s="321"/>
      <c r="W694" s="321"/>
      <c r="X694" s="321"/>
      <c r="Y694" s="321"/>
      <c r="Z694" s="321"/>
      <c r="AA694" s="321"/>
      <c r="AB694" s="321"/>
      <c r="AC694" s="321"/>
      <c r="AD694" s="321"/>
      <c r="AE694" s="321"/>
      <c r="AF694" s="321"/>
      <c r="AG694" s="321"/>
      <c r="AH694" s="321"/>
      <c r="AI694" s="321"/>
      <c r="AJ694" s="321"/>
      <c r="AK694" s="321"/>
    </row>
    <row r="695" spans="1:37" s="322" customFormat="1">
      <c r="A695" s="982"/>
      <c r="B695" s="983"/>
      <c r="C695" s="984"/>
      <c r="D695" s="985"/>
      <c r="E695" s="1007"/>
      <c r="M695" s="321"/>
      <c r="N695" s="321"/>
      <c r="O695" s="986"/>
      <c r="P695" s="986"/>
      <c r="Q695" s="986"/>
      <c r="R695" s="321"/>
      <c r="S695" s="321"/>
      <c r="T695" s="321"/>
      <c r="U695" s="321"/>
      <c r="V695" s="321"/>
      <c r="W695" s="321"/>
      <c r="X695" s="321"/>
      <c r="Y695" s="321"/>
      <c r="Z695" s="321"/>
      <c r="AA695" s="321"/>
      <c r="AB695" s="321"/>
      <c r="AC695" s="321"/>
      <c r="AD695" s="321"/>
      <c r="AE695" s="321"/>
      <c r="AF695" s="321"/>
      <c r="AG695" s="321"/>
      <c r="AH695" s="321"/>
      <c r="AI695" s="321"/>
      <c r="AJ695" s="321"/>
      <c r="AK695" s="321"/>
    </row>
    <row r="696" spans="1:37" s="322" customFormat="1">
      <c r="A696" s="982"/>
      <c r="B696" s="983"/>
      <c r="C696" s="984"/>
      <c r="D696" s="985"/>
      <c r="E696" s="1007"/>
      <c r="M696" s="321"/>
      <c r="N696" s="321"/>
      <c r="O696" s="986"/>
      <c r="P696" s="986"/>
      <c r="Q696" s="986"/>
      <c r="R696" s="321"/>
      <c r="S696" s="321"/>
      <c r="T696" s="321"/>
      <c r="U696" s="321"/>
      <c r="V696" s="321"/>
      <c r="W696" s="321"/>
      <c r="X696" s="321"/>
      <c r="Y696" s="321"/>
      <c r="Z696" s="321"/>
      <c r="AA696" s="321"/>
      <c r="AB696" s="321"/>
      <c r="AC696" s="321"/>
      <c r="AD696" s="321"/>
      <c r="AE696" s="321"/>
      <c r="AF696" s="321"/>
      <c r="AG696" s="321"/>
      <c r="AH696" s="321"/>
      <c r="AI696" s="321"/>
      <c r="AJ696" s="321"/>
      <c r="AK696" s="321"/>
    </row>
    <row r="697" spans="1:37" s="322" customFormat="1">
      <c r="A697" s="982"/>
      <c r="B697" s="983"/>
      <c r="C697" s="984"/>
      <c r="D697" s="985"/>
      <c r="E697" s="1007"/>
      <c r="M697" s="321"/>
      <c r="N697" s="321"/>
      <c r="O697" s="986"/>
      <c r="P697" s="986"/>
      <c r="Q697" s="986"/>
      <c r="R697" s="321"/>
      <c r="S697" s="321"/>
      <c r="T697" s="321"/>
      <c r="U697" s="321"/>
      <c r="V697" s="321"/>
      <c r="W697" s="321"/>
      <c r="X697" s="321"/>
      <c r="Y697" s="321"/>
      <c r="Z697" s="321"/>
      <c r="AA697" s="321"/>
      <c r="AB697" s="321"/>
      <c r="AC697" s="321"/>
      <c r="AD697" s="321"/>
      <c r="AE697" s="321"/>
      <c r="AF697" s="321"/>
      <c r="AG697" s="321"/>
      <c r="AH697" s="321"/>
      <c r="AI697" s="321"/>
      <c r="AJ697" s="321"/>
      <c r="AK697" s="321"/>
    </row>
    <row r="698" spans="1:37" s="322" customFormat="1">
      <c r="A698" s="982"/>
      <c r="B698" s="983"/>
      <c r="C698" s="984"/>
      <c r="D698" s="985"/>
      <c r="E698" s="1007"/>
      <c r="M698" s="321"/>
      <c r="N698" s="321"/>
      <c r="O698" s="986"/>
      <c r="P698" s="986"/>
      <c r="Q698" s="986"/>
      <c r="R698" s="321"/>
      <c r="S698" s="321"/>
      <c r="T698" s="321"/>
      <c r="U698" s="321"/>
      <c r="V698" s="321"/>
      <c r="W698" s="321"/>
      <c r="X698" s="321"/>
      <c r="Y698" s="321"/>
      <c r="Z698" s="321"/>
      <c r="AA698" s="321"/>
      <c r="AB698" s="321"/>
      <c r="AC698" s="321"/>
      <c r="AD698" s="321"/>
      <c r="AE698" s="321"/>
      <c r="AF698" s="321"/>
      <c r="AG698" s="321"/>
      <c r="AH698" s="321"/>
      <c r="AI698" s="321"/>
      <c r="AJ698" s="321"/>
      <c r="AK698" s="321"/>
    </row>
    <row r="699" spans="1:37" s="322" customFormat="1">
      <c r="A699" s="982"/>
      <c r="B699" s="983"/>
      <c r="C699" s="984"/>
      <c r="D699" s="985"/>
      <c r="E699" s="1007"/>
      <c r="M699" s="321"/>
      <c r="N699" s="321"/>
      <c r="O699" s="986"/>
      <c r="P699" s="986"/>
      <c r="Q699" s="986"/>
      <c r="R699" s="321"/>
      <c r="S699" s="321"/>
      <c r="T699" s="321"/>
      <c r="U699" s="321"/>
      <c r="V699" s="321"/>
      <c r="W699" s="321"/>
      <c r="X699" s="321"/>
      <c r="Y699" s="321"/>
      <c r="Z699" s="321"/>
      <c r="AA699" s="321"/>
      <c r="AB699" s="321"/>
      <c r="AC699" s="321"/>
      <c r="AD699" s="321"/>
      <c r="AE699" s="321"/>
      <c r="AF699" s="321"/>
      <c r="AG699" s="321"/>
      <c r="AH699" s="321"/>
      <c r="AI699" s="321"/>
      <c r="AJ699" s="321"/>
      <c r="AK699" s="321"/>
    </row>
    <row r="700" spans="1:37" s="322" customFormat="1">
      <c r="A700" s="982"/>
      <c r="B700" s="983"/>
      <c r="C700" s="984"/>
      <c r="D700" s="985"/>
      <c r="E700" s="1007"/>
      <c r="M700" s="321"/>
      <c r="N700" s="321"/>
      <c r="O700" s="986"/>
      <c r="P700" s="986"/>
      <c r="Q700" s="986"/>
      <c r="R700" s="321"/>
      <c r="S700" s="321"/>
      <c r="T700" s="321"/>
      <c r="U700" s="321"/>
      <c r="V700" s="321"/>
      <c r="W700" s="321"/>
      <c r="X700" s="321"/>
      <c r="Y700" s="321"/>
      <c r="Z700" s="321"/>
      <c r="AA700" s="321"/>
      <c r="AB700" s="321"/>
      <c r="AC700" s="321"/>
      <c r="AD700" s="321"/>
      <c r="AE700" s="321"/>
      <c r="AF700" s="321"/>
      <c r="AG700" s="321"/>
      <c r="AH700" s="321"/>
      <c r="AI700" s="321"/>
      <c r="AJ700" s="321"/>
      <c r="AK700" s="321"/>
    </row>
    <row r="701" spans="1:37" s="322" customFormat="1">
      <c r="A701" s="982"/>
      <c r="B701" s="983"/>
      <c r="C701" s="984"/>
      <c r="D701" s="985"/>
      <c r="E701" s="1007"/>
      <c r="M701" s="321"/>
      <c r="N701" s="321"/>
      <c r="O701" s="986"/>
      <c r="P701" s="986"/>
      <c r="Q701" s="986"/>
      <c r="R701" s="321"/>
      <c r="S701" s="321"/>
      <c r="T701" s="321"/>
      <c r="U701" s="321"/>
      <c r="V701" s="321"/>
      <c r="W701" s="321"/>
      <c r="X701" s="321"/>
      <c r="Y701" s="321"/>
      <c r="Z701" s="321"/>
      <c r="AA701" s="321"/>
      <c r="AB701" s="321"/>
      <c r="AC701" s="321"/>
      <c r="AD701" s="321"/>
      <c r="AE701" s="321"/>
      <c r="AF701" s="321"/>
      <c r="AG701" s="321"/>
      <c r="AH701" s="321"/>
      <c r="AI701" s="321"/>
      <c r="AJ701" s="321"/>
      <c r="AK701" s="321"/>
    </row>
    <row r="702" spans="1:37" s="322" customFormat="1">
      <c r="A702" s="982"/>
      <c r="B702" s="983"/>
      <c r="C702" s="984"/>
      <c r="D702" s="985"/>
      <c r="E702" s="1007"/>
      <c r="M702" s="321"/>
      <c r="N702" s="321"/>
      <c r="O702" s="986"/>
      <c r="P702" s="986"/>
      <c r="Q702" s="986"/>
      <c r="R702" s="321"/>
      <c r="S702" s="321"/>
      <c r="T702" s="321"/>
      <c r="U702" s="321"/>
      <c r="V702" s="321"/>
      <c r="W702" s="321"/>
      <c r="X702" s="321"/>
      <c r="Y702" s="321"/>
      <c r="Z702" s="321"/>
      <c r="AA702" s="321"/>
      <c r="AB702" s="321"/>
      <c r="AC702" s="321"/>
      <c r="AD702" s="321"/>
      <c r="AE702" s="321"/>
      <c r="AF702" s="321"/>
      <c r="AG702" s="321"/>
      <c r="AH702" s="321"/>
      <c r="AI702" s="321"/>
      <c r="AJ702" s="321"/>
      <c r="AK702" s="321"/>
    </row>
    <row r="703" spans="1:37" s="322" customFormat="1">
      <c r="A703" s="982"/>
      <c r="B703" s="983"/>
      <c r="C703" s="984"/>
      <c r="D703" s="985"/>
      <c r="E703" s="1007"/>
      <c r="M703" s="321"/>
      <c r="N703" s="321"/>
      <c r="O703" s="986"/>
      <c r="P703" s="986"/>
      <c r="Q703" s="986"/>
      <c r="R703" s="321"/>
      <c r="S703" s="321"/>
      <c r="T703" s="321"/>
      <c r="U703" s="321"/>
      <c r="V703" s="321"/>
      <c r="W703" s="321"/>
      <c r="X703" s="321"/>
      <c r="Y703" s="321"/>
      <c r="Z703" s="321"/>
      <c r="AA703" s="321"/>
      <c r="AB703" s="321"/>
      <c r="AC703" s="321"/>
      <c r="AD703" s="321"/>
      <c r="AE703" s="321"/>
      <c r="AF703" s="321"/>
      <c r="AG703" s="321"/>
      <c r="AH703" s="321"/>
      <c r="AI703" s="321"/>
      <c r="AJ703" s="321"/>
      <c r="AK703" s="321"/>
    </row>
    <row r="704" spans="1:37" s="322" customFormat="1">
      <c r="A704" s="982"/>
      <c r="B704" s="983"/>
      <c r="C704" s="984"/>
      <c r="D704" s="985"/>
      <c r="E704" s="1007"/>
      <c r="M704" s="321"/>
      <c r="N704" s="321"/>
      <c r="O704" s="986"/>
      <c r="P704" s="986"/>
      <c r="Q704" s="986"/>
      <c r="R704" s="321"/>
      <c r="S704" s="321"/>
      <c r="T704" s="321"/>
      <c r="U704" s="321"/>
      <c r="V704" s="321"/>
      <c r="W704" s="321"/>
      <c r="X704" s="321"/>
      <c r="Y704" s="321"/>
      <c r="Z704" s="321"/>
      <c r="AA704" s="321"/>
      <c r="AB704" s="321"/>
      <c r="AC704" s="321"/>
      <c r="AD704" s="321"/>
      <c r="AE704" s="321"/>
      <c r="AF704" s="321"/>
      <c r="AG704" s="321"/>
      <c r="AH704" s="321"/>
      <c r="AI704" s="321"/>
      <c r="AJ704" s="321"/>
      <c r="AK704" s="321"/>
    </row>
    <row r="705" spans="1:37" s="322" customFormat="1">
      <c r="A705" s="982"/>
      <c r="B705" s="983"/>
      <c r="C705" s="984"/>
      <c r="D705" s="985"/>
      <c r="E705" s="1007"/>
      <c r="M705" s="321"/>
      <c r="N705" s="321"/>
      <c r="O705" s="986"/>
      <c r="P705" s="986"/>
      <c r="Q705" s="986"/>
      <c r="R705" s="321"/>
      <c r="S705" s="321"/>
      <c r="T705" s="321"/>
      <c r="U705" s="321"/>
      <c r="V705" s="321"/>
      <c r="W705" s="321"/>
      <c r="X705" s="321"/>
      <c r="Y705" s="321"/>
      <c r="Z705" s="321"/>
      <c r="AA705" s="321"/>
      <c r="AB705" s="321"/>
      <c r="AC705" s="321"/>
      <c r="AD705" s="321"/>
      <c r="AE705" s="321"/>
      <c r="AF705" s="321"/>
      <c r="AG705" s="321"/>
      <c r="AH705" s="321"/>
      <c r="AI705" s="321"/>
      <c r="AJ705" s="321"/>
      <c r="AK705" s="321"/>
    </row>
    <row r="706" spans="1:37" s="322" customFormat="1">
      <c r="A706" s="982"/>
      <c r="B706" s="983"/>
      <c r="C706" s="984"/>
      <c r="D706" s="985"/>
      <c r="E706" s="1007"/>
      <c r="M706" s="321"/>
      <c r="N706" s="321"/>
      <c r="O706" s="986"/>
      <c r="P706" s="986"/>
      <c r="Q706" s="986"/>
      <c r="R706" s="321"/>
      <c r="S706" s="321"/>
      <c r="T706" s="321"/>
      <c r="U706" s="321"/>
      <c r="V706" s="321"/>
      <c r="W706" s="321"/>
      <c r="X706" s="321"/>
      <c r="Y706" s="321"/>
      <c r="Z706" s="321"/>
      <c r="AA706" s="321"/>
      <c r="AB706" s="321"/>
      <c r="AC706" s="321"/>
      <c r="AD706" s="321"/>
      <c r="AE706" s="321"/>
      <c r="AF706" s="321"/>
      <c r="AG706" s="321"/>
      <c r="AH706" s="321"/>
      <c r="AI706" s="321"/>
      <c r="AJ706" s="321"/>
      <c r="AK706" s="321"/>
    </row>
    <row r="707" spans="1:37" s="322" customFormat="1">
      <c r="A707" s="982"/>
      <c r="B707" s="983"/>
      <c r="C707" s="984"/>
      <c r="D707" s="985"/>
      <c r="E707" s="1007"/>
      <c r="M707" s="321"/>
      <c r="N707" s="321"/>
      <c r="O707" s="986"/>
      <c r="P707" s="986"/>
      <c r="Q707" s="986"/>
      <c r="R707" s="321"/>
      <c r="S707" s="321"/>
      <c r="T707" s="321"/>
      <c r="U707" s="321"/>
      <c r="V707" s="321"/>
      <c r="W707" s="321"/>
      <c r="X707" s="321"/>
      <c r="Y707" s="321"/>
      <c r="Z707" s="321"/>
      <c r="AA707" s="321"/>
      <c r="AB707" s="321"/>
      <c r="AC707" s="321"/>
      <c r="AD707" s="321"/>
      <c r="AE707" s="321"/>
      <c r="AF707" s="321"/>
      <c r="AG707" s="321"/>
      <c r="AH707" s="321"/>
      <c r="AI707" s="321"/>
      <c r="AJ707" s="321"/>
      <c r="AK707" s="321"/>
    </row>
    <row r="708" spans="1:37" s="322" customFormat="1">
      <c r="A708" s="982"/>
      <c r="B708" s="983"/>
      <c r="C708" s="984"/>
      <c r="D708" s="985"/>
      <c r="E708" s="1007"/>
      <c r="M708" s="321"/>
      <c r="N708" s="321"/>
      <c r="O708" s="986"/>
      <c r="P708" s="986"/>
      <c r="Q708" s="986"/>
      <c r="R708" s="321"/>
      <c r="S708" s="321"/>
      <c r="T708" s="321"/>
      <c r="U708" s="321"/>
      <c r="V708" s="321"/>
      <c r="W708" s="321"/>
      <c r="X708" s="321"/>
      <c r="Y708" s="321"/>
      <c r="Z708" s="321"/>
      <c r="AA708" s="321"/>
      <c r="AB708" s="321"/>
      <c r="AC708" s="321"/>
      <c r="AD708" s="321"/>
      <c r="AE708" s="321"/>
      <c r="AF708" s="321"/>
      <c r="AG708" s="321"/>
      <c r="AH708" s="321"/>
      <c r="AI708" s="321"/>
      <c r="AJ708" s="321"/>
      <c r="AK708" s="321"/>
    </row>
    <row r="709" spans="1:37" s="322" customFormat="1">
      <c r="A709" s="982"/>
      <c r="B709" s="983"/>
      <c r="C709" s="984"/>
      <c r="D709" s="985"/>
      <c r="E709" s="1007"/>
      <c r="M709" s="321"/>
      <c r="N709" s="321"/>
      <c r="O709" s="986"/>
      <c r="P709" s="986"/>
      <c r="Q709" s="986"/>
      <c r="R709" s="321"/>
      <c r="S709" s="321"/>
      <c r="T709" s="321"/>
      <c r="U709" s="321"/>
      <c r="V709" s="321"/>
      <c r="W709" s="321"/>
      <c r="X709" s="321"/>
      <c r="Y709" s="321"/>
      <c r="Z709" s="321"/>
      <c r="AA709" s="321"/>
      <c r="AB709" s="321"/>
      <c r="AC709" s="321"/>
      <c r="AD709" s="321"/>
      <c r="AE709" s="321"/>
      <c r="AF709" s="321"/>
      <c r="AG709" s="321"/>
      <c r="AH709" s="321"/>
      <c r="AI709" s="321"/>
      <c r="AJ709" s="321"/>
      <c r="AK709" s="321"/>
    </row>
    <row r="710" spans="1:37" s="322" customFormat="1">
      <c r="A710" s="982"/>
      <c r="B710" s="983"/>
      <c r="C710" s="984"/>
      <c r="D710" s="985"/>
      <c r="E710" s="1007"/>
      <c r="M710" s="321"/>
      <c r="N710" s="321"/>
      <c r="O710" s="986"/>
      <c r="P710" s="986"/>
      <c r="Q710" s="986"/>
      <c r="R710" s="321"/>
      <c r="S710" s="321"/>
      <c r="T710" s="321"/>
      <c r="U710" s="321"/>
      <c r="V710" s="321"/>
      <c r="W710" s="321"/>
      <c r="X710" s="321"/>
      <c r="Y710" s="321"/>
      <c r="Z710" s="321"/>
      <c r="AA710" s="321"/>
      <c r="AB710" s="321"/>
      <c r="AC710" s="321"/>
      <c r="AD710" s="321"/>
      <c r="AE710" s="321"/>
      <c r="AF710" s="321"/>
      <c r="AG710" s="321"/>
      <c r="AH710" s="321"/>
      <c r="AI710" s="321"/>
      <c r="AJ710" s="321"/>
      <c r="AK710" s="321"/>
    </row>
    <row r="711" spans="1:37" s="322" customFormat="1">
      <c r="A711" s="982"/>
      <c r="B711" s="983"/>
      <c r="C711" s="984"/>
      <c r="D711" s="985"/>
      <c r="E711" s="1007"/>
      <c r="G711" s="327"/>
      <c r="H711" s="327"/>
      <c r="M711" s="321"/>
      <c r="N711" s="321"/>
      <c r="O711" s="986"/>
      <c r="P711" s="986"/>
      <c r="Q711" s="986"/>
      <c r="R711" s="321"/>
      <c r="S711" s="321"/>
      <c r="T711" s="321"/>
      <c r="U711" s="321"/>
      <c r="V711" s="321"/>
      <c r="W711" s="321"/>
      <c r="X711" s="321"/>
      <c r="Y711" s="321"/>
      <c r="Z711" s="321"/>
      <c r="AA711" s="321"/>
      <c r="AB711" s="321"/>
      <c r="AC711" s="321"/>
      <c r="AD711" s="321"/>
      <c r="AE711" s="321"/>
      <c r="AF711" s="321"/>
      <c r="AG711" s="321"/>
      <c r="AH711" s="321"/>
      <c r="AI711" s="321"/>
      <c r="AJ711" s="321"/>
      <c r="AK711" s="321"/>
    </row>
    <row r="712" spans="1:37" s="322" customFormat="1">
      <c r="A712" s="982"/>
      <c r="B712" s="983"/>
      <c r="C712" s="984"/>
      <c r="D712" s="985"/>
      <c r="E712" s="1007"/>
      <c r="M712" s="321"/>
      <c r="N712" s="321"/>
      <c r="O712" s="986"/>
      <c r="P712" s="986"/>
      <c r="Q712" s="986"/>
      <c r="R712" s="321"/>
      <c r="S712" s="321"/>
      <c r="T712" s="321"/>
      <c r="U712" s="321"/>
      <c r="V712" s="321"/>
      <c r="W712" s="321"/>
      <c r="X712" s="321"/>
      <c r="Y712" s="321"/>
      <c r="Z712" s="321"/>
      <c r="AA712" s="321"/>
      <c r="AB712" s="321"/>
      <c r="AC712" s="321"/>
      <c r="AD712" s="321"/>
      <c r="AE712" s="321"/>
      <c r="AF712" s="321"/>
      <c r="AG712" s="321"/>
      <c r="AH712" s="321"/>
      <c r="AI712" s="321"/>
      <c r="AJ712" s="321"/>
      <c r="AK712" s="321"/>
    </row>
    <row r="713" spans="1:37" s="322" customFormat="1">
      <c r="A713" s="982"/>
      <c r="B713" s="983"/>
      <c r="C713" s="984"/>
      <c r="D713" s="985"/>
      <c r="E713" s="1007"/>
      <c r="M713" s="321"/>
      <c r="N713" s="321"/>
      <c r="O713" s="986"/>
      <c r="P713" s="986"/>
      <c r="Q713" s="986"/>
      <c r="R713" s="321"/>
      <c r="S713" s="321"/>
      <c r="T713" s="321"/>
      <c r="U713" s="321"/>
      <c r="V713" s="321"/>
      <c r="W713" s="321"/>
      <c r="X713" s="321"/>
      <c r="Y713" s="321"/>
      <c r="Z713" s="321"/>
      <c r="AA713" s="321"/>
      <c r="AB713" s="321"/>
      <c r="AC713" s="321"/>
      <c r="AD713" s="321"/>
      <c r="AE713" s="321"/>
      <c r="AF713" s="321"/>
      <c r="AG713" s="321"/>
      <c r="AH713" s="321"/>
      <c r="AI713" s="321"/>
      <c r="AJ713" s="321"/>
      <c r="AK713" s="321"/>
    </row>
    <row r="714" spans="1:37" s="322" customFormat="1">
      <c r="A714" s="982"/>
      <c r="B714" s="983"/>
      <c r="C714" s="984"/>
      <c r="D714" s="985"/>
      <c r="E714" s="1007"/>
      <c r="M714" s="321"/>
      <c r="N714" s="321"/>
      <c r="O714" s="986"/>
      <c r="P714" s="986"/>
      <c r="Q714" s="986"/>
      <c r="R714" s="321"/>
      <c r="S714" s="321"/>
      <c r="T714" s="321"/>
      <c r="U714" s="321"/>
      <c r="V714" s="321"/>
      <c r="W714" s="321"/>
      <c r="X714" s="321"/>
      <c r="Y714" s="321"/>
      <c r="Z714" s="321"/>
      <c r="AA714" s="321"/>
      <c r="AB714" s="321"/>
      <c r="AC714" s="321"/>
      <c r="AD714" s="321"/>
      <c r="AE714" s="321"/>
      <c r="AF714" s="321"/>
      <c r="AG714" s="321"/>
      <c r="AH714" s="321"/>
      <c r="AI714" s="321"/>
      <c r="AJ714" s="321"/>
      <c r="AK714" s="321"/>
    </row>
    <row r="715" spans="1:37" s="322" customFormat="1">
      <c r="A715" s="982"/>
      <c r="B715" s="983"/>
      <c r="C715" s="984"/>
      <c r="D715" s="985"/>
      <c r="E715" s="1007"/>
      <c r="M715" s="321"/>
      <c r="N715" s="321"/>
      <c r="O715" s="986"/>
      <c r="P715" s="986"/>
      <c r="Q715" s="986"/>
      <c r="R715" s="321"/>
      <c r="S715" s="321"/>
      <c r="T715" s="321"/>
      <c r="U715" s="321"/>
      <c r="V715" s="321"/>
      <c r="W715" s="321"/>
      <c r="X715" s="321"/>
      <c r="Y715" s="321"/>
      <c r="Z715" s="321"/>
      <c r="AA715" s="321"/>
      <c r="AB715" s="321"/>
      <c r="AC715" s="321"/>
      <c r="AD715" s="321"/>
      <c r="AE715" s="321"/>
      <c r="AF715" s="321"/>
      <c r="AG715" s="321"/>
      <c r="AH715" s="321"/>
      <c r="AI715" s="321"/>
      <c r="AJ715" s="321"/>
      <c r="AK715" s="321"/>
    </row>
    <row r="716" spans="1:37" s="322" customFormat="1">
      <c r="A716" s="982"/>
      <c r="B716" s="983"/>
      <c r="C716" s="984"/>
      <c r="D716" s="985"/>
      <c r="E716" s="1007"/>
      <c r="M716" s="321"/>
      <c r="N716" s="321"/>
      <c r="O716" s="986"/>
      <c r="P716" s="986"/>
      <c r="Q716" s="986"/>
      <c r="R716" s="321"/>
      <c r="S716" s="321"/>
      <c r="T716" s="321"/>
      <c r="U716" s="321"/>
      <c r="V716" s="321"/>
      <c r="W716" s="321"/>
      <c r="X716" s="321"/>
      <c r="Y716" s="321"/>
      <c r="Z716" s="321"/>
      <c r="AA716" s="321"/>
      <c r="AB716" s="321"/>
      <c r="AC716" s="321"/>
      <c r="AD716" s="321"/>
      <c r="AE716" s="321"/>
      <c r="AF716" s="321"/>
      <c r="AG716" s="321"/>
      <c r="AH716" s="321"/>
      <c r="AI716" s="321"/>
      <c r="AJ716" s="321"/>
      <c r="AK716" s="321"/>
    </row>
    <row r="717" spans="1:37" s="322" customFormat="1">
      <c r="A717" s="982"/>
      <c r="B717" s="983"/>
      <c r="C717" s="984"/>
      <c r="D717" s="985"/>
      <c r="E717" s="1007"/>
      <c r="M717" s="321"/>
      <c r="N717" s="321"/>
      <c r="O717" s="986"/>
      <c r="P717" s="986"/>
      <c r="Q717" s="986"/>
      <c r="R717" s="321"/>
      <c r="S717" s="321"/>
      <c r="T717" s="321"/>
      <c r="U717" s="321"/>
      <c r="V717" s="321"/>
      <c r="W717" s="321"/>
      <c r="X717" s="321"/>
      <c r="Y717" s="321"/>
      <c r="Z717" s="321"/>
      <c r="AA717" s="321"/>
      <c r="AB717" s="321"/>
      <c r="AC717" s="321"/>
      <c r="AD717" s="321"/>
      <c r="AE717" s="321"/>
      <c r="AF717" s="321"/>
      <c r="AG717" s="321"/>
      <c r="AH717" s="321"/>
      <c r="AI717" s="321"/>
      <c r="AJ717" s="321"/>
      <c r="AK717" s="321"/>
    </row>
    <row r="718" spans="1:37" s="322" customFormat="1">
      <c r="A718" s="982"/>
      <c r="B718" s="983"/>
      <c r="C718" s="984"/>
      <c r="D718" s="985"/>
      <c r="E718" s="1007"/>
      <c r="M718" s="321"/>
      <c r="N718" s="321"/>
      <c r="O718" s="986"/>
      <c r="P718" s="986"/>
      <c r="Q718" s="986"/>
      <c r="R718" s="321"/>
      <c r="S718" s="321"/>
      <c r="T718" s="321"/>
      <c r="U718" s="321"/>
      <c r="V718" s="321"/>
      <c r="W718" s="321"/>
      <c r="X718" s="321"/>
      <c r="Y718" s="321"/>
      <c r="Z718" s="321"/>
      <c r="AA718" s="321"/>
      <c r="AB718" s="321"/>
      <c r="AC718" s="321"/>
      <c r="AD718" s="321"/>
      <c r="AE718" s="321"/>
      <c r="AF718" s="321"/>
      <c r="AG718" s="321"/>
      <c r="AH718" s="321"/>
      <c r="AI718" s="321"/>
      <c r="AJ718" s="321"/>
      <c r="AK718" s="321"/>
    </row>
    <row r="719" spans="1:37" s="322" customFormat="1">
      <c r="A719" s="982"/>
      <c r="B719" s="983"/>
      <c r="C719" s="984"/>
      <c r="D719" s="985"/>
      <c r="E719" s="1007"/>
      <c r="M719" s="321"/>
      <c r="N719" s="321"/>
      <c r="O719" s="986"/>
      <c r="P719" s="986"/>
      <c r="Q719" s="986"/>
      <c r="R719" s="321"/>
      <c r="S719" s="321"/>
      <c r="T719" s="321"/>
      <c r="U719" s="321"/>
      <c r="V719" s="321"/>
      <c r="W719" s="321"/>
      <c r="X719" s="321"/>
      <c r="Y719" s="321"/>
      <c r="Z719" s="321"/>
      <c r="AA719" s="321"/>
      <c r="AB719" s="321"/>
      <c r="AC719" s="321"/>
      <c r="AD719" s="321"/>
      <c r="AE719" s="321"/>
      <c r="AF719" s="321"/>
      <c r="AG719" s="321"/>
      <c r="AH719" s="321"/>
      <c r="AI719" s="321"/>
      <c r="AJ719" s="321"/>
      <c r="AK719" s="321"/>
    </row>
    <row r="720" spans="1:37" s="322" customFormat="1">
      <c r="A720" s="982"/>
      <c r="B720" s="983"/>
      <c r="C720" s="984"/>
      <c r="D720" s="985"/>
      <c r="E720" s="1007"/>
      <c r="M720" s="321"/>
      <c r="N720" s="321"/>
      <c r="O720" s="986"/>
      <c r="P720" s="986"/>
      <c r="Q720" s="986"/>
      <c r="R720" s="321"/>
      <c r="S720" s="321"/>
      <c r="T720" s="321"/>
      <c r="U720" s="321"/>
      <c r="V720" s="321"/>
      <c r="W720" s="321"/>
      <c r="X720" s="321"/>
      <c r="Y720" s="321"/>
      <c r="Z720" s="321"/>
      <c r="AA720" s="321"/>
      <c r="AB720" s="321"/>
      <c r="AC720" s="321"/>
      <c r="AD720" s="321"/>
      <c r="AE720" s="321"/>
      <c r="AF720" s="321"/>
      <c r="AG720" s="321"/>
      <c r="AH720" s="321"/>
      <c r="AI720" s="321"/>
      <c r="AJ720" s="321"/>
      <c r="AK720" s="321"/>
    </row>
    <row r="721" spans="1:37" s="322" customFormat="1">
      <c r="A721" s="982"/>
      <c r="B721" s="983"/>
      <c r="C721" s="984"/>
      <c r="D721" s="985"/>
      <c r="E721" s="1007"/>
      <c r="M721" s="321"/>
      <c r="N721" s="321"/>
      <c r="O721" s="986"/>
      <c r="P721" s="986"/>
      <c r="Q721" s="986"/>
      <c r="R721" s="321"/>
      <c r="S721" s="321"/>
      <c r="T721" s="321"/>
      <c r="U721" s="321"/>
      <c r="V721" s="321"/>
      <c r="W721" s="321"/>
      <c r="X721" s="321"/>
      <c r="Y721" s="321"/>
      <c r="Z721" s="321"/>
      <c r="AA721" s="321"/>
      <c r="AB721" s="321"/>
      <c r="AC721" s="321"/>
      <c r="AD721" s="321"/>
      <c r="AE721" s="321"/>
      <c r="AF721" s="321"/>
      <c r="AG721" s="321"/>
      <c r="AH721" s="321"/>
      <c r="AI721" s="321"/>
      <c r="AJ721" s="321"/>
      <c r="AK721" s="321"/>
    </row>
    <row r="722" spans="1:37" s="322" customFormat="1">
      <c r="A722" s="982"/>
      <c r="B722" s="983"/>
      <c r="C722" s="984"/>
      <c r="D722" s="985"/>
      <c r="E722" s="1007"/>
      <c r="M722" s="321"/>
      <c r="N722" s="321"/>
      <c r="O722" s="986"/>
      <c r="P722" s="986"/>
      <c r="Q722" s="986"/>
      <c r="R722" s="321"/>
      <c r="S722" s="321"/>
      <c r="T722" s="321"/>
      <c r="U722" s="321"/>
      <c r="V722" s="321"/>
      <c r="W722" s="321"/>
      <c r="X722" s="321"/>
      <c r="Y722" s="321"/>
      <c r="Z722" s="321"/>
      <c r="AA722" s="321"/>
      <c r="AB722" s="321"/>
      <c r="AC722" s="321"/>
      <c r="AD722" s="321"/>
      <c r="AE722" s="321"/>
      <c r="AF722" s="321"/>
      <c r="AG722" s="321"/>
      <c r="AH722" s="321"/>
      <c r="AI722" s="321"/>
      <c r="AJ722" s="321"/>
      <c r="AK722" s="321"/>
    </row>
    <row r="723" spans="1:37" s="322" customFormat="1">
      <c r="A723" s="982"/>
      <c r="B723" s="983"/>
      <c r="C723" s="984"/>
      <c r="D723" s="985"/>
      <c r="E723" s="1007"/>
      <c r="M723" s="321"/>
      <c r="N723" s="321"/>
      <c r="O723" s="986"/>
      <c r="P723" s="986"/>
      <c r="Q723" s="986"/>
      <c r="R723" s="321"/>
      <c r="S723" s="321"/>
      <c r="T723" s="321"/>
      <c r="U723" s="321"/>
      <c r="V723" s="321"/>
      <c r="W723" s="321"/>
      <c r="X723" s="321"/>
      <c r="Y723" s="321"/>
      <c r="Z723" s="321"/>
      <c r="AA723" s="321"/>
      <c r="AB723" s="321"/>
      <c r="AC723" s="321"/>
      <c r="AD723" s="321"/>
      <c r="AE723" s="321"/>
      <c r="AF723" s="321"/>
      <c r="AG723" s="321"/>
      <c r="AH723" s="321"/>
      <c r="AI723" s="321"/>
      <c r="AJ723" s="321"/>
      <c r="AK723" s="321"/>
    </row>
    <row r="724" spans="1:37" s="322" customFormat="1">
      <c r="A724" s="982"/>
      <c r="B724" s="983"/>
      <c r="C724" s="984"/>
      <c r="D724" s="985"/>
      <c r="E724" s="1007"/>
      <c r="M724" s="321"/>
      <c r="N724" s="321"/>
      <c r="O724" s="986"/>
      <c r="P724" s="986"/>
      <c r="Q724" s="986"/>
      <c r="R724" s="321"/>
      <c r="S724" s="321"/>
      <c r="T724" s="321"/>
      <c r="U724" s="321"/>
      <c r="V724" s="321"/>
      <c r="W724" s="321"/>
      <c r="X724" s="321"/>
      <c r="Y724" s="321"/>
      <c r="Z724" s="321"/>
      <c r="AA724" s="321"/>
      <c r="AB724" s="321"/>
      <c r="AC724" s="321"/>
      <c r="AD724" s="321"/>
      <c r="AE724" s="321"/>
      <c r="AF724" s="321"/>
      <c r="AG724" s="321"/>
      <c r="AH724" s="321"/>
      <c r="AI724" s="321"/>
      <c r="AJ724" s="321"/>
      <c r="AK724" s="321"/>
    </row>
    <row r="725" spans="1:37" s="322" customFormat="1">
      <c r="A725" s="982"/>
      <c r="B725" s="983"/>
      <c r="C725" s="984"/>
      <c r="D725" s="985"/>
      <c r="E725" s="1007"/>
      <c r="M725" s="321"/>
      <c r="N725" s="321"/>
      <c r="O725" s="986"/>
      <c r="P725" s="986"/>
      <c r="Q725" s="986"/>
      <c r="R725" s="321"/>
      <c r="S725" s="321"/>
      <c r="T725" s="321"/>
      <c r="U725" s="321"/>
      <c r="V725" s="321"/>
      <c r="W725" s="321"/>
      <c r="X725" s="321"/>
      <c r="Y725" s="321"/>
      <c r="Z725" s="321"/>
      <c r="AA725" s="321"/>
      <c r="AB725" s="321"/>
      <c r="AC725" s="321"/>
      <c r="AD725" s="321"/>
      <c r="AE725" s="321"/>
      <c r="AF725" s="321"/>
      <c r="AG725" s="321"/>
      <c r="AH725" s="321"/>
      <c r="AI725" s="321"/>
      <c r="AJ725" s="321"/>
      <c r="AK725" s="321"/>
    </row>
    <row r="726" spans="1:37" s="322" customFormat="1">
      <c r="A726" s="982"/>
      <c r="B726" s="983"/>
      <c r="C726" s="984"/>
      <c r="D726" s="985"/>
      <c r="E726" s="1007"/>
      <c r="M726" s="321"/>
      <c r="N726" s="321"/>
      <c r="O726" s="986"/>
      <c r="P726" s="986"/>
      <c r="Q726" s="986"/>
      <c r="R726" s="321"/>
      <c r="S726" s="321"/>
      <c r="T726" s="321"/>
      <c r="U726" s="321"/>
      <c r="V726" s="321"/>
      <c r="W726" s="321"/>
      <c r="X726" s="321"/>
      <c r="Y726" s="321"/>
      <c r="Z726" s="321"/>
      <c r="AA726" s="321"/>
      <c r="AB726" s="321"/>
      <c r="AC726" s="321"/>
      <c r="AD726" s="321"/>
      <c r="AE726" s="321"/>
      <c r="AF726" s="321"/>
      <c r="AG726" s="321"/>
      <c r="AH726" s="321"/>
      <c r="AI726" s="321"/>
      <c r="AJ726" s="321"/>
      <c r="AK726" s="321"/>
    </row>
    <row r="727" spans="1:37" s="322" customFormat="1">
      <c r="A727" s="982"/>
      <c r="B727" s="983"/>
      <c r="C727" s="984"/>
      <c r="D727" s="985"/>
      <c r="E727" s="1007"/>
      <c r="M727" s="321"/>
      <c r="N727" s="321"/>
      <c r="O727" s="986"/>
      <c r="P727" s="986"/>
      <c r="Q727" s="986"/>
      <c r="R727" s="321"/>
      <c r="S727" s="321"/>
      <c r="T727" s="321"/>
      <c r="U727" s="321"/>
      <c r="V727" s="321"/>
      <c r="W727" s="321"/>
      <c r="X727" s="321"/>
      <c r="Y727" s="321"/>
      <c r="Z727" s="321"/>
      <c r="AA727" s="321"/>
      <c r="AB727" s="321"/>
      <c r="AC727" s="321"/>
      <c r="AD727" s="321"/>
      <c r="AE727" s="321"/>
      <c r="AF727" s="321"/>
      <c r="AG727" s="321"/>
      <c r="AH727" s="321"/>
      <c r="AI727" s="321"/>
      <c r="AJ727" s="321"/>
      <c r="AK727" s="321"/>
    </row>
    <row r="728" spans="1:37" s="322" customFormat="1">
      <c r="A728" s="982"/>
      <c r="B728" s="983"/>
      <c r="C728" s="984"/>
      <c r="D728" s="985"/>
      <c r="E728" s="1007"/>
      <c r="M728" s="321"/>
      <c r="N728" s="321"/>
      <c r="O728" s="986"/>
      <c r="P728" s="986"/>
      <c r="Q728" s="986"/>
      <c r="R728" s="321"/>
      <c r="S728" s="321"/>
      <c r="T728" s="321"/>
      <c r="U728" s="321"/>
      <c r="V728" s="321"/>
      <c r="W728" s="321"/>
      <c r="X728" s="321"/>
      <c r="Y728" s="321"/>
      <c r="Z728" s="321"/>
      <c r="AA728" s="321"/>
      <c r="AB728" s="321"/>
      <c r="AC728" s="321"/>
      <c r="AD728" s="321"/>
      <c r="AE728" s="321"/>
      <c r="AF728" s="321"/>
      <c r="AG728" s="321"/>
      <c r="AH728" s="321"/>
      <c r="AI728" s="321"/>
      <c r="AJ728" s="321"/>
      <c r="AK728" s="321"/>
    </row>
    <row r="729" spans="1:37" s="322" customFormat="1">
      <c r="A729" s="982"/>
      <c r="B729" s="983"/>
      <c r="C729" s="984"/>
      <c r="D729" s="985"/>
      <c r="E729" s="1007"/>
      <c r="G729" s="326"/>
      <c r="H729" s="326"/>
      <c r="M729" s="321"/>
      <c r="N729" s="321"/>
      <c r="O729" s="986"/>
      <c r="P729" s="986"/>
      <c r="Q729" s="986"/>
      <c r="R729" s="321"/>
      <c r="S729" s="321"/>
      <c r="T729" s="321"/>
      <c r="U729" s="321"/>
      <c r="V729" s="321"/>
      <c r="W729" s="321"/>
      <c r="X729" s="321"/>
      <c r="Y729" s="321"/>
      <c r="Z729" s="321"/>
      <c r="AA729" s="321"/>
      <c r="AB729" s="321"/>
      <c r="AC729" s="321"/>
      <c r="AD729" s="321"/>
      <c r="AE729" s="321"/>
      <c r="AF729" s="321"/>
      <c r="AG729" s="321"/>
      <c r="AH729" s="321"/>
      <c r="AI729" s="321"/>
      <c r="AJ729" s="321"/>
      <c r="AK729" s="321"/>
    </row>
    <row r="730" spans="1:37" s="322" customFormat="1">
      <c r="A730" s="982"/>
      <c r="B730" s="983"/>
      <c r="C730" s="984"/>
      <c r="D730" s="985"/>
      <c r="E730" s="1007"/>
      <c r="G730" s="327"/>
      <c r="H730" s="327"/>
      <c r="M730" s="321"/>
      <c r="N730" s="321"/>
      <c r="O730" s="986"/>
      <c r="P730" s="986"/>
      <c r="Q730" s="986"/>
      <c r="R730" s="321"/>
      <c r="S730" s="321"/>
      <c r="T730" s="321"/>
      <c r="U730" s="321"/>
      <c r="V730" s="321"/>
      <c r="W730" s="321"/>
      <c r="X730" s="321"/>
      <c r="Y730" s="321"/>
      <c r="Z730" s="321"/>
      <c r="AA730" s="321"/>
      <c r="AB730" s="321"/>
      <c r="AC730" s="321"/>
      <c r="AD730" s="321"/>
      <c r="AE730" s="321"/>
      <c r="AF730" s="321"/>
      <c r="AG730" s="321"/>
      <c r="AH730" s="321"/>
      <c r="AI730" s="321"/>
      <c r="AJ730" s="321"/>
      <c r="AK730" s="321"/>
    </row>
    <row r="731" spans="1:37" s="322" customFormat="1">
      <c r="A731" s="982"/>
      <c r="B731" s="983"/>
      <c r="C731" s="984"/>
      <c r="D731" s="985"/>
      <c r="E731" s="1007"/>
      <c r="G731" s="327"/>
      <c r="H731" s="327"/>
      <c r="M731" s="321"/>
      <c r="N731" s="321"/>
      <c r="O731" s="986"/>
      <c r="P731" s="986"/>
      <c r="Q731" s="986"/>
      <c r="R731" s="321"/>
      <c r="S731" s="321"/>
      <c r="T731" s="321"/>
      <c r="U731" s="321"/>
      <c r="V731" s="321"/>
      <c r="W731" s="321"/>
      <c r="X731" s="321"/>
      <c r="Y731" s="321"/>
      <c r="Z731" s="321"/>
      <c r="AA731" s="321"/>
      <c r="AB731" s="321"/>
      <c r="AC731" s="321"/>
      <c r="AD731" s="321"/>
      <c r="AE731" s="321"/>
      <c r="AF731" s="321"/>
      <c r="AG731" s="321"/>
      <c r="AH731" s="321"/>
      <c r="AI731" s="321"/>
      <c r="AJ731" s="321"/>
      <c r="AK731" s="321"/>
    </row>
    <row r="735" spans="1:37" s="322" customFormat="1">
      <c r="A735" s="982"/>
      <c r="B735" s="983"/>
      <c r="C735" s="984"/>
      <c r="D735" s="985"/>
      <c r="E735" s="1007"/>
      <c r="M735" s="321"/>
      <c r="N735" s="321"/>
      <c r="O735" s="986"/>
      <c r="P735" s="986"/>
      <c r="Q735" s="986"/>
      <c r="R735" s="321"/>
      <c r="S735" s="321"/>
      <c r="T735" s="321"/>
      <c r="U735" s="321"/>
      <c r="V735" s="321"/>
      <c r="W735" s="321"/>
      <c r="X735" s="321"/>
      <c r="Y735" s="321"/>
      <c r="Z735" s="321"/>
      <c r="AA735" s="321"/>
      <c r="AB735" s="321"/>
      <c r="AC735" s="321"/>
      <c r="AD735" s="321"/>
      <c r="AE735" s="321"/>
      <c r="AF735" s="321"/>
      <c r="AG735" s="321"/>
      <c r="AH735" s="321"/>
      <c r="AI735" s="321"/>
      <c r="AJ735" s="321"/>
      <c r="AK735" s="321"/>
    </row>
    <row r="736" spans="1:37" s="322" customFormat="1">
      <c r="A736" s="982"/>
      <c r="B736" s="983"/>
      <c r="C736" s="984"/>
      <c r="D736" s="985"/>
      <c r="E736" s="1007"/>
      <c r="G736" s="328"/>
      <c r="H736" s="328"/>
      <c r="M736" s="321"/>
      <c r="N736" s="321"/>
      <c r="O736" s="986"/>
      <c r="P736" s="986"/>
      <c r="Q736" s="986"/>
      <c r="R736" s="321"/>
      <c r="S736" s="321"/>
      <c r="T736" s="321"/>
      <c r="U736" s="321"/>
      <c r="V736" s="321"/>
      <c r="W736" s="321"/>
      <c r="X736" s="321"/>
      <c r="Y736" s="321"/>
      <c r="Z736" s="321"/>
      <c r="AA736" s="321"/>
      <c r="AB736" s="321"/>
      <c r="AC736" s="321"/>
      <c r="AD736" s="321"/>
      <c r="AE736" s="321"/>
      <c r="AF736" s="321"/>
      <c r="AG736" s="321"/>
      <c r="AH736" s="321"/>
      <c r="AI736" s="321"/>
      <c r="AJ736" s="321"/>
      <c r="AK736" s="321"/>
    </row>
  </sheetData>
  <sheetProtection password="C072" sheet="1"/>
  <phoneticPr fontId="99" type="noConversion"/>
  <pageMargins left="0.94488188976377963" right="0.15748031496062992" top="0.98425196850393704" bottom="0.55118110236220474" header="0.51181102362204722" footer="0.31496062992125984"/>
  <pageSetup paperSize="9" orientation="portrait" r:id="rId1"/>
  <headerFooter alignWithMargins="0">
    <oddHeader>&amp;L&amp;8Izvajalec načrta: BIRO ES d.o.o., Ljubljana
Investitor / objekt: UKC Ljubljanae / Oddelek za intenzivno nego odraslih v 2.nad. ko za perinatologijo na ginekološki kliniki UKC Lj.
Vsebina: PZI - 4/1 - Močnostne elektroinštalacije</oddHeader>
    <oddFooter>&amp;C&amp;P</oddFooter>
  </headerFooter>
  <drawing r:id="rId2"/>
</worksheet>
</file>

<file path=xl/worksheets/sheet10.xml><?xml version="1.0" encoding="utf-8"?>
<worksheet xmlns="http://schemas.openxmlformats.org/spreadsheetml/2006/main" xmlns:r="http://schemas.openxmlformats.org/officeDocument/2006/relationships">
  <sheetPr>
    <tabColor theme="4" tint="0.39997558519241921"/>
  </sheetPr>
  <dimension ref="A1:AC81"/>
  <sheetViews>
    <sheetView view="pageBreakPreview" zoomScaleSheetLayoutView="100" workbookViewId="0">
      <selection activeCell="B3" sqref="B3"/>
    </sheetView>
  </sheetViews>
  <sheetFormatPr defaultColWidth="9.109375" defaultRowHeight="13.8"/>
  <cols>
    <col min="1" max="1" width="6.6640625" style="408" customWidth="1"/>
    <col min="2" max="2" width="50.6640625" style="366" customWidth="1"/>
    <col min="3" max="3" width="4.6640625" style="393" customWidth="1"/>
    <col min="4" max="4" width="6.6640625" style="367" customWidth="1"/>
    <col min="5" max="5" width="9.6640625" style="874" customWidth="1"/>
    <col min="6" max="6" width="11.6640625" style="368" customWidth="1"/>
    <col min="7" max="12" width="2.5546875" style="366" customWidth="1"/>
    <col min="13" max="14" width="9.109375" style="870"/>
    <col min="15" max="15" width="9.109375" style="366"/>
    <col min="16" max="17" width="9.109375" style="367"/>
    <col min="18" max="18" width="10.109375" style="368" bestFit="1" customWidth="1"/>
    <col min="19" max="19" width="11.6640625" style="368" bestFit="1" customWidth="1"/>
    <col min="20" max="20" width="9.109375" style="368"/>
    <col min="21" max="22" width="10.109375" style="368" bestFit="1" customWidth="1"/>
    <col min="23" max="23" width="10.6640625" style="368" customWidth="1"/>
    <col min="24" max="24" width="10" style="368" customWidth="1"/>
    <col min="25" max="16384" width="9.109375" style="366"/>
  </cols>
  <sheetData>
    <row r="1" spans="1:29" s="863" customFormat="1" ht="23.1" customHeight="1">
      <c r="A1" s="329" t="s">
        <v>54</v>
      </c>
      <c r="B1" s="330" t="s">
        <v>53</v>
      </c>
      <c r="C1" s="535" t="s">
        <v>52</v>
      </c>
      <c r="D1" s="536" t="s">
        <v>205</v>
      </c>
      <c r="E1" s="871" t="s">
        <v>55</v>
      </c>
      <c r="F1" s="537" t="s">
        <v>206</v>
      </c>
      <c r="G1" s="331"/>
      <c r="H1" s="332"/>
      <c r="I1" s="333"/>
      <c r="J1" s="334"/>
      <c r="K1" s="333"/>
      <c r="L1" s="333"/>
      <c r="M1" s="332"/>
      <c r="N1" s="332"/>
      <c r="O1" s="335"/>
      <c r="P1" s="336"/>
      <c r="Q1" s="337"/>
      <c r="R1" s="338"/>
      <c r="S1" s="339"/>
      <c r="T1" s="339"/>
      <c r="U1" s="339"/>
      <c r="V1" s="340"/>
      <c r="W1" s="341"/>
      <c r="X1" s="342"/>
      <c r="Y1" s="343"/>
      <c r="Z1" s="344"/>
      <c r="AA1" s="344"/>
      <c r="AB1" s="343"/>
      <c r="AC1" s="343"/>
    </row>
    <row r="2" spans="1:29" s="864" customFormat="1" ht="10.35" customHeight="1">
      <c r="A2" s="345"/>
      <c r="B2" s="346"/>
      <c r="C2" s="347"/>
      <c r="D2" s="348"/>
      <c r="E2" s="872"/>
      <c r="F2" s="349"/>
      <c r="G2" s="350"/>
      <c r="H2" s="351"/>
      <c r="I2" s="352"/>
      <c r="J2" s="352"/>
      <c r="K2" s="352"/>
      <c r="L2" s="352"/>
      <c r="M2" s="352"/>
      <c r="N2" s="352"/>
      <c r="O2" s="335"/>
      <c r="P2" s="353"/>
      <c r="Q2" s="354"/>
      <c r="R2" s="355"/>
      <c r="S2" s="340"/>
      <c r="T2" s="356"/>
      <c r="U2" s="340"/>
      <c r="V2" s="357"/>
      <c r="W2" s="341"/>
      <c r="X2" s="341"/>
      <c r="Y2" s="358"/>
      <c r="Z2" s="359"/>
      <c r="AA2" s="359"/>
      <c r="AB2" s="360"/>
      <c r="AC2" s="360"/>
    </row>
    <row r="3" spans="1:29" s="374" customFormat="1">
      <c r="A3" s="369" t="s">
        <v>458</v>
      </c>
      <c r="B3" s="370" t="s">
        <v>272</v>
      </c>
      <c r="C3" s="371"/>
      <c r="D3" s="372"/>
      <c r="E3" s="873"/>
      <c r="F3" s="357"/>
      <c r="M3" s="375"/>
      <c r="N3" s="865"/>
      <c r="O3" s="375"/>
      <c r="P3" s="865"/>
      <c r="R3" s="365"/>
      <c r="S3" s="365"/>
      <c r="T3" s="365"/>
      <c r="U3" s="365"/>
      <c r="V3" s="365"/>
      <c r="W3" s="365"/>
      <c r="X3" s="365"/>
    </row>
    <row r="4" spans="1:29" s="381" customFormat="1">
      <c r="A4" s="376"/>
      <c r="B4" s="377"/>
      <c r="C4" s="378"/>
      <c r="D4" s="379"/>
      <c r="E4" s="874"/>
      <c r="F4" s="380"/>
      <c r="M4" s="866"/>
      <c r="N4" s="866"/>
      <c r="O4" s="382"/>
      <c r="P4" s="367"/>
      <c r="Q4" s="367"/>
      <c r="R4" s="383"/>
      <c r="S4" s="368"/>
      <c r="T4" s="383"/>
      <c r="U4" s="384"/>
      <c r="V4" s="385"/>
      <c r="W4" s="357"/>
      <c r="X4" s="383"/>
    </row>
    <row r="5" spans="1:29" s="390" customFormat="1">
      <c r="A5" s="369" t="s">
        <v>10</v>
      </c>
      <c r="B5" s="386" t="s">
        <v>273</v>
      </c>
      <c r="C5" s="387"/>
      <c r="D5" s="388"/>
      <c r="E5" s="875"/>
      <c r="F5" s="389"/>
      <c r="M5" s="867"/>
      <c r="N5" s="867"/>
      <c r="P5" s="388"/>
      <c r="Q5" s="388"/>
      <c r="R5" s="389"/>
      <c r="S5" s="389"/>
      <c r="T5" s="389"/>
      <c r="U5" s="389"/>
      <c r="V5" s="389"/>
      <c r="W5" s="389"/>
      <c r="X5" s="389"/>
    </row>
    <row r="6" spans="1:29" s="390" customFormat="1">
      <c r="A6" s="391"/>
      <c r="B6" s="386"/>
      <c r="C6" s="387"/>
      <c r="D6" s="388"/>
      <c r="E6" s="875"/>
      <c r="F6" s="389"/>
      <c r="M6" s="867"/>
      <c r="N6" s="867"/>
      <c r="P6" s="388"/>
      <c r="Q6" s="388"/>
      <c r="R6" s="389"/>
      <c r="S6" s="389"/>
      <c r="T6" s="389"/>
      <c r="U6" s="389"/>
      <c r="V6" s="389"/>
      <c r="W6" s="389"/>
      <c r="X6" s="389"/>
    </row>
    <row r="7" spans="1:29" ht="220.8">
      <c r="A7" s="392">
        <v>1</v>
      </c>
      <c r="B7" s="396" t="s">
        <v>576</v>
      </c>
      <c r="D7" s="394"/>
      <c r="F7" s="395"/>
      <c r="M7" s="868"/>
      <c r="N7" s="868"/>
      <c r="O7" s="382"/>
      <c r="R7" s="383"/>
      <c r="T7" s="383"/>
      <c r="V7" s="385"/>
      <c r="W7" s="357"/>
      <c r="X7" s="383"/>
    </row>
    <row r="8" spans="1:29" ht="27.6">
      <c r="A8" s="392"/>
      <c r="B8" s="396" t="s">
        <v>274</v>
      </c>
      <c r="C8" s="393" t="s">
        <v>153</v>
      </c>
      <c r="D8" s="394">
        <v>50</v>
      </c>
      <c r="F8" s="395">
        <f>D8*E8</f>
        <v>0</v>
      </c>
      <c r="M8" s="868"/>
      <c r="N8" s="868"/>
      <c r="O8" s="382"/>
      <c r="R8" s="383"/>
      <c r="T8" s="383"/>
      <c r="V8" s="385"/>
      <c r="W8" s="357"/>
      <c r="X8" s="383"/>
    </row>
    <row r="9" spans="1:29">
      <c r="A9" s="392"/>
      <c r="B9" s="396"/>
      <c r="D9" s="394"/>
      <c r="F9" s="395"/>
      <c r="M9" s="868"/>
      <c r="N9" s="868"/>
      <c r="O9" s="382"/>
      <c r="R9" s="383"/>
      <c r="T9" s="383"/>
      <c r="V9" s="385"/>
      <c r="W9" s="357"/>
      <c r="X9" s="383"/>
    </row>
    <row r="10" spans="1:29" ht="184.5" customHeight="1">
      <c r="A10" s="392">
        <v>2</v>
      </c>
      <c r="B10" s="396" t="s">
        <v>577</v>
      </c>
      <c r="D10" s="394"/>
      <c r="F10" s="395"/>
      <c r="M10" s="868"/>
      <c r="N10" s="868"/>
      <c r="O10" s="382"/>
      <c r="R10" s="383"/>
      <c r="T10" s="383"/>
      <c r="V10" s="385"/>
      <c r="W10" s="357"/>
      <c r="X10" s="383"/>
    </row>
    <row r="11" spans="1:29" ht="27.6">
      <c r="A11" s="392"/>
      <c r="B11" s="396" t="s">
        <v>274</v>
      </c>
      <c r="C11" s="393" t="s">
        <v>153</v>
      </c>
      <c r="D11" s="394">
        <v>40</v>
      </c>
      <c r="F11" s="395">
        <f>D11*E11</f>
        <v>0</v>
      </c>
      <c r="M11" s="868"/>
      <c r="N11" s="868"/>
      <c r="O11" s="382"/>
      <c r="R11" s="383"/>
      <c r="T11" s="383"/>
      <c r="V11" s="385"/>
      <c r="W11" s="357"/>
      <c r="X11" s="383"/>
    </row>
    <row r="12" spans="1:29" s="374" customFormat="1">
      <c r="A12" s="402"/>
      <c r="B12" s="403"/>
      <c r="C12" s="404"/>
      <c r="D12" s="405"/>
      <c r="E12" s="876"/>
      <c r="F12" s="406"/>
      <c r="H12" s="401"/>
      <c r="M12" s="865"/>
      <c r="N12" s="868"/>
      <c r="O12" s="382"/>
      <c r="P12" s="367"/>
      <c r="Q12" s="375"/>
      <c r="R12" s="365"/>
      <c r="S12" s="365"/>
      <c r="T12" s="365"/>
      <c r="U12" s="365"/>
      <c r="V12" s="365"/>
      <c r="W12" s="365"/>
      <c r="X12" s="365"/>
    </row>
    <row r="13" spans="1:29" s="390" customFormat="1">
      <c r="A13" s="391" t="str">
        <f>A5</f>
        <v>4/1.9.1</v>
      </c>
      <c r="B13" s="386" t="str">
        <f>B5</f>
        <v>DEMONTAŽNA DELA</v>
      </c>
      <c r="C13" s="387"/>
      <c r="D13" s="388"/>
      <c r="E13" s="874"/>
      <c r="F13" s="389">
        <f>SUM(F7:F12)</f>
        <v>0</v>
      </c>
      <c r="M13" s="867"/>
      <c r="N13" s="867"/>
      <c r="O13" s="382"/>
      <c r="P13" s="388"/>
      <c r="Q13" s="388"/>
      <c r="R13" s="389"/>
      <c r="S13" s="389"/>
      <c r="T13" s="389"/>
      <c r="U13" s="389"/>
      <c r="V13" s="389"/>
      <c r="W13" s="389"/>
      <c r="X13" s="389"/>
    </row>
    <row r="14" spans="1:29">
      <c r="A14" s="407"/>
      <c r="B14" s="396"/>
      <c r="D14" s="408"/>
      <c r="G14" s="409"/>
      <c r="H14" s="367"/>
      <c r="I14" s="367"/>
      <c r="J14" s="367"/>
      <c r="K14" s="367"/>
      <c r="L14" s="367"/>
      <c r="M14" s="409"/>
      <c r="N14" s="409"/>
      <c r="O14" s="382"/>
    </row>
    <row r="15" spans="1:29" s="390" customFormat="1">
      <c r="A15" s="410" t="s">
        <v>11</v>
      </c>
      <c r="B15" s="398" t="s">
        <v>266</v>
      </c>
      <c r="C15" s="411"/>
      <c r="D15" s="388"/>
      <c r="E15" s="877"/>
      <c r="F15" s="400"/>
      <c r="J15" s="412"/>
      <c r="K15" s="413"/>
      <c r="L15" s="413"/>
      <c r="M15" s="869"/>
      <c r="N15" s="869"/>
      <c r="O15" s="413"/>
      <c r="P15" s="414"/>
      <c r="Q15" s="415"/>
      <c r="R15" s="413"/>
      <c r="S15" s="389"/>
      <c r="U15" s="389"/>
      <c r="V15" s="389"/>
    </row>
    <row r="16" spans="1:29">
      <c r="A16" s="407"/>
      <c r="B16" s="396"/>
      <c r="C16" s="416"/>
      <c r="D16" s="394"/>
      <c r="F16" s="395"/>
      <c r="G16" s="394"/>
      <c r="H16" s="394"/>
      <c r="I16" s="394"/>
      <c r="J16" s="394"/>
      <c r="M16" s="868"/>
      <c r="N16" s="868"/>
      <c r="O16" s="382"/>
      <c r="Q16" s="417"/>
      <c r="R16" s="383"/>
      <c r="T16" s="383"/>
      <c r="V16" s="385"/>
      <c r="W16" s="418"/>
      <c r="X16" s="383"/>
    </row>
    <row r="17" spans="1:24" s="1" customFormat="1" ht="69">
      <c r="A17" s="434">
        <v>1</v>
      </c>
      <c r="B17" s="435" t="s">
        <v>513</v>
      </c>
      <c r="C17" s="436" t="s">
        <v>153</v>
      </c>
      <c r="D17" s="437">
        <v>10</v>
      </c>
      <c r="E17" s="575"/>
      <c r="F17" s="439">
        <f>D17*E17</f>
        <v>0</v>
      </c>
      <c r="G17" s="437"/>
      <c r="H17" s="437"/>
      <c r="I17" s="437"/>
      <c r="J17" s="437"/>
      <c r="M17" s="859"/>
      <c r="N17" s="859"/>
      <c r="O17" s="440"/>
      <c r="P17" s="441"/>
      <c r="Q17" s="442"/>
      <c r="R17" s="443"/>
      <c r="S17" s="438"/>
      <c r="T17" s="443"/>
      <c r="U17" s="438"/>
      <c r="V17" s="438"/>
      <c r="W17" s="233"/>
      <c r="X17" s="443"/>
    </row>
    <row r="18" spans="1:24" s="1" customFormat="1">
      <c r="A18" s="434"/>
      <c r="B18" s="435"/>
      <c r="C18" s="436"/>
      <c r="D18" s="437"/>
      <c r="E18" s="575"/>
      <c r="F18" s="439"/>
      <c r="G18" s="437"/>
      <c r="H18" s="437"/>
      <c r="I18" s="437"/>
      <c r="J18" s="437"/>
      <c r="M18" s="859"/>
      <c r="N18" s="859"/>
      <c r="O18" s="440"/>
      <c r="P18" s="441"/>
      <c r="Q18" s="442"/>
      <c r="R18" s="443"/>
      <c r="S18" s="438"/>
      <c r="T18" s="443"/>
      <c r="U18" s="438"/>
      <c r="V18" s="438"/>
      <c r="W18" s="233"/>
      <c r="X18" s="443"/>
    </row>
    <row r="19" spans="1:24" s="1" customFormat="1" ht="41.4">
      <c r="A19" s="434">
        <v>2</v>
      </c>
      <c r="B19" s="435" t="s">
        <v>514</v>
      </c>
      <c r="C19" s="436" t="s">
        <v>153</v>
      </c>
      <c r="D19" s="437">
        <v>3</v>
      </c>
      <c r="E19" s="575"/>
      <c r="F19" s="439">
        <f>D19*E19</f>
        <v>0</v>
      </c>
      <c r="G19" s="437"/>
      <c r="H19" s="437"/>
      <c r="I19" s="437"/>
      <c r="J19" s="437"/>
      <c r="M19" s="859"/>
      <c r="N19" s="859"/>
      <c r="O19" s="440"/>
      <c r="P19" s="441"/>
      <c r="Q19" s="442"/>
      <c r="R19" s="443"/>
      <c r="S19" s="438"/>
      <c r="T19" s="443"/>
      <c r="U19" s="438"/>
      <c r="V19" s="438"/>
      <c r="W19" s="233"/>
      <c r="X19" s="443"/>
    </row>
    <row r="20" spans="1:24" s="1" customFormat="1">
      <c r="A20" s="434"/>
      <c r="B20" s="435"/>
      <c r="C20" s="436"/>
      <c r="D20" s="437"/>
      <c r="E20" s="575"/>
      <c r="F20" s="439"/>
      <c r="G20" s="437"/>
      <c r="H20" s="437"/>
      <c r="I20" s="437"/>
      <c r="J20" s="437"/>
      <c r="M20" s="859"/>
      <c r="N20" s="859"/>
      <c r="O20" s="440"/>
      <c r="P20" s="441"/>
      <c r="Q20" s="442"/>
      <c r="R20" s="443"/>
      <c r="S20" s="438"/>
      <c r="T20" s="443"/>
      <c r="U20" s="438"/>
      <c r="V20" s="438"/>
      <c r="W20" s="233"/>
      <c r="X20" s="443"/>
    </row>
    <row r="21" spans="1:24" ht="41.4">
      <c r="A21" s="407">
        <v>3</v>
      </c>
      <c r="B21" s="396" t="s">
        <v>267</v>
      </c>
      <c r="C21" s="393" t="s">
        <v>153</v>
      </c>
      <c r="D21" s="394">
        <v>15</v>
      </c>
      <c r="F21" s="395">
        <f>D21*E21</f>
        <v>0</v>
      </c>
      <c r="G21" s="394"/>
      <c r="H21" s="394"/>
      <c r="I21" s="394"/>
      <c r="J21" s="394"/>
      <c r="M21" s="868"/>
      <c r="N21" s="868"/>
      <c r="O21" s="382"/>
      <c r="Q21" s="417"/>
      <c r="R21" s="383"/>
      <c r="T21" s="383"/>
      <c r="V21" s="385"/>
      <c r="W21" s="418"/>
      <c r="X21" s="383"/>
    </row>
    <row r="22" spans="1:24">
      <c r="A22" s="407"/>
      <c r="B22" s="396"/>
      <c r="F22" s="395"/>
      <c r="J22" s="412"/>
      <c r="K22" s="413"/>
      <c r="L22" s="413"/>
      <c r="M22" s="869"/>
      <c r="N22" s="869"/>
      <c r="O22" s="382"/>
      <c r="Q22" s="417"/>
      <c r="R22" s="383"/>
      <c r="T22" s="383"/>
      <c r="W22" s="366"/>
      <c r="X22" s="383"/>
    </row>
    <row r="23" spans="1:24" ht="27.6">
      <c r="A23" s="407">
        <v>4</v>
      </c>
      <c r="B23" s="396" t="s">
        <v>268</v>
      </c>
      <c r="C23" s="393" t="s">
        <v>153</v>
      </c>
      <c r="D23" s="394">
        <v>5</v>
      </c>
      <c r="F23" s="395">
        <f>D23*E23</f>
        <v>0</v>
      </c>
      <c r="G23" s="394"/>
      <c r="H23" s="394"/>
      <c r="I23" s="394"/>
      <c r="J23" s="394"/>
      <c r="M23" s="868"/>
      <c r="N23" s="868"/>
      <c r="O23" s="382"/>
      <c r="Q23" s="417"/>
      <c r="R23" s="383"/>
      <c r="T23" s="383"/>
      <c r="V23" s="385"/>
      <c r="W23" s="418"/>
      <c r="X23" s="383"/>
    </row>
    <row r="24" spans="1:24">
      <c r="A24" s="407"/>
      <c r="B24" s="396"/>
      <c r="D24" s="394"/>
      <c r="F24" s="395"/>
      <c r="G24" s="394"/>
      <c r="H24" s="394"/>
      <c r="I24" s="394"/>
      <c r="J24" s="394"/>
      <c r="M24" s="868"/>
      <c r="N24" s="868"/>
      <c r="O24" s="382"/>
      <c r="Q24" s="417"/>
      <c r="R24" s="383"/>
      <c r="T24" s="383"/>
      <c r="V24" s="385"/>
      <c r="W24" s="418"/>
      <c r="X24" s="383"/>
    </row>
    <row r="25" spans="1:24" ht="27.6">
      <c r="A25" s="407">
        <v>5</v>
      </c>
      <c r="B25" s="396" t="s">
        <v>288</v>
      </c>
      <c r="D25" s="394"/>
      <c r="F25" s="395"/>
      <c r="G25" s="394"/>
      <c r="H25" s="394"/>
      <c r="I25" s="394"/>
      <c r="J25" s="394"/>
      <c r="M25" s="868"/>
      <c r="N25" s="868"/>
      <c r="O25" s="382"/>
      <c r="Q25" s="417"/>
      <c r="R25" s="383"/>
      <c r="T25" s="383"/>
      <c r="V25" s="385"/>
      <c r="W25" s="418"/>
      <c r="X25" s="383"/>
    </row>
    <row r="26" spans="1:24">
      <c r="A26" s="407"/>
      <c r="B26" s="396" t="s">
        <v>286</v>
      </c>
      <c r="C26" s="393" t="s">
        <v>56</v>
      </c>
      <c r="D26" s="394">
        <v>40</v>
      </c>
      <c r="F26" s="395">
        <f>D26*E26</f>
        <v>0</v>
      </c>
      <c r="G26" s="394"/>
      <c r="H26" s="394"/>
      <c r="I26" s="394"/>
      <c r="J26" s="394"/>
      <c r="M26" s="868"/>
      <c r="N26" s="868"/>
      <c r="O26" s="382"/>
      <c r="Q26" s="417"/>
      <c r="R26" s="383"/>
      <c r="T26" s="383"/>
      <c r="V26" s="385"/>
      <c r="W26" s="418"/>
      <c r="X26" s="383"/>
    </row>
    <row r="27" spans="1:24">
      <c r="A27" s="407"/>
      <c r="B27" s="396" t="s">
        <v>287</v>
      </c>
      <c r="C27" s="393" t="s">
        <v>56</v>
      </c>
      <c r="D27" s="394">
        <v>10</v>
      </c>
      <c r="F27" s="395">
        <f>D27*E27</f>
        <v>0</v>
      </c>
      <c r="G27" s="394"/>
      <c r="H27" s="394"/>
      <c r="I27" s="394"/>
      <c r="J27" s="394"/>
      <c r="M27" s="868"/>
      <c r="N27" s="868"/>
      <c r="O27" s="382"/>
      <c r="Q27" s="417"/>
      <c r="R27" s="383"/>
      <c r="T27" s="383"/>
      <c r="V27" s="385"/>
      <c r="W27" s="418"/>
      <c r="X27" s="383"/>
    </row>
    <row r="28" spans="1:24">
      <c r="A28" s="407"/>
      <c r="B28" s="396"/>
      <c r="D28" s="394"/>
      <c r="F28" s="395"/>
      <c r="G28" s="394"/>
      <c r="H28" s="394"/>
      <c r="I28" s="394"/>
      <c r="J28" s="394"/>
      <c r="M28" s="868"/>
      <c r="N28" s="868"/>
      <c r="O28" s="382"/>
      <c r="Q28" s="417"/>
      <c r="R28" s="383"/>
      <c r="T28" s="383"/>
      <c r="V28" s="385"/>
      <c r="W28" s="418"/>
      <c r="X28" s="383"/>
    </row>
    <row r="29" spans="1:24" ht="27.6">
      <c r="A29" s="407">
        <v>6</v>
      </c>
      <c r="B29" s="396" t="s">
        <v>269</v>
      </c>
      <c r="C29" s="393" t="s">
        <v>56</v>
      </c>
      <c r="D29" s="394">
        <v>4</v>
      </c>
      <c r="F29" s="395">
        <f>D29*E29</f>
        <v>0</v>
      </c>
      <c r="G29" s="394"/>
      <c r="H29" s="394"/>
      <c r="I29" s="394"/>
      <c r="J29" s="394"/>
      <c r="M29" s="868"/>
      <c r="N29" s="868"/>
      <c r="O29" s="382"/>
      <c r="Q29" s="417"/>
      <c r="R29" s="383"/>
      <c r="T29" s="383"/>
      <c r="V29" s="385"/>
      <c r="W29" s="418"/>
      <c r="X29" s="383"/>
    </row>
    <row r="30" spans="1:24">
      <c r="A30" s="407"/>
      <c r="B30" s="396"/>
      <c r="D30" s="394"/>
      <c r="F30" s="395"/>
      <c r="G30" s="394"/>
      <c r="H30" s="394"/>
      <c r="I30" s="394"/>
      <c r="J30" s="394"/>
      <c r="M30" s="868"/>
      <c r="N30" s="868"/>
      <c r="O30" s="382"/>
      <c r="Q30" s="417"/>
      <c r="R30" s="383"/>
      <c r="T30" s="383"/>
      <c r="V30" s="385"/>
      <c r="W30" s="418"/>
      <c r="X30" s="383"/>
    </row>
    <row r="31" spans="1:24" ht="27.6">
      <c r="A31" s="407">
        <v>7</v>
      </c>
      <c r="B31" s="396" t="s">
        <v>270</v>
      </c>
      <c r="D31" s="394"/>
      <c r="F31" s="395"/>
      <c r="G31" s="394"/>
      <c r="H31" s="394"/>
      <c r="I31" s="394"/>
      <c r="J31" s="394"/>
      <c r="M31" s="868"/>
      <c r="N31" s="868"/>
      <c r="O31" s="382"/>
      <c r="Q31" s="417"/>
      <c r="R31" s="383"/>
      <c r="T31" s="383"/>
      <c r="V31" s="385"/>
      <c r="W31" s="418"/>
      <c r="X31" s="383"/>
    </row>
    <row r="32" spans="1:24">
      <c r="A32" s="407"/>
      <c r="B32" s="396" t="s">
        <v>271</v>
      </c>
      <c r="C32" s="393" t="s">
        <v>84</v>
      </c>
      <c r="D32" s="394">
        <v>100</v>
      </c>
      <c r="F32" s="395">
        <f>D32*E32</f>
        <v>0</v>
      </c>
      <c r="G32" s="394"/>
      <c r="H32" s="394"/>
      <c r="I32" s="394"/>
      <c r="J32" s="394"/>
      <c r="M32" s="868"/>
      <c r="N32" s="868"/>
      <c r="O32" s="382"/>
      <c r="Q32" s="417"/>
      <c r="R32" s="383"/>
      <c r="T32" s="383"/>
      <c r="V32" s="385"/>
      <c r="W32" s="418"/>
      <c r="X32" s="383"/>
    </row>
    <row r="33" spans="1:24">
      <c r="A33" s="407"/>
      <c r="B33" s="396"/>
      <c r="D33" s="394"/>
      <c r="F33" s="395"/>
      <c r="G33" s="394"/>
      <c r="H33" s="394"/>
      <c r="I33" s="394"/>
      <c r="J33" s="394"/>
      <c r="M33" s="868"/>
      <c r="N33" s="868"/>
      <c r="O33" s="382"/>
      <c r="Q33" s="417"/>
      <c r="R33" s="383"/>
      <c r="T33" s="383"/>
      <c r="V33" s="385"/>
      <c r="W33" s="418"/>
      <c r="X33" s="383"/>
    </row>
    <row r="34" spans="1:24" ht="55.2">
      <c r="A34" s="407">
        <v>8</v>
      </c>
      <c r="B34" s="419" t="s">
        <v>520</v>
      </c>
      <c r="C34" s="393" t="s">
        <v>153</v>
      </c>
      <c r="D34" s="394">
        <v>20</v>
      </c>
      <c r="F34" s="395">
        <f>D34*E34</f>
        <v>0</v>
      </c>
      <c r="G34" s="394"/>
      <c r="H34" s="394"/>
      <c r="I34" s="394"/>
      <c r="J34" s="394"/>
      <c r="M34" s="868"/>
      <c r="N34" s="868"/>
      <c r="O34" s="382"/>
      <c r="Q34" s="417"/>
      <c r="R34" s="383"/>
      <c r="T34" s="383"/>
      <c r="V34" s="385"/>
      <c r="W34" s="418"/>
      <c r="X34" s="383"/>
    </row>
    <row r="35" spans="1:24">
      <c r="A35" s="407"/>
      <c r="B35" s="419"/>
      <c r="F35" s="395"/>
      <c r="J35" s="412"/>
      <c r="K35" s="413"/>
      <c r="L35" s="413"/>
      <c r="M35" s="869"/>
      <c r="N35" s="869"/>
      <c r="O35" s="382"/>
      <c r="Q35" s="417"/>
      <c r="R35" s="383"/>
      <c r="T35" s="383"/>
      <c r="W35" s="366"/>
      <c r="X35" s="383"/>
    </row>
    <row r="36" spans="1:24" ht="82.8">
      <c r="A36" s="407">
        <v>9</v>
      </c>
      <c r="B36" s="396" t="s">
        <v>519</v>
      </c>
      <c r="C36" s="393" t="s">
        <v>153</v>
      </c>
      <c r="D36" s="394">
        <v>40</v>
      </c>
      <c r="F36" s="395">
        <f>D36*E36</f>
        <v>0</v>
      </c>
      <c r="G36" s="394"/>
      <c r="H36" s="394"/>
      <c r="I36" s="394"/>
      <c r="J36" s="394"/>
      <c r="M36" s="868"/>
      <c r="N36" s="868"/>
      <c r="O36" s="382"/>
      <c r="Q36" s="417"/>
      <c r="R36" s="383"/>
      <c r="T36" s="383"/>
      <c r="V36" s="385"/>
      <c r="W36" s="418"/>
      <c r="X36" s="383"/>
    </row>
    <row r="37" spans="1:24">
      <c r="A37" s="407"/>
      <c r="B37" s="396"/>
      <c r="F37" s="395"/>
      <c r="J37" s="412"/>
      <c r="K37" s="413"/>
      <c r="L37" s="413"/>
      <c r="M37" s="869"/>
      <c r="N37" s="869"/>
      <c r="O37" s="382"/>
      <c r="Q37" s="417"/>
      <c r="R37" s="383"/>
      <c r="T37" s="383"/>
      <c r="W37" s="366"/>
      <c r="X37" s="383"/>
    </row>
    <row r="38" spans="1:24" ht="41.4">
      <c r="A38" s="407">
        <v>10</v>
      </c>
      <c r="B38" s="396" t="s">
        <v>521</v>
      </c>
      <c r="C38" s="393" t="s">
        <v>96</v>
      </c>
      <c r="D38" s="394">
        <v>1</v>
      </c>
      <c r="F38" s="395">
        <f>D38*E38</f>
        <v>0</v>
      </c>
      <c r="G38" s="394"/>
      <c r="H38" s="394"/>
      <c r="I38" s="394"/>
      <c r="J38" s="394"/>
      <c r="M38" s="868"/>
      <c r="N38" s="868"/>
      <c r="O38" s="382"/>
      <c r="Q38" s="417"/>
      <c r="R38" s="383"/>
      <c r="T38" s="383"/>
      <c r="V38" s="385"/>
      <c r="W38" s="418"/>
      <c r="X38" s="383"/>
    </row>
    <row r="39" spans="1:24">
      <c r="A39" s="407"/>
      <c r="B39" s="396"/>
      <c r="D39" s="394"/>
      <c r="F39" s="395"/>
      <c r="G39" s="394"/>
      <c r="H39" s="394"/>
      <c r="I39" s="394"/>
      <c r="J39" s="394"/>
      <c r="M39" s="868"/>
      <c r="N39" s="868"/>
      <c r="O39" s="382"/>
      <c r="Q39" s="417"/>
      <c r="R39" s="383"/>
      <c r="T39" s="383"/>
      <c r="V39" s="385"/>
      <c r="W39" s="418"/>
      <c r="X39" s="383"/>
    </row>
    <row r="40" spans="1:24" ht="110.4">
      <c r="A40" s="407">
        <v>11</v>
      </c>
      <c r="B40" s="396" t="s">
        <v>290</v>
      </c>
      <c r="C40" s="393" t="s">
        <v>153</v>
      </c>
      <c r="D40" s="394">
        <v>40</v>
      </c>
      <c r="F40" s="395">
        <f>D40*E40</f>
        <v>0</v>
      </c>
      <c r="G40" s="394"/>
      <c r="H40" s="394"/>
      <c r="I40" s="394"/>
      <c r="J40" s="394"/>
      <c r="M40" s="868"/>
      <c r="N40" s="868"/>
      <c r="O40" s="382"/>
      <c r="Q40" s="417"/>
      <c r="R40" s="383"/>
      <c r="T40" s="383"/>
      <c r="V40" s="385"/>
      <c r="W40" s="418"/>
      <c r="X40" s="383"/>
    </row>
    <row r="41" spans="1:24">
      <c r="A41" s="407"/>
      <c r="B41" s="396"/>
      <c r="D41" s="394"/>
      <c r="F41" s="395"/>
      <c r="G41" s="394"/>
      <c r="H41" s="394"/>
      <c r="I41" s="394"/>
      <c r="J41" s="394"/>
      <c r="M41" s="868"/>
      <c r="N41" s="868"/>
      <c r="O41" s="382"/>
      <c r="Q41" s="417"/>
      <c r="R41" s="383"/>
      <c r="T41" s="383"/>
      <c r="V41" s="385"/>
      <c r="W41" s="418"/>
      <c r="X41" s="383"/>
    </row>
    <row r="42" spans="1:24" ht="86.25" customHeight="1">
      <c r="A42" s="407">
        <v>12</v>
      </c>
      <c r="B42" s="396" t="s">
        <v>289</v>
      </c>
      <c r="C42" s="393" t="s">
        <v>153</v>
      </c>
      <c r="D42" s="394">
        <v>40</v>
      </c>
      <c r="F42" s="395">
        <f>D42*E42</f>
        <v>0</v>
      </c>
      <c r="G42" s="394"/>
      <c r="H42" s="394"/>
      <c r="I42" s="394"/>
      <c r="J42" s="394"/>
      <c r="M42" s="868"/>
      <c r="N42" s="868"/>
      <c r="O42" s="382"/>
      <c r="Q42" s="417"/>
      <c r="R42" s="383"/>
      <c r="T42" s="383"/>
      <c r="V42" s="385"/>
      <c r="W42" s="418"/>
      <c r="X42" s="383"/>
    </row>
    <row r="43" spans="1:24">
      <c r="A43" s="407"/>
      <c r="B43" s="396"/>
      <c r="D43" s="394"/>
      <c r="F43" s="395"/>
      <c r="G43" s="394"/>
      <c r="H43" s="394"/>
      <c r="I43" s="394"/>
      <c r="J43" s="394"/>
      <c r="M43" s="868"/>
      <c r="N43" s="868"/>
      <c r="O43" s="382"/>
      <c r="Q43" s="417"/>
      <c r="R43" s="383"/>
      <c r="T43" s="383"/>
      <c r="V43" s="385"/>
      <c r="W43" s="418"/>
      <c r="X43" s="383"/>
    </row>
    <row r="44" spans="1:24" s="390" customFormat="1">
      <c r="A44" s="466" t="str">
        <f>A15</f>
        <v>4/1.9.2</v>
      </c>
      <c r="B44" s="462" t="str">
        <f>B15</f>
        <v>POMOŽNA DELA</v>
      </c>
      <c r="C44" s="463"/>
      <c r="D44" s="464"/>
      <c r="E44" s="878"/>
      <c r="F44" s="465">
        <f>SUM(F17:F43)</f>
        <v>0</v>
      </c>
      <c r="J44" s="412"/>
      <c r="K44" s="413"/>
      <c r="L44" s="413"/>
      <c r="M44" s="869"/>
      <c r="N44" s="869"/>
      <c r="O44" s="413"/>
      <c r="P44" s="414"/>
      <c r="Q44" s="415"/>
      <c r="R44" s="413"/>
      <c r="S44" s="389"/>
      <c r="U44" s="389"/>
      <c r="V44" s="389"/>
    </row>
    <row r="45" spans="1:24">
      <c r="A45" s="397"/>
      <c r="B45" s="396"/>
      <c r="E45" s="879"/>
      <c r="F45" s="395"/>
      <c r="Q45" s="366"/>
      <c r="R45" s="366"/>
      <c r="T45" s="366"/>
      <c r="W45" s="366"/>
      <c r="X45" s="366"/>
    </row>
    <row r="46" spans="1:24">
      <c r="A46" s="420"/>
      <c r="B46" s="421"/>
      <c r="C46" s="422"/>
      <c r="D46" s="423"/>
      <c r="E46" s="880"/>
      <c r="F46" s="424"/>
      <c r="Q46" s="366"/>
      <c r="R46" s="366"/>
      <c r="T46" s="366"/>
      <c r="W46" s="366"/>
      <c r="X46" s="366"/>
    </row>
    <row r="47" spans="1:24" s="390" customFormat="1">
      <c r="A47" s="425" t="str">
        <f>A3</f>
        <v>4/1.9</v>
      </c>
      <c r="B47" s="426" t="str">
        <f>B3</f>
        <v>POPIS DEMONTAŽNIH IN POMOŽNIH DEL</v>
      </c>
      <c r="C47" s="387"/>
      <c r="D47" s="399"/>
      <c r="E47" s="877"/>
      <c r="F47" s="400">
        <f>F13+F44</f>
        <v>0</v>
      </c>
      <c r="J47" s="412"/>
      <c r="K47" s="413"/>
      <c r="L47" s="413"/>
      <c r="M47" s="869"/>
      <c r="N47" s="869"/>
      <c r="O47" s="413"/>
      <c r="P47" s="414"/>
      <c r="Q47" s="415"/>
      <c r="R47" s="413"/>
      <c r="S47" s="389"/>
      <c r="U47" s="389"/>
      <c r="V47" s="389"/>
    </row>
    <row r="48" spans="1:24">
      <c r="A48" s="391"/>
      <c r="B48" s="398"/>
      <c r="D48" s="408"/>
      <c r="G48" s="409"/>
      <c r="H48" s="367"/>
      <c r="I48" s="367"/>
      <c r="J48" s="367"/>
      <c r="K48" s="367"/>
      <c r="L48" s="367"/>
      <c r="M48" s="409"/>
      <c r="N48" s="409"/>
      <c r="O48" s="382"/>
    </row>
    <row r="49" spans="1:24">
      <c r="A49" s="391"/>
      <c r="B49" s="398"/>
      <c r="D49" s="408"/>
      <c r="G49" s="409"/>
      <c r="H49" s="367"/>
      <c r="I49" s="367"/>
      <c r="J49" s="367"/>
      <c r="K49" s="367"/>
      <c r="L49" s="367"/>
      <c r="M49" s="409"/>
      <c r="N49" s="409"/>
      <c r="O49" s="382"/>
    </row>
    <row r="50" spans="1:24">
      <c r="A50" s="427"/>
      <c r="B50" s="428"/>
      <c r="D50" s="408"/>
      <c r="G50" s="409"/>
      <c r="H50" s="367"/>
      <c r="I50" s="367"/>
      <c r="J50" s="367"/>
      <c r="K50" s="367"/>
      <c r="L50" s="367"/>
      <c r="M50" s="409"/>
      <c r="N50" s="409"/>
      <c r="O50" s="382"/>
    </row>
    <row r="51" spans="1:24">
      <c r="A51" s="391"/>
      <c r="B51" s="398"/>
      <c r="D51" s="408"/>
      <c r="G51" s="409"/>
      <c r="H51" s="367"/>
      <c r="I51" s="367"/>
      <c r="J51" s="367"/>
      <c r="K51" s="367"/>
      <c r="L51" s="367"/>
      <c r="M51" s="409"/>
      <c r="N51" s="409"/>
      <c r="O51" s="382"/>
    </row>
    <row r="52" spans="1:24">
      <c r="A52" s="391"/>
      <c r="B52" s="396"/>
      <c r="D52" s="408"/>
      <c r="G52" s="409"/>
      <c r="H52" s="367"/>
      <c r="I52" s="367"/>
      <c r="J52" s="367"/>
      <c r="K52" s="367"/>
      <c r="L52" s="367"/>
      <c r="M52" s="409"/>
      <c r="N52" s="409"/>
      <c r="O52" s="382"/>
    </row>
    <row r="53" spans="1:24">
      <c r="A53" s="391"/>
      <c r="B53" s="429"/>
      <c r="D53" s="408"/>
      <c r="F53" s="389"/>
      <c r="G53" s="409"/>
      <c r="H53" s="367"/>
      <c r="I53" s="367"/>
      <c r="J53" s="367"/>
      <c r="K53" s="367"/>
      <c r="L53" s="367"/>
      <c r="M53" s="409"/>
      <c r="N53" s="409"/>
      <c r="O53" s="382"/>
    </row>
    <row r="54" spans="1:24">
      <c r="A54" s="391"/>
      <c r="B54" s="429"/>
      <c r="D54" s="408"/>
      <c r="F54" s="430"/>
      <c r="G54" s="409"/>
      <c r="H54" s="367"/>
      <c r="I54" s="367"/>
      <c r="J54" s="367"/>
      <c r="K54" s="367"/>
      <c r="L54" s="367"/>
      <c r="M54" s="409"/>
      <c r="N54" s="409"/>
      <c r="O54" s="382"/>
    </row>
    <row r="55" spans="1:24">
      <c r="A55" s="391"/>
      <c r="B55" s="429"/>
      <c r="D55" s="408"/>
      <c r="F55" s="389"/>
      <c r="G55" s="409"/>
      <c r="H55" s="367"/>
      <c r="I55" s="367"/>
      <c r="J55" s="367"/>
      <c r="K55" s="367"/>
      <c r="L55" s="367"/>
      <c r="M55" s="409"/>
      <c r="N55" s="409"/>
      <c r="O55" s="382"/>
    </row>
    <row r="56" spans="1:24">
      <c r="A56" s="391"/>
      <c r="B56" s="429"/>
      <c r="D56" s="408"/>
      <c r="F56" s="430"/>
      <c r="G56" s="409"/>
      <c r="H56" s="367"/>
      <c r="I56" s="367"/>
      <c r="J56" s="367"/>
      <c r="K56" s="367"/>
      <c r="L56" s="367"/>
      <c r="M56" s="409"/>
      <c r="N56" s="409"/>
      <c r="O56" s="382"/>
    </row>
    <row r="57" spans="1:24">
      <c r="A57" s="391"/>
      <c r="B57" s="429"/>
      <c r="D57" s="408"/>
      <c r="F57" s="389"/>
      <c r="G57" s="409"/>
      <c r="H57" s="367"/>
      <c r="I57" s="367"/>
      <c r="J57" s="367"/>
      <c r="K57" s="367"/>
      <c r="L57" s="367"/>
      <c r="M57" s="409"/>
      <c r="N57" s="409"/>
      <c r="O57" s="382"/>
    </row>
    <row r="58" spans="1:24" s="390" customFormat="1">
      <c r="A58" s="751"/>
      <c r="B58" s="538"/>
      <c r="C58" s="371"/>
      <c r="D58" s="765"/>
      <c r="E58" s="881"/>
      <c r="F58" s="766"/>
      <c r="G58" s="431"/>
      <c r="H58" s="388"/>
      <c r="I58" s="388"/>
      <c r="J58" s="388"/>
      <c r="K58" s="388"/>
      <c r="L58" s="388"/>
      <c r="M58" s="431"/>
      <c r="N58" s="431"/>
      <c r="O58" s="382"/>
      <c r="P58" s="388"/>
      <c r="Q58" s="388"/>
      <c r="R58" s="389"/>
      <c r="S58" s="389"/>
      <c r="T58" s="389"/>
      <c r="U58" s="389"/>
      <c r="V58" s="389"/>
      <c r="W58" s="389"/>
      <c r="X58" s="389"/>
    </row>
    <row r="59" spans="1:24" s="390" customFormat="1">
      <c r="A59" s="767"/>
      <c r="B59" s="768"/>
      <c r="C59" s="371"/>
      <c r="D59" s="765"/>
      <c r="E59" s="881"/>
      <c r="F59" s="766"/>
      <c r="G59" s="769"/>
      <c r="H59" s="388"/>
      <c r="I59" s="388"/>
      <c r="J59" s="388"/>
      <c r="K59" s="388"/>
      <c r="L59" s="388"/>
      <c r="M59" s="431"/>
      <c r="N59" s="431"/>
      <c r="O59" s="382"/>
      <c r="P59" s="388"/>
      <c r="Q59" s="388"/>
      <c r="R59" s="389"/>
      <c r="S59" s="389"/>
      <c r="T59" s="389"/>
      <c r="U59" s="389"/>
      <c r="V59" s="389"/>
      <c r="W59" s="389"/>
      <c r="X59" s="389"/>
    </row>
    <row r="60" spans="1:24">
      <c r="A60" s="770"/>
      <c r="B60" s="538"/>
      <c r="C60" s="771"/>
      <c r="D60" s="772"/>
      <c r="E60" s="882"/>
      <c r="F60" s="766"/>
      <c r="G60" s="773"/>
      <c r="H60" s="367"/>
      <c r="I60" s="367"/>
      <c r="J60" s="367"/>
      <c r="K60" s="367"/>
      <c r="L60" s="367"/>
      <c r="M60" s="409"/>
      <c r="N60" s="409"/>
      <c r="O60" s="382"/>
    </row>
    <row r="61" spans="1:24">
      <c r="A61" s="770"/>
      <c r="B61" s="362"/>
      <c r="C61" s="771"/>
      <c r="D61" s="765"/>
      <c r="E61" s="882"/>
      <c r="F61" s="365"/>
      <c r="G61" s="773"/>
      <c r="H61" s="367"/>
      <c r="I61" s="367"/>
      <c r="J61" s="367"/>
      <c r="K61" s="367"/>
      <c r="L61" s="367"/>
      <c r="M61" s="409"/>
      <c r="N61" s="409"/>
      <c r="O61" s="382"/>
    </row>
    <row r="62" spans="1:24">
      <c r="A62" s="361"/>
      <c r="B62" s="362"/>
      <c r="C62" s="363"/>
      <c r="D62" s="364"/>
      <c r="E62" s="882"/>
      <c r="F62" s="365"/>
      <c r="G62" s="374"/>
      <c r="O62" s="382"/>
    </row>
    <row r="63" spans="1:24" s="390" customFormat="1">
      <c r="A63" s="774"/>
      <c r="B63" s="538"/>
      <c r="C63" s="370"/>
      <c r="D63" s="372"/>
      <c r="E63" s="881"/>
      <c r="F63" s="766"/>
      <c r="G63" s="401"/>
      <c r="M63" s="867"/>
      <c r="N63" s="867"/>
      <c r="O63" s="382"/>
      <c r="P63" s="388"/>
      <c r="Q63" s="388"/>
      <c r="R63" s="389"/>
      <c r="S63" s="389"/>
      <c r="T63" s="389"/>
      <c r="U63" s="389"/>
      <c r="V63" s="389"/>
      <c r="W63" s="389"/>
      <c r="X63" s="389"/>
    </row>
    <row r="64" spans="1:24">
      <c r="A64" s="361"/>
      <c r="B64" s="362"/>
      <c r="C64" s="363"/>
      <c r="D64" s="364"/>
      <c r="E64" s="882"/>
      <c r="F64" s="365"/>
      <c r="G64" s="374"/>
      <c r="O64" s="382"/>
    </row>
    <row r="65" spans="1:24">
      <c r="A65" s="361"/>
      <c r="B65" s="362"/>
      <c r="C65" s="363"/>
      <c r="D65" s="364"/>
      <c r="E65" s="882"/>
      <c r="F65" s="365"/>
      <c r="G65" s="374"/>
      <c r="O65" s="382"/>
    </row>
    <row r="66" spans="1:24">
      <c r="A66" s="361"/>
      <c r="B66" s="362"/>
      <c r="C66" s="363"/>
      <c r="D66" s="364"/>
      <c r="E66" s="882"/>
      <c r="F66" s="365"/>
      <c r="G66" s="374"/>
    </row>
    <row r="67" spans="1:24" s="390" customFormat="1">
      <c r="A67" s="774"/>
      <c r="B67" s="538"/>
      <c r="C67" s="370"/>
      <c r="D67" s="372"/>
      <c r="E67" s="881"/>
      <c r="F67" s="766"/>
      <c r="G67" s="401"/>
      <c r="M67" s="867"/>
      <c r="N67" s="867"/>
      <c r="P67" s="388"/>
      <c r="Q67" s="388"/>
      <c r="R67" s="389"/>
      <c r="S67" s="389"/>
      <c r="T67" s="389"/>
      <c r="U67" s="389"/>
      <c r="V67" s="389"/>
      <c r="W67" s="389"/>
      <c r="X67" s="389"/>
    </row>
    <row r="68" spans="1:24">
      <c r="A68" s="392"/>
      <c r="B68" s="396"/>
      <c r="C68" s="432"/>
      <c r="D68" s="394"/>
    </row>
    <row r="71" spans="1:24">
      <c r="A71" s="392"/>
      <c r="B71" s="396"/>
      <c r="E71" s="879"/>
      <c r="F71" s="395"/>
    </row>
    <row r="72" spans="1:24">
      <c r="A72" s="392"/>
      <c r="B72" s="396"/>
      <c r="E72" s="879"/>
      <c r="F72" s="395"/>
    </row>
    <row r="73" spans="1:24">
      <c r="A73" s="392"/>
      <c r="B73" s="398"/>
      <c r="E73" s="879"/>
      <c r="F73" s="395"/>
    </row>
    <row r="74" spans="1:24">
      <c r="A74" s="392"/>
      <c r="B74" s="396"/>
      <c r="E74" s="879"/>
      <c r="F74" s="395"/>
    </row>
    <row r="75" spans="1:24" s="390" customFormat="1">
      <c r="A75" s="391"/>
      <c r="B75" s="433"/>
      <c r="C75" s="387"/>
      <c r="D75" s="388"/>
      <c r="E75" s="877"/>
      <c r="F75" s="430"/>
      <c r="M75" s="867"/>
      <c r="N75" s="867"/>
      <c r="P75" s="388"/>
      <c r="Q75" s="388"/>
      <c r="R75" s="389"/>
      <c r="S75" s="389"/>
      <c r="T75" s="389"/>
      <c r="U75" s="389"/>
      <c r="V75" s="389"/>
      <c r="W75" s="389"/>
      <c r="X75" s="389"/>
    </row>
    <row r="76" spans="1:24" s="390" customFormat="1">
      <c r="A76" s="391"/>
      <c r="B76" s="433"/>
      <c r="C76" s="387"/>
      <c r="D76" s="388"/>
      <c r="E76" s="877"/>
      <c r="F76" s="430"/>
      <c r="M76" s="867"/>
      <c r="N76" s="867"/>
      <c r="P76" s="388"/>
      <c r="Q76" s="388"/>
      <c r="R76" s="389"/>
      <c r="S76" s="389"/>
      <c r="T76" s="389"/>
      <c r="U76" s="389"/>
      <c r="V76" s="389"/>
      <c r="W76" s="389"/>
      <c r="X76" s="389"/>
    </row>
    <row r="77" spans="1:24" s="390" customFormat="1">
      <c r="A77" s="391"/>
      <c r="B77" s="433"/>
      <c r="C77" s="387"/>
      <c r="D77" s="388"/>
      <c r="E77" s="877"/>
      <c r="F77" s="430"/>
      <c r="M77" s="867"/>
      <c r="N77" s="867"/>
      <c r="P77" s="388"/>
      <c r="Q77" s="388"/>
      <c r="R77" s="389"/>
      <c r="S77" s="389"/>
      <c r="T77" s="389"/>
      <c r="U77" s="389"/>
      <c r="V77" s="389"/>
      <c r="W77" s="389"/>
      <c r="X77" s="389"/>
    </row>
    <row r="78" spans="1:24" s="390" customFormat="1">
      <c r="A78" s="774"/>
      <c r="B78" s="776"/>
      <c r="C78" s="371"/>
      <c r="D78" s="765"/>
      <c r="E78" s="873"/>
      <c r="F78" s="373"/>
      <c r="G78" s="401"/>
      <c r="H78" s="401"/>
      <c r="I78" s="401"/>
      <c r="M78" s="867"/>
      <c r="N78" s="867"/>
      <c r="P78" s="388"/>
      <c r="Q78" s="388"/>
      <c r="R78" s="389"/>
      <c r="S78" s="389"/>
      <c r="T78" s="389"/>
      <c r="U78" s="389"/>
      <c r="V78" s="389"/>
      <c r="W78" s="389"/>
      <c r="X78" s="389"/>
    </row>
    <row r="79" spans="1:24" s="390" customFormat="1">
      <c r="A79" s="774"/>
      <c r="B79" s="538"/>
      <c r="C79" s="371"/>
      <c r="D79" s="765"/>
      <c r="E79" s="873"/>
      <c r="F79" s="373"/>
      <c r="G79" s="401"/>
      <c r="H79" s="401"/>
      <c r="I79" s="401"/>
      <c r="M79" s="867"/>
      <c r="N79" s="867"/>
      <c r="P79" s="388"/>
      <c r="Q79" s="388"/>
      <c r="R79" s="389"/>
      <c r="S79" s="389"/>
      <c r="T79" s="389"/>
      <c r="U79" s="389"/>
      <c r="V79" s="389"/>
      <c r="W79" s="389"/>
      <c r="X79" s="389"/>
    </row>
    <row r="80" spans="1:24">
      <c r="A80" s="361"/>
      <c r="B80" s="538"/>
      <c r="C80" s="771"/>
      <c r="D80" s="375"/>
      <c r="E80" s="873"/>
      <c r="F80" s="373"/>
      <c r="G80" s="401"/>
      <c r="H80" s="374"/>
      <c r="I80" s="374"/>
    </row>
    <row r="81" spans="1:9">
      <c r="A81" s="772"/>
      <c r="B81" s="374"/>
      <c r="C81" s="771"/>
      <c r="D81" s="375"/>
      <c r="E81" s="882"/>
      <c r="F81" s="365"/>
      <c r="G81" s="374"/>
      <c r="H81" s="374"/>
      <c r="I81" s="374"/>
    </row>
  </sheetData>
  <sheetProtection password="C072" sheet="1"/>
  <phoneticPr fontId="99" type="noConversion"/>
  <pageMargins left="0.94488188976377963" right="0.15748031496062992" top="0.98425196850393704" bottom="0.55118110236220474" header="0.51181102362204722" footer="0.31496062992125984"/>
  <pageSetup paperSize="9" orientation="portrait" r:id="rId1"/>
  <headerFooter alignWithMargins="0">
    <oddHeader>&amp;L&amp;8Izvajalec načrta: BIRO ES d.o.o., Ljubljana
Investitor / objekt: UKC Ljubljanae / Oddelek za intenzivno nego odraslih v 2.nad. ko za perinatologijo na ginekološki kliniki UKC Lj.
Vsebina: PZI - 4/1 - Močnostne elektroinštalacije</oddHeader>
    <oddFooter>&amp;C&amp;P</oddFooter>
  </headerFooter>
  <rowBreaks count="2" manualBreakCount="2">
    <brk id="14" max="5" man="1"/>
    <brk id="69" max="16383" man="1"/>
  </rowBreaks>
  <drawing r:id="rId2"/>
</worksheet>
</file>

<file path=xl/worksheets/sheet11.xml><?xml version="1.0" encoding="utf-8"?>
<worksheet xmlns="http://schemas.openxmlformats.org/spreadsheetml/2006/main" xmlns:r="http://schemas.openxmlformats.org/officeDocument/2006/relationships">
  <sheetPr codeName="List8">
    <tabColor theme="3" tint="0.59999389629810485"/>
  </sheetPr>
  <dimension ref="A1:X140"/>
  <sheetViews>
    <sheetView view="pageBreakPreview" zoomScaleNormal="50" zoomScaleSheetLayoutView="100" workbookViewId="0">
      <selection activeCell="B3" sqref="B3"/>
    </sheetView>
  </sheetViews>
  <sheetFormatPr defaultColWidth="8.88671875" defaultRowHeight="13.8"/>
  <cols>
    <col min="1" max="1" width="6.6640625" style="47" customWidth="1"/>
    <col min="2" max="2" width="50.6640625" style="121" customWidth="1"/>
    <col min="3" max="3" width="4.6640625" style="107" customWidth="1"/>
    <col min="4" max="4" width="6.6640625" style="48" customWidth="1"/>
    <col min="5" max="5" width="9.6640625" style="846" customWidth="1"/>
    <col min="6" max="6" width="11.6640625" style="106" customWidth="1"/>
    <col min="7" max="7" width="2" style="54" customWidth="1"/>
    <col min="8" max="12" width="2.5546875" style="45" customWidth="1"/>
    <col min="13" max="14" width="8.88671875" style="862" customWidth="1"/>
    <col min="15" max="15" width="8" style="45" bestFit="1" customWidth="1"/>
    <col min="16" max="17" width="8.88671875" style="48" customWidth="1"/>
    <col min="18" max="18" width="10.33203125" style="44" bestFit="1" customWidth="1"/>
    <col min="19" max="19" width="8.88671875" style="45" customWidth="1"/>
    <col min="20" max="21" width="8.88671875" style="44" customWidth="1"/>
    <col min="22" max="22" width="9.5546875" style="44" customWidth="1"/>
    <col min="23" max="23" width="9.88671875" style="45" customWidth="1"/>
    <col min="24" max="24" width="10.33203125" style="44" customWidth="1"/>
    <col min="25" max="29" width="8.88671875" style="45" customWidth="1"/>
    <col min="30" max="16384" width="8.88671875" style="45"/>
  </cols>
  <sheetData>
    <row r="1" spans="1:24" s="848" customFormat="1" ht="22.95" customHeight="1">
      <c r="A1" s="234" t="s">
        <v>54</v>
      </c>
      <c r="B1" s="235" t="s">
        <v>53</v>
      </c>
      <c r="C1" s="236" t="s">
        <v>52</v>
      </c>
      <c r="D1" s="237" t="s">
        <v>205</v>
      </c>
      <c r="E1" s="844" t="s">
        <v>55</v>
      </c>
      <c r="F1" s="238" t="s">
        <v>206</v>
      </c>
      <c r="G1" s="226"/>
      <c r="H1" s="40"/>
      <c r="I1" s="40"/>
      <c r="J1" s="40"/>
      <c r="K1" s="40"/>
      <c r="L1" s="40"/>
      <c r="M1" s="847"/>
      <c r="N1" s="847"/>
      <c r="O1" s="41"/>
      <c r="P1" s="42"/>
    </row>
    <row r="2" spans="1:24" s="849" customFormat="1" ht="10.199999999999999" customHeight="1">
      <c r="A2" s="58"/>
      <c r="B2" s="122"/>
      <c r="C2" s="59"/>
      <c r="D2" s="60"/>
      <c r="E2" s="845"/>
      <c r="F2" s="60"/>
      <c r="G2" s="60"/>
      <c r="H2" s="61"/>
      <c r="I2" s="61"/>
      <c r="J2" s="61"/>
      <c r="K2" s="61"/>
      <c r="L2" s="61"/>
      <c r="M2" s="61"/>
      <c r="N2" s="61"/>
      <c r="O2" s="41"/>
      <c r="P2" s="43"/>
    </row>
    <row r="3" spans="1:24" s="52" customFormat="1">
      <c r="A3" s="62" t="s">
        <v>509</v>
      </c>
      <c r="B3" s="123" t="s">
        <v>154</v>
      </c>
      <c r="C3" s="49"/>
      <c r="D3" s="57"/>
      <c r="E3" s="842"/>
      <c r="F3" s="224"/>
      <c r="G3" s="224"/>
      <c r="H3" s="63"/>
      <c r="I3" s="63"/>
      <c r="J3" s="63"/>
      <c r="K3" s="63"/>
      <c r="L3" s="63"/>
      <c r="M3" s="850"/>
      <c r="N3" s="850"/>
      <c r="O3" s="63"/>
      <c r="P3" s="64"/>
      <c r="Q3" s="64"/>
      <c r="R3" s="63"/>
      <c r="T3" s="65"/>
      <c r="U3" s="65"/>
      <c r="V3" s="65"/>
      <c r="X3" s="65"/>
    </row>
    <row r="4" spans="1:24" s="227" customFormat="1">
      <c r="A4" s="51"/>
      <c r="B4" s="125" t="s">
        <v>85</v>
      </c>
      <c r="C4" s="66"/>
      <c r="D4" s="55"/>
      <c r="E4" s="839"/>
      <c r="F4" s="54"/>
      <c r="G4" s="54"/>
      <c r="H4" s="63"/>
      <c r="I4" s="63"/>
      <c r="J4" s="63"/>
      <c r="K4" s="63"/>
      <c r="L4" s="63"/>
      <c r="M4" s="850"/>
      <c r="N4" s="850"/>
      <c r="O4" s="63"/>
      <c r="P4" s="64"/>
      <c r="Q4" s="64"/>
      <c r="R4" s="63"/>
      <c r="T4" s="228"/>
      <c r="U4" s="228"/>
      <c r="V4" s="228"/>
      <c r="X4" s="228"/>
    </row>
    <row r="5" spans="1:24" s="227" customFormat="1" ht="27.6">
      <c r="A5" s="51" t="s">
        <v>59</v>
      </c>
      <c r="B5" s="125" t="s">
        <v>155</v>
      </c>
      <c r="C5" s="66" t="s">
        <v>96</v>
      </c>
      <c r="D5" s="394">
        <v>1</v>
      </c>
      <c r="E5" s="840"/>
      <c r="F5" s="54">
        <f>D5*E5</f>
        <v>0</v>
      </c>
      <c r="G5" s="54"/>
      <c r="M5" s="851"/>
      <c r="N5" s="851"/>
      <c r="O5" s="229"/>
      <c r="P5" s="225"/>
      <c r="Q5" s="225"/>
      <c r="R5" s="852"/>
      <c r="T5" s="852"/>
      <c r="U5" s="228"/>
      <c r="V5" s="853"/>
      <c r="W5" s="854"/>
      <c r="X5" s="852"/>
    </row>
    <row r="6" spans="1:24" s="227" customFormat="1">
      <c r="A6" s="51"/>
      <c r="B6" s="125" t="s">
        <v>85</v>
      </c>
      <c r="C6" s="66"/>
      <c r="D6" s="394"/>
      <c r="E6" s="840"/>
      <c r="F6" s="54"/>
      <c r="G6" s="54"/>
      <c r="H6" s="63"/>
      <c r="I6" s="63"/>
      <c r="J6" s="63"/>
      <c r="K6" s="63"/>
      <c r="L6" s="63"/>
      <c r="M6" s="850"/>
      <c r="N6" s="850"/>
      <c r="O6" s="229"/>
      <c r="P6" s="225"/>
      <c r="Q6" s="225"/>
      <c r="R6" s="852"/>
      <c r="T6" s="852"/>
      <c r="U6" s="228"/>
      <c r="V6" s="228"/>
      <c r="X6" s="852"/>
    </row>
    <row r="7" spans="1:24" s="227" customFormat="1">
      <c r="A7" s="51" t="s">
        <v>60</v>
      </c>
      <c r="B7" s="435" t="s">
        <v>608</v>
      </c>
      <c r="C7" s="66" t="s">
        <v>96</v>
      </c>
      <c r="D7" s="394">
        <v>1</v>
      </c>
      <c r="E7" s="840"/>
      <c r="F7" s="54">
        <f>D7*E7</f>
        <v>0</v>
      </c>
      <c r="G7" s="54"/>
      <c r="M7" s="851"/>
      <c r="N7" s="851"/>
      <c r="O7" s="229"/>
      <c r="P7" s="225"/>
      <c r="Q7" s="225"/>
      <c r="R7" s="852"/>
      <c r="T7" s="852"/>
      <c r="U7" s="228"/>
      <c r="V7" s="853"/>
      <c r="W7" s="854"/>
      <c r="X7" s="852"/>
    </row>
    <row r="8" spans="1:24" s="227" customFormat="1">
      <c r="A8" s="51"/>
      <c r="B8" s="125" t="s">
        <v>85</v>
      </c>
      <c r="C8" s="66"/>
      <c r="D8" s="394"/>
      <c r="E8" s="840"/>
      <c r="F8" s="54"/>
      <c r="G8" s="54"/>
      <c r="H8" s="63"/>
      <c r="I8" s="63"/>
      <c r="J8" s="63"/>
      <c r="K8" s="63"/>
      <c r="L8" s="63"/>
      <c r="M8" s="850"/>
      <c r="N8" s="850"/>
      <c r="O8" s="229"/>
      <c r="P8" s="225"/>
      <c r="Q8" s="225"/>
      <c r="R8" s="852"/>
      <c r="T8" s="852"/>
      <c r="U8" s="228"/>
      <c r="V8" s="228"/>
      <c r="X8" s="852"/>
    </row>
    <row r="9" spans="1:24" s="1" customFormat="1" ht="41.4">
      <c r="A9" s="21" t="s">
        <v>61</v>
      </c>
      <c r="B9" s="435" t="s">
        <v>609</v>
      </c>
      <c r="C9" s="448" t="s">
        <v>96</v>
      </c>
      <c r="D9" s="394">
        <v>1</v>
      </c>
      <c r="E9" s="575"/>
      <c r="F9" s="54">
        <f>D9*E9</f>
        <v>0</v>
      </c>
      <c r="G9" s="437"/>
      <c r="H9" s="437"/>
      <c r="I9" s="437"/>
      <c r="J9" s="437"/>
      <c r="M9" s="162"/>
      <c r="N9" s="162"/>
      <c r="O9" s="291"/>
      <c r="P9" s="127"/>
      <c r="Q9" s="127"/>
      <c r="R9" s="161"/>
      <c r="S9" s="129"/>
      <c r="T9" s="443"/>
      <c r="U9" s="438"/>
      <c r="V9" s="438"/>
      <c r="W9" s="233"/>
      <c r="X9" s="443"/>
    </row>
    <row r="10" spans="1:24" s="1" customFormat="1">
      <c r="A10" s="21"/>
      <c r="B10" s="435" t="s">
        <v>85</v>
      </c>
      <c r="C10" s="448"/>
      <c r="D10" s="394"/>
      <c r="E10" s="575"/>
      <c r="F10" s="54"/>
      <c r="J10" s="855"/>
      <c r="K10" s="856"/>
      <c r="L10" s="856"/>
      <c r="M10" s="857"/>
      <c r="N10" s="857"/>
      <c r="O10" s="440"/>
      <c r="P10" s="858"/>
      <c r="Q10" s="858"/>
      <c r="R10" s="856"/>
      <c r="T10" s="438"/>
      <c r="U10" s="438"/>
      <c r="V10" s="438"/>
      <c r="X10" s="438"/>
    </row>
    <row r="11" spans="1:24" s="1" customFormat="1" ht="30" customHeight="1">
      <c r="A11" s="21" t="s">
        <v>58</v>
      </c>
      <c r="B11" s="435" t="s">
        <v>610</v>
      </c>
      <c r="C11" s="448" t="s">
        <v>96</v>
      </c>
      <c r="D11" s="394">
        <v>1</v>
      </c>
      <c r="E11" s="575"/>
      <c r="F11" s="54">
        <f>D11*E11</f>
        <v>0</v>
      </c>
      <c r="G11" s="437"/>
      <c r="H11" s="437"/>
      <c r="I11" s="437"/>
      <c r="J11" s="437"/>
      <c r="M11" s="859"/>
      <c r="N11" s="859"/>
      <c r="O11" s="440"/>
      <c r="P11" s="441"/>
      <c r="Q11" s="441"/>
      <c r="R11" s="443"/>
      <c r="T11" s="443"/>
      <c r="U11" s="438"/>
      <c r="V11" s="438"/>
      <c r="W11" s="233"/>
      <c r="X11" s="443"/>
    </row>
    <row r="12" spans="1:24" s="227" customFormat="1">
      <c r="A12" s="50"/>
      <c r="B12" s="124" t="s">
        <v>85</v>
      </c>
      <c r="C12" s="53"/>
      <c r="D12" s="230"/>
      <c r="E12" s="841"/>
      <c r="F12" s="230"/>
      <c r="G12" s="54"/>
      <c r="M12" s="860"/>
      <c r="N12" s="860"/>
      <c r="P12" s="225"/>
      <c r="Q12" s="225"/>
      <c r="R12" s="228"/>
      <c r="T12" s="228"/>
      <c r="U12" s="228"/>
      <c r="V12" s="228"/>
      <c r="X12" s="228"/>
    </row>
    <row r="13" spans="1:24" s="227" customFormat="1">
      <c r="A13" s="51"/>
      <c r="B13" s="125"/>
      <c r="C13" s="66"/>
      <c r="D13" s="54"/>
      <c r="E13" s="839"/>
      <c r="F13" s="54"/>
      <c r="G13" s="54"/>
      <c r="M13" s="860"/>
      <c r="N13" s="860"/>
      <c r="P13" s="225"/>
      <c r="Q13" s="225"/>
      <c r="R13" s="228"/>
      <c r="T13" s="228"/>
      <c r="U13" s="228"/>
      <c r="V13" s="228"/>
      <c r="X13" s="228"/>
    </row>
    <row r="14" spans="1:24" s="52" customFormat="1">
      <c r="A14" s="231" t="str">
        <f>A3</f>
        <v>4/1.10</v>
      </c>
      <c r="B14" s="123" t="str">
        <f>B3</f>
        <v>DOKUMENTACIJA</v>
      </c>
      <c r="C14" s="49"/>
      <c r="D14" s="224"/>
      <c r="E14" s="843"/>
      <c r="F14" s="224">
        <f>SUM(F5:F11)</f>
        <v>0</v>
      </c>
      <c r="G14" s="224"/>
      <c r="M14" s="861"/>
      <c r="N14" s="861"/>
      <c r="P14" s="232"/>
      <c r="Q14" s="232"/>
      <c r="R14" s="65"/>
      <c r="T14" s="65"/>
      <c r="U14" s="65"/>
      <c r="V14" s="65"/>
      <c r="X14" s="65"/>
    </row>
    <row r="15" spans="1:24" s="227" customFormat="1">
      <c r="A15" s="51"/>
      <c r="B15" s="125"/>
      <c r="C15" s="66"/>
      <c r="D15" s="54"/>
      <c r="E15" s="839"/>
      <c r="F15" s="54"/>
      <c r="G15" s="54"/>
      <c r="M15" s="860"/>
      <c r="N15" s="860"/>
      <c r="P15" s="225"/>
      <c r="Q15" s="225"/>
      <c r="R15" s="228"/>
      <c r="T15" s="228"/>
      <c r="U15" s="228"/>
      <c r="V15" s="228"/>
      <c r="X15" s="228"/>
    </row>
    <row r="16" spans="1:24" s="227" customFormat="1">
      <c r="A16" s="51"/>
      <c r="B16" s="125"/>
      <c r="D16" s="225"/>
      <c r="E16" s="839"/>
      <c r="F16" s="54"/>
      <c r="G16" s="54"/>
      <c r="M16" s="860"/>
      <c r="N16" s="860"/>
      <c r="P16" s="225"/>
      <c r="Q16" s="225"/>
      <c r="R16" s="228"/>
      <c r="T16" s="228"/>
      <c r="U16" s="228"/>
      <c r="V16" s="228"/>
      <c r="X16" s="228"/>
    </row>
    <row r="17" spans="1:24" s="227" customFormat="1">
      <c r="A17" s="51"/>
      <c r="B17" s="125"/>
      <c r="D17" s="225"/>
      <c r="E17" s="839"/>
      <c r="F17" s="54"/>
      <c r="G17" s="54"/>
      <c r="M17" s="860"/>
      <c r="N17" s="860"/>
      <c r="P17" s="225"/>
      <c r="Q17" s="225"/>
      <c r="R17" s="228"/>
      <c r="T17" s="228"/>
      <c r="U17" s="228"/>
      <c r="V17" s="228"/>
      <c r="X17" s="228"/>
    </row>
    <row r="18" spans="1:24" s="227" customFormat="1">
      <c r="A18" s="51"/>
      <c r="B18" s="125"/>
      <c r="D18" s="225"/>
      <c r="E18" s="839"/>
      <c r="F18" s="54"/>
      <c r="G18" s="54"/>
      <c r="M18" s="860"/>
      <c r="N18" s="860"/>
      <c r="P18" s="225"/>
      <c r="Q18" s="225"/>
      <c r="R18" s="228"/>
      <c r="T18" s="228"/>
      <c r="U18" s="228"/>
      <c r="V18" s="228"/>
      <c r="X18" s="228"/>
    </row>
    <row r="19" spans="1:24" s="227" customFormat="1">
      <c r="A19" s="51"/>
      <c r="B19" s="125"/>
      <c r="D19" s="225"/>
      <c r="E19" s="839"/>
      <c r="F19" s="54"/>
      <c r="G19" s="54"/>
      <c r="M19" s="860"/>
      <c r="N19" s="860"/>
      <c r="P19" s="225"/>
      <c r="Q19" s="225"/>
      <c r="R19" s="228"/>
      <c r="T19" s="228"/>
      <c r="U19" s="228"/>
      <c r="V19" s="228"/>
      <c r="X19" s="228"/>
    </row>
    <row r="20" spans="1:24" s="227" customFormat="1">
      <c r="A20" s="51"/>
      <c r="B20" s="125"/>
      <c r="D20" s="225"/>
      <c r="E20" s="839"/>
      <c r="F20" s="54"/>
      <c r="G20" s="54"/>
      <c r="M20" s="860"/>
      <c r="N20" s="860"/>
      <c r="P20" s="225"/>
      <c r="Q20" s="225"/>
      <c r="R20" s="228"/>
      <c r="T20" s="228"/>
      <c r="U20" s="228"/>
      <c r="V20" s="228"/>
      <c r="X20" s="228"/>
    </row>
    <row r="21" spans="1:24" s="227" customFormat="1">
      <c r="A21" s="51"/>
      <c r="B21" s="125"/>
      <c r="D21" s="225"/>
      <c r="E21" s="839"/>
      <c r="F21" s="54"/>
      <c r="G21" s="54"/>
      <c r="M21" s="860"/>
      <c r="N21" s="860"/>
      <c r="P21" s="225"/>
      <c r="Q21" s="225"/>
      <c r="R21" s="228"/>
      <c r="T21" s="228"/>
      <c r="U21" s="228"/>
      <c r="V21" s="228"/>
      <c r="X21" s="228"/>
    </row>
    <row r="22" spans="1:24" s="227" customFormat="1">
      <c r="A22" s="51"/>
      <c r="B22" s="125"/>
      <c r="D22" s="225"/>
      <c r="E22" s="839"/>
      <c r="F22" s="54"/>
      <c r="G22" s="54"/>
      <c r="M22" s="860"/>
      <c r="N22" s="860"/>
      <c r="P22" s="225"/>
      <c r="Q22" s="225"/>
      <c r="R22" s="228"/>
      <c r="T22" s="228"/>
      <c r="U22" s="228"/>
      <c r="V22" s="228"/>
      <c r="X22" s="228"/>
    </row>
    <row r="23" spans="1:24" s="227" customFormat="1">
      <c r="A23" s="51"/>
      <c r="B23" s="125"/>
      <c r="D23" s="225"/>
      <c r="E23" s="839"/>
      <c r="F23" s="54"/>
      <c r="G23" s="54"/>
      <c r="M23" s="860"/>
      <c r="N23" s="860"/>
      <c r="P23" s="225"/>
      <c r="Q23" s="225"/>
      <c r="R23" s="228"/>
      <c r="T23" s="228"/>
      <c r="U23" s="228"/>
      <c r="V23" s="228"/>
      <c r="X23" s="228"/>
    </row>
    <row r="24" spans="1:24" s="227" customFormat="1">
      <c r="A24" s="51"/>
      <c r="B24" s="125"/>
      <c r="D24" s="225"/>
      <c r="E24" s="839"/>
      <c r="F24" s="54"/>
      <c r="G24" s="54"/>
      <c r="M24" s="860"/>
      <c r="N24" s="860"/>
      <c r="P24" s="225"/>
      <c r="Q24" s="225"/>
      <c r="R24" s="228"/>
      <c r="T24" s="228"/>
      <c r="U24" s="228"/>
      <c r="V24" s="228"/>
      <c r="X24" s="228"/>
    </row>
    <row r="25" spans="1:24" s="227" customFormat="1">
      <c r="A25" s="51"/>
      <c r="B25" s="125"/>
      <c r="D25" s="225"/>
      <c r="E25" s="839"/>
      <c r="F25" s="54"/>
      <c r="G25" s="54"/>
      <c r="M25" s="860"/>
      <c r="N25" s="860"/>
      <c r="P25" s="225"/>
      <c r="Q25" s="225"/>
      <c r="R25" s="228"/>
      <c r="T25" s="228"/>
      <c r="U25" s="228"/>
      <c r="V25" s="228"/>
      <c r="X25" s="228"/>
    </row>
    <row r="26" spans="1:24" s="227" customFormat="1">
      <c r="A26" s="51"/>
      <c r="B26" s="125"/>
      <c r="D26" s="225"/>
      <c r="E26" s="839"/>
      <c r="F26" s="54"/>
      <c r="G26" s="54"/>
      <c r="M26" s="860"/>
      <c r="N26" s="860"/>
      <c r="P26" s="225"/>
      <c r="Q26" s="225"/>
      <c r="R26" s="228"/>
      <c r="T26" s="228"/>
      <c r="U26" s="228"/>
      <c r="V26" s="228"/>
      <c r="X26" s="228"/>
    </row>
    <row r="27" spans="1:24" s="227" customFormat="1">
      <c r="A27" s="51"/>
      <c r="B27" s="125"/>
      <c r="D27" s="225"/>
      <c r="E27" s="839"/>
      <c r="F27" s="54"/>
      <c r="G27" s="54"/>
      <c r="M27" s="860"/>
      <c r="N27" s="860"/>
      <c r="P27" s="225"/>
      <c r="Q27" s="225"/>
      <c r="R27" s="228"/>
      <c r="T27" s="228"/>
      <c r="U27" s="228"/>
      <c r="V27" s="228"/>
      <c r="X27" s="228"/>
    </row>
    <row r="28" spans="1:24" s="227" customFormat="1">
      <c r="A28" s="51"/>
      <c r="B28" s="125"/>
      <c r="D28" s="225"/>
      <c r="E28" s="839"/>
      <c r="F28" s="54"/>
      <c r="G28" s="54"/>
      <c r="M28" s="860"/>
      <c r="N28" s="860"/>
      <c r="P28" s="225"/>
      <c r="Q28" s="225"/>
      <c r="R28" s="228"/>
      <c r="T28" s="228"/>
      <c r="U28" s="228"/>
      <c r="V28" s="228"/>
      <c r="X28" s="228"/>
    </row>
    <row r="29" spans="1:24">
      <c r="C29" s="227"/>
      <c r="D29" s="225"/>
      <c r="E29" s="839"/>
      <c r="F29" s="54"/>
      <c r="H29" s="227"/>
      <c r="I29" s="227"/>
      <c r="J29" s="227"/>
      <c r="K29" s="227"/>
      <c r="L29" s="227"/>
    </row>
    <row r="30" spans="1:24">
      <c r="C30" s="227"/>
      <c r="D30" s="225"/>
      <c r="E30" s="839"/>
      <c r="F30" s="54"/>
      <c r="H30" s="227"/>
      <c r="I30" s="227"/>
      <c r="J30" s="227"/>
      <c r="K30" s="227"/>
      <c r="L30" s="227"/>
    </row>
    <row r="31" spans="1:24">
      <c r="C31" s="227"/>
      <c r="D31" s="225"/>
      <c r="E31" s="839"/>
      <c r="F31" s="54"/>
      <c r="H31" s="227"/>
      <c r="I31" s="227"/>
      <c r="J31" s="227"/>
      <c r="K31" s="227"/>
      <c r="L31" s="227"/>
    </row>
    <row r="32" spans="1:24">
      <c r="C32" s="227"/>
      <c r="D32" s="225"/>
      <c r="E32" s="839"/>
      <c r="F32" s="54"/>
      <c r="H32" s="227"/>
      <c r="I32" s="227"/>
      <c r="J32" s="227"/>
      <c r="K32" s="227"/>
      <c r="L32" s="227"/>
    </row>
    <row r="33" spans="3:12">
      <c r="C33" s="227"/>
      <c r="D33" s="225"/>
      <c r="E33" s="839"/>
      <c r="F33" s="54"/>
      <c r="H33" s="227"/>
      <c r="I33" s="227"/>
      <c r="J33" s="227"/>
      <c r="K33" s="227"/>
      <c r="L33" s="227"/>
    </row>
    <row r="34" spans="3:12">
      <c r="C34" s="227"/>
      <c r="D34" s="225"/>
      <c r="E34" s="839"/>
      <c r="F34" s="54"/>
      <c r="H34" s="227"/>
      <c r="I34" s="227"/>
      <c r="J34" s="227"/>
      <c r="K34" s="227"/>
      <c r="L34" s="227"/>
    </row>
    <row r="35" spans="3:12">
      <c r="C35" s="227"/>
      <c r="D35" s="225"/>
      <c r="E35" s="839"/>
      <c r="F35" s="54"/>
      <c r="H35" s="227"/>
      <c r="I35" s="227"/>
      <c r="J35" s="227"/>
      <c r="K35" s="227"/>
      <c r="L35" s="227"/>
    </row>
    <row r="36" spans="3:12">
      <c r="C36" s="227"/>
      <c r="D36" s="225"/>
      <c r="E36" s="839"/>
      <c r="F36" s="54"/>
      <c r="H36" s="227"/>
      <c r="I36" s="227"/>
      <c r="J36" s="227"/>
      <c r="K36" s="227"/>
      <c r="L36" s="227"/>
    </row>
    <row r="37" spans="3:12">
      <c r="C37" s="227"/>
      <c r="D37" s="225"/>
      <c r="E37" s="839"/>
      <c r="F37" s="54"/>
      <c r="H37" s="227"/>
      <c r="I37" s="227"/>
      <c r="J37" s="227"/>
      <c r="K37" s="227"/>
      <c r="L37" s="227"/>
    </row>
    <row r="38" spans="3:12">
      <c r="C38" s="227"/>
      <c r="D38" s="225"/>
      <c r="E38" s="839"/>
      <c r="F38" s="54"/>
      <c r="H38" s="227"/>
      <c r="I38" s="227"/>
      <c r="J38" s="227"/>
      <c r="K38" s="227"/>
      <c r="L38" s="227"/>
    </row>
    <row r="39" spans="3:12">
      <c r="C39" s="227"/>
      <c r="D39" s="225"/>
      <c r="E39" s="839"/>
      <c r="F39" s="54"/>
      <c r="H39" s="227"/>
      <c r="I39" s="227"/>
      <c r="J39" s="227"/>
      <c r="K39" s="227"/>
      <c r="L39" s="227"/>
    </row>
    <row r="40" spans="3:12">
      <c r="C40" s="227"/>
      <c r="D40" s="225"/>
      <c r="E40" s="839"/>
      <c r="F40" s="54"/>
      <c r="H40" s="227"/>
      <c r="I40" s="227"/>
      <c r="J40" s="227"/>
      <c r="K40" s="227"/>
      <c r="L40" s="227"/>
    </row>
    <row r="41" spans="3:12">
      <c r="C41" s="227"/>
      <c r="D41" s="225"/>
      <c r="E41" s="839"/>
      <c r="F41" s="54"/>
      <c r="H41" s="227"/>
      <c r="I41" s="227"/>
      <c r="J41" s="227"/>
      <c r="K41" s="227"/>
      <c r="L41" s="227"/>
    </row>
    <row r="42" spans="3:12">
      <c r="C42" s="227"/>
      <c r="D42" s="225"/>
      <c r="E42" s="839"/>
      <c r="F42" s="54"/>
      <c r="H42" s="227"/>
      <c r="I42" s="227"/>
      <c r="J42" s="227"/>
      <c r="K42" s="227"/>
      <c r="L42" s="227"/>
    </row>
    <row r="43" spans="3:12">
      <c r="C43" s="227"/>
      <c r="D43" s="225"/>
      <c r="E43" s="839"/>
      <c r="F43" s="54"/>
      <c r="H43" s="227"/>
      <c r="I43" s="227"/>
      <c r="J43" s="227"/>
      <c r="K43" s="227"/>
      <c r="L43" s="227"/>
    </row>
    <row r="44" spans="3:12">
      <c r="C44" s="227"/>
      <c r="D44" s="225"/>
      <c r="E44" s="839"/>
      <c r="F44" s="54"/>
      <c r="H44" s="227"/>
      <c r="I44" s="227"/>
      <c r="J44" s="227"/>
      <c r="K44" s="227"/>
      <c r="L44" s="227"/>
    </row>
    <row r="45" spans="3:12">
      <c r="C45" s="227"/>
      <c r="D45" s="225"/>
      <c r="E45" s="839"/>
      <c r="F45" s="54"/>
      <c r="H45" s="227"/>
      <c r="I45" s="227"/>
      <c r="J45" s="227"/>
      <c r="K45" s="227"/>
      <c r="L45" s="227"/>
    </row>
    <row r="46" spans="3:12">
      <c r="C46" s="227"/>
      <c r="D46" s="225"/>
      <c r="E46" s="839"/>
      <c r="F46" s="54"/>
      <c r="H46" s="227"/>
      <c r="I46" s="227"/>
      <c r="J46" s="227"/>
      <c r="K46" s="227"/>
      <c r="L46" s="227"/>
    </row>
    <row r="47" spans="3:12">
      <c r="C47" s="227"/>
      <c r="D47" s="225"/>
      <c r="E47" s="839"/>
      <c r="F47" s="54"/>
      <c r="H47" s="227"/>
      <c r="I47" s="227"/>
      <c r="J47" s="227"/>
      <c r="K47" s="227"/>
      <c r="L47" s="227"/>
    </row>
    <row r="48" spans="3:12">
      <c r="C48" s="227"/>
      <c r="D48" s="225"/>
      <c r="E48" s="839"/>
      <c r="F48" s="54"/>
      <c r="H48" s="227"/>
      <c r="I48" s="227"/>
      <c r="J48" s="227"/>
      <c r="K48" s="227"/>
      <c r="L48" s="227"/>
    </row>
    <row r="49" spans="3:12">
      <c r="C49" s="227"/>
      <c r="D49" s="225"/>
      <c r="E49" s="839"/>
      <c r="F49" s="54"/>
      <c r="H49" s="227"/>
      <c r="I49" s="227"/>
      <c r="J49" s="227"/>
      <c r="K49" s="227"/>
      <c r="L49" s="227"/>
    </row>
    <row r="50" spans="3:12">
      <c r="C50" s="227"/>
      <c r="D50" s="225"/>
      <c r="E50" s="839"/>
      <c r="F50" s="54"/>
      <c r="H50" s="227"/>
      <c r="I50" s="227"/>
      <c r="J50" s="227"/>
      <c r="K50" s="227"/>
      <c r="L50" s="227"/>
    </row>
    <row r="51" spans="3:12">
      <c r="C51" s="227"/>
      <c r="D51" s="225"/>
      <c r="E51" s="839"/>
      <c r="F51" s="54"/>
      <c r="H51" s="227"/>
      <c r="I51" s="227"/>
      <c r="J51" s="227"/>
      <c r="K51" s="227"/>
      <c r="L51" s="227"/>
    </row>
    <row r="52" spans="3:12">
      <c r="C52" s="227"/>
      <c r="D52" s="225"/>
      <c r="E52" s="839"/>
      <c r="F52" s="54"/>
      <c r="H52" s="227"/>
      <c r="I52" s="227"/>
      <c r="J52" s="227"/>
      <c r="K52" s="227"/>
      <c r="L52" s="227"/>
    </row>
    <row r="53" spans="3:12">
      <c r="C53" s="227"/>
      <c r="D53" s="225"/>
      <c r="E53" s="839"/>
      <c r="F53" s="54"/>
      <c r="H53" s="227"/>
      <c r="I53" s="227"/>
      <c r="J53" s="227"/>
      <c r="K53" s="227"/>
      <c r="L53" s="227"/>
    </row>
    <row r="54" spans="3:12">
      <c r="C54" s="227"/>
      <c r="D54" s="225"/>
      <c r="E54" s="839"/>
      <c r="F54" s="54"/>
      <c r="H54" s="227"/>
      <c r="I54" s="227"/>
      <c r="J54" s="227"/>
      <c r="K54" s="227"/>
      <c r="L54" s="227"/>
    </row>
    <row r="55" spans="3:12">
      <c r="C55" s="227"/>
      <c r="D55" s="225"/>
      <c r="E55" s="839"/>
      <c r="F55" s="54"/>
      <c r="H55" s="227"/>
      <c r="I55" s="227"/>
      <c r="J55" s="227"/>
      <c r="K55" s="227"/>
      <c r="L55" s="227"/>
    </row>
    <row r="56" spans="3:12">
      <c r="C56" s="227"/>
      <c r="D56" s="225"/>
      <c r="E56" s="839"/>
      <c r="F56" s="54"/>
      <c r="H56" s="227"/>
      <c r="I56" s="227"/>
      <c r="J56" s="227"/>
      <c r="K56" s="227"/>
      <c r="L56" s="227"/>
    </row>
    <row r="57" spans="3:12">
      <c r="C57" s="227"/>
      <c r="D57" s="225"/>
      <c r="E57" s="839"/>
      <c r="F57" s="54"/>
      <c r="H57" s="227"/>
      <c r="I57" s="227"/>
      <c r="J57" s="227"/>
      <c r="K57" s="227"/>
      <c r="L57" s="227"/>
    </row>
    <row r="58" spans="3:12">
      <c r="C58" s="227"/>
      <c r="D58" s="225"/>
      <c r="E58" s="839"/>
      <c r="F58" s="54"/>
      <c r="H58" s="227"/>
      <c r="I58" s="227"/>
      <c r="J58" s="227"/>
      <c r="K58" s="227"/>
      <c r="L58" s="227"/>
    </row>
    <row r="59" spans="3:12">
      <c r="C59" s="227"/>
      <c r="D59" s="225"/>
      <c r="E59" s="839"/>
      <c r="F59" s="54"/>
      <c r="H59" s="227"/>
      <c r="I59" s="227"/>
      <c r="J59" s="227"/>
      <c r="K59" s="227"/>
      <c r="L59" s="227"/>
    </row>
    <row r="60" spans="3:12">
      <c r="C60" s="227"/>
      <c r="D60" s="225"/>
      <c r="E60" s="839"/>
      <c r="F60" s="54"/>
      <c r="H60" s="227"/>
      <c r="I60" s="227"/>
      <c r="J60" s="227"/>
      <c r="K60" s="227"/>
      <c r="L60" s="227"/>
    </row>
    <row r="61" spans="3:12">
      <c r="C61" s="227"/>
      <c r="D61" s="225"/>
      <c r="E61" s="839"/>
      <c r="F61" s="54"/>
      <c r="H61" s="227"/>
      <c r="I61" s="227"/>
      <c r="J61" s="227"/>
      <c r="K61" s="227"/>
      <c r="L61" s="227"/>
    </row>
    <row r="62" spans="3:12">
      <c r="C62" s="227"/>
      <c r="D62" s="225"/>
      <c r="E62" s="839"/>
      <c r="F62" s="54"/>
      <c r="H62" s="227"/>
      <c r="I62" s="227"/>
      <c r="J62" s="227"/>
      <c r="K62" s="227"/>
      <c r="L62" s="227"/>
    </row>
    <row r="63" spans="3:12">
      <c r="C63" s="227"/>
      <c r="D63" s="225"/>
      <c r="E63" s="839"/>
      <c r="F63" s="54"/>
      <c r="H63" s="227"/>
      <c r="I63" s="227"/>
      <c r="J63" s="227"/>
      <c r="K63" s="227"/>
      <c r="L63" s="227"/>
    </row>
    <row r="64" spans="3:12">
      <c r="C64" s="227"/>
      <c r="D64" s="225"/>
      <c r="E64" s="839"/>
      <c r="F64" s="54"/>
      <c r="H64" s="227"/>
      <c r="I64" s="227"/>
      <c r="J64" s="227"/>
      <c r="K64" s="227"/>
      <c r="L64" s="227"/>
    </row>
    <row r="65" spans="3:12">
      <c r="C65" s="227"/>
      <c r="D65" s="225"/>
      <c r="E65" s="839"/>
      <c r="F65" s="54"/>
      <c r="H65" s="227"/>
      <c r="I65" s="227"/>
      <c r="J65" s="227"/>
      <c r="K65" s="227"/>
      <c r="L65" s="227"/>
    </row>
    <row r="66" spans="3:12">
      <c r="C66" s="227"/>
      <c r="D66" s="225"/>
      <c r="E66" s="839"/>
      <c r="F66" s="54"/>
      <c r="H66" s="227"/>
      <c r="I66" s="227"/>
      <c r="J66" s="227"/>
      <c r="K66" s="227"/>
      <c r="L66" s="227"/>
    </row>
    <row r="67" spans="3:12">
      <c r="C67" s="227"/>
      <c r="D67" s="225"/>
      <c r="E67" s="839"/>
      <c r="F67" s="54"/>
      <c r="H67" s="227"/>
      <c r="I67" s="227"/>
      <c r="J67" s="227"/>
      <c r="K67" s="227"/>
      <c r="L67" s="227"/>
    </row>
    <row r="68" spans="3:12">
      <c r="C68" s="227"/>
      <c r="D68" s="225"/>
      <c r="E68" s="839"/>
      <c r="F68" s="54"/>
      <c r="H68" s="227"/>
      <c r="I68" s="227"/>
      <c r="J68" s="227"/>
      <c r="K68" s="227"/>
      <c r="L68" s="227"/>
    </row>
    <row r="69" spans="3:12">
      <c r="C69" s="227"/>
      <c r="D69" s="225"/>
      <c r="E69" s="839"/>
      <c r="F69" s="54"/>
      <c r="H69" s="227"/>
      <c r="I69" s="227"/>
      <c r="J69" s="227"/>
      <c r="K69" s="227"/>
      <c r="L69" s="227"/>
    </row>
    <row r="70" spans="3:12">
      <c r="C70" s="227"/>
      <c r="D70" s="225"/>
      <c r="E70" s="839"/>
      <c r="F70" s="54"/>
      <c r="H70" s="227"/>
      <c r="I70" s="227"/>
      <c r="J70" s="227"/>
      <c r="K70" s="227"/>
      <c r="L70" s="227"/>
    </row>
    <row r="71" spans="3:12">
      <c r="C71" s="227"/>
      <c r="D71" s="225"/>
      <c r="E71" s="839"/>
      <c r="F71" s="54"/>
      <c r="H71" s="227"/>
      <c r="I71" s="227"/>
      <c r="J71" s="227"/>
      <c r="K71" s="227"/>
      <c r="L71" s="227"/>
    </row>
    <row r="72" spans="3:12">
      <c r="C72" s="227"/>
      <c r="D72" s="225"/>
      <c r="E72" s="839"/>
      <c r="F72" s="54"/>
      <c r="H72" s="227"/>
      <c r="I72" s="227"/>
      <c r="J72" s="227"/>
      <c r="K72" s="227"/>
      <c r="L72" s="227"/>
    </row>
    <row r="73" spans="3:12">
      <c r="C73" s="227"/>
      <c r="D73" s="225"/>
      <c r="E73" s="839"/>
      <c r="F73" s="54"/>
      <c r="H73" s="227"/>
      <c r="I73" s="227"/>
      <c r="J73" s="227"/>
      <c r="K73" s="227"/>
      <c r="L73" s="227"/>
    </row>
    <row r="74" spans="3:12">
      <c r="C74" s="227"/>
      <c r="D74" s="225"/>
      <c r="E74" s="839"/>
      <c r="F74" s="54"/>
      <c r="H74" s="227"/>
      <c r="I74" s="227"/>
      <c r="J74" s="227"/>
      <c r="K74" s="227"/>
      <c r="L74" s="227"/>
    </row>
    <row r="75" spans="3:12">
      <c r="C75" s="227"/>
      <c r="D75" s="225"/>
      <c r="E75" s="839"/>
      <c r="F75" s="54"/>
      <c r="H75" s="227"/>
      <c r="I75" s="227"/>
      <c r="J75" s="227"/>
      <c r="K75" s="227"/>
      <c r="L75" s="227"/>
    </row>
    <row r="76" spans="3:12">
      <c r="C76" s="227"/>
      <c r="D76" s="225"/>
      <c r="E76" s="839"/>
      <c r="F76" s="54"/>
      <c r="H76" s="227"/>
      <c r="I76" s="227"/>
      <c r="J76" s="227"/>
      <c r="K76" s="227"/>
      <c r="L76" s="227"/>
    </row>
    <row r="77" spans="3:12">
      <c r="C77" s="227"/>
      <c r="D77" s="225"/>
      <c r="E77" s="839"/>
      <c r="F77" s="54"/>
      <c r="H77" s="227"/>
      <c r="I77" s="227"/>
      <c r="J77" s="227"/>
      <c r="K77" s="227"/>
      <c r="L77" s="227"/>
    </row>
    <row r="78" spans="3:12">
      <c r="C78" s="227"/>
      <c r="D78" s="225"/>
      <c r="E78" s="839"/>
      <c r="F78" s="54"/>
      <c r="H78" s="227"/>
      <c r="I78" s="227"/>
      <c r="J78" s="227"/>
      <c r="K78" s="227"/>
      <c r="L78" s="227"/>
    </row>
    <row r="79" spans="3:12">
      <c r="C79" s="227"/>
      <c r="D79" s="225"/>
      <c r="E79" s="839"/>
      <c r="F79" s="54"/>
      <c r="H79" s="227"/>
      <c r="I79" s="227"/>
      <c r="J79" s="227"/>
      <c r="K79" s="227"/>
      <c r="L79" s="227"/>
    </row>
    <row r="80" spans="3:12">
      <c r="C80" s="227"/>
      <c r="D80" s="225"/>
      <c r="E80" s="839"/>
      <c r="F80" s="54"/>
      <c r="H80" s="227"/>
      <c r="I80" s="227"/>
      <c r="J80" s="227"/>
      <c r="K80" s="227"/>
      <c r="L80" s="227"/>
    </row>
    <row r="81" spans="3:12">
      <c r="C81" s="227"/>
      <c r="D81" s="225"/>
      <c r="E81" s="839"/>
      <c r="F81" s="54"/>
      <c r="H81" s="227"/>
      <c r="I81" s="227"/>
      <c r="J81" s="227"/>
      <c r="K81" s="227"/>
      <c r="L81" s="227"/>
    </row>
    <row r="82" spans="3:12">
      <c r="C82" s="227"/>
      <c r="D82" s="225"/>
      <c r="E82" s="839"/>
      <c r="F82" s="54"/>
      <c r="H82" s="227"/>
      <c r="I82" s="227"/>
      <c r="J82" s="227"/>
      <c r="K82" s="227"/>
      <c r="L82" s="227"/>
    </row>
    <row r="83" spans="3:12">
      <c r="C83" s="227"/>
      <c r="D83" s="225"/>
      <c r="E83" s="839"/>
      <c r="F83" s="54"/>
      <c r="H83" s="227"/>
      <c r="I83" s="227"/>
      <c r="J83" s="227"/>
      <c r="K83" s="227"/>
      <c r="L83" s="227"/>
    </row>
    <row r="84" spans="3:12">
      <c r="C84" s="227"/>
      <c r="D84" s="225"/>
      <c r="E84" s="839"/>
      <c r="F84" s="54"/>
      <c r="H84" s="227"/>
      <c r="I84" s="227"/>
      <c r="J84" s="227"/>
      <c r="K84" s="227"/>
      <c r="L84" s="227"/>
    </row>
    <row r="85" spans="3:12">
      <c r="C85" s="227"/>
      <c r="D85" s="225"/>
      <c r="E85" s="839"/>
      <c r="F85" s="54"/>
      <c r="H85" s="227"/>
      <c r="I85" s="227"/>
      <c r="J85" s="227"/>
      <c r="K85" s="227"/>
      <c r="L85" s="227"/>
    </row>
    <row r="86" spans="3:12">
      <c r="C86" s="227"/>
      <c r="D86" s="225"/>
      <c r="E86" s="839"/>
      <c r="F86" s="54"/>
      <c r="H86" s="227"/>
      <c r="I86" s="227"/>
      <c r="J86" s="227"/>
      <c r="K86" s="227"/>
      <c r="L86" s="227"/>
    </row>
    <row r="87" spans="3:12">
      <c r="C87" s="227"/>
      <c r="D87" s="225"/>
      <c r="E87" s="839"/>
      <c r="F87" s="54"/>
      <c r="H87" s="227"/>
      <c r="I87" s="227"/>
      <c r="J87" s="227"/>
      <c r="K87" s="227"/>
      <c r="L87" s="227"/>
    </row>
    <row r="88" spans="3:12">
      <c r="C88" s="227"/>
      <c r="D88" s="225"/>
      <c r="E88" s="839"/>
      <c r="F88" s="54"/>
      <c r="H88" s="227"/>
      <c r="I88" s="227"/>
      <c r="J88" s="227"/>
      <c r="K88" s="227"/>
      <c r="L88" s="227"/>
    </row>
    <row r="89" spans="3:12">
      <c r="C89" s="227"/>
      <c r="D89" s="225"/>
      <c r="E89" s="839"/>
      <c r="F89" s="54"/>
      <c r="H89" s="227"/>
      <c r="I89" s="227"/>
      <c r="J89" s="227"/>
      <c r="K89" s="227"/>
      <c r="L89" s="227"/>
    </row>
    <row r="90" spans="3:12">
      <c r="C90" s="227"/>
      <c r="D90" s="225"/>
      <c r="E90" s="839"/>
      <c r="F90" s="54"/>
      <c r="H90" s="227"/>
      <c r="I90" s="227"/>
      <c r="J90" s="227"/>
      <c r="K90" s="227"/>
      <c r="L90" s="227"/>
    </row>
    <row r="91" spans="3:12">
      <c r="C91" s="227"/>
      <c r="D91" s="225"/>
      <c r="E91" s="839"/>
      <c r="F91" s="54"/>
      <c r="H91" s="227"/>
      <c r="I91" s="227"/>
      <c r="J91" s="227"/>
      <c r="K91" s="227"/>
      <c r="L91" s="227"/>
    </row>
    <row r="92" spans="3:12">
      <c r="C92" s="227"/>
      <c r="D92" s="225"/>
      <c r="E92" s="839"/>
      <c r="F92" s="54"/>
      <c r="H92" s="227"/>
      <c r="I92" s="227"/>
      <c r="J92" s="227"/>
      <c r="K92" s="227"/>
      <c r="L92" s="227"/>
    </row>
    <row r="93" spans="3:12">
      <c r="C93" s="227"/>
      <c r="D93" s="225"/>
      <c r="E93" s="839"/>
      <c r="F93" s="54"/>
      <c r="H93" s="227"/>
      <c r="I93" s="227"/>
      <c r="J93" s="227"/>
      <c r="K93" s="227"/>
      <c r="L93" s="227"/>
    </row>
    <row r="94" spans="3:12">
      <c r="C94" s="227"/>
      <c r="D94" s="225"/>
      <c r="E94" s="839"/>
      <c r="F94" s="54"/>
      <c r="H94" s="227"/>
      <c r="I94" s="227"/>
      <c r="J94" s="227"/>
      <c r="K94" s="227"/>
      <c r="L94" s="227"/>
    </row>
    <row r="95" spans="3:12">
      <c r="C95" s="227"/>
      <c r="D95" s="225"/>
      <c r="E95" s="839"/>
      <c r="F95" s="54"/>
      <c r="H95" s="227"/>
      <c r="I95" s="227"/>
      <c r="J95" s="227"/>
      <c r="K95" s="227"/>
      <c r="L95" s="227"/>
    </row>
    <row r="96" spans="3:12">
      <c r="C96" s="227"/>
      <c r="D96" s="225"/>
      <c r="E96" s="839"/>
      <c r="F96" s="54"/>
      <c r="H96" s="227"/>
      <c r="I96" s="227"/>
      <c r="J96" s="227"/>
      <c r="K96" s="227"/>
      <c r="L96" s="227"/>
    </row>
    <row r="97" spans="3:12">
      <c r="C97" s="227"/>
      <c r="D97" s="225"/>
      <c r="E97" s="839"/>
      <c r="F97" s="54"/>
      <c r="H97" s="227"/>
      <c r="I97" s="227"/>
      <c r="J97" s="227"/>
      <c r="K97" s="227"/>
      <c r="L97" s="227"/>
    </row>
    <row r="98" spans="3:12">
      <c r="C98" s="227"/>
      <c r="D98" s="225"/>
      <c r="E98" s="839"/>
      <c r="F98" s="54"/>
      <c r="H98" s="227"/>
      <c r="I98" s="227"/>
      <c r="J98" s="227"/>
      <c r="K98" s="227"/>
      <c r="L98" s="227"/>
    </row>
    <row r="99" spans="3:12">
      <c r="C99" s="227"/>
      <c r="D99" s="225"/>
      <c r="E99" s="839"/>
      <c r="F99" s="54"/>
      <c r="H99" s="227"/>
      <c r="I99" s="227"/>
      <c r="J99" s="227"/>
      <c r="K99" s="227"/>
      <c r="L99" s="227"/>
    </row>
    <row r="100" spans="3:12">
      <c r="C100" s="227"/>
      <c r="D100" s="225"/>
      <c r="E100" s="839"/>
      <c r="F100" s="54"/>
      <c r="H100" s="227"/>
      <c r="I100" s="227"/>
      <c r="J100" s="227"/>
      <c r="K100" s="227"/>
      <c r="L100" s="227"/>
    </row>
    <row r="101" spans="3:12">
      <c r="C101" s="227"/>
      <c r="D101" s="225"/>
      <c r="E101" s="839"/>
      <c r="F101" s="54"/>
      <c r="H101" s="227"/>
      <c r="I101" s="227"/>
      <c r="J101" s="227"/>
      <c r="K101" s="227"/>
      <c r="L101" s="227"/>
    </row>
    <row r="102" spans="3:12">
      <c r="C102" s="227"/>
      <c r="D102" s="225"/>
      <c r="E102" s="839"/>
      <c r="F102" s="54"/>
      <c r="H102" s="227"/>
      <c r="I102" s="227"/>
      <c r="J102" s="227"/>
      <c r="K102" s="227"/>
      <c r="L102" s="227"/>
    </row>
    <row r="103" spans="3:12">
      <c r="C103" s="227"/>
      <c r="D103" s="225"/>
      <c r="E103" s="839"/>
      <c r="F103" s="54"/>
      <c r="H103" s="227"/>
      <c r="I103" s="227"/>
      <c r="J103" s="227"/>
      <c r="K103" s="227"/>
      <c r="L103" s="227"/>
    </row>
    <row r="104" spans="3:12">
      <c r="C104" s="227"/>
      <c r="D104" s="225"/>
      <c r="E104" s="839"/>
      <c r="F104" s="54"/>
      <c r="H104" s="227"/>
      <c r="I104" s="227"/>
      <c r="J104" s="227"/>
      <c r="K104" s="227"/>
      <c r="L104" s="227"/>
    </row>
    <row r="105" spans="3:12">
      <c r="C105" s="227"/>
      <c r="D105" s="225"/>
      <c r="E105" s="839"/>
      <c r="F105" s="54"/>
      <c r="H105" s="227"/>
      <c r="I105" s="227"/>
      <c r="J105" s="227"/>
      <c r="K105" s="227"/>
      <c r="L105" s="227"/>
    </row>
    <row r="106" spans="3:12">
      <c r="C106" s="227"/>
      <c r="D106" s="225"/>
      <c r="E106" s="839"/>
      <c r="F106" s="54"/>
      <c r="H106" s="227"/>
      <c r="I106" s="227"/>
      <c r="J106" s="227"/>
      <c r="K106" s="227"/>
      <c r="L106" s="227"/>
    </row>
    <row r="107" spans="3:12">
      <c r="C107" s="227"/>
      <c r="D107" s="225"/>
      <c r="E107" s="839"/>
      <c r="F107" s="54"/>
      <c r="H107" s="227"/>
      <c r="I107" s="227"/>
      <c r="J107" s="227"/>
      <c r="K107" s="227"/>
      <c r="L107" s="227"/>
    </row>
    <row r="108" spans="3:12">
      <c r="C108" s="227"/>
      <c r="D108" s="225"/>
      <c r="E108" s="839"/>
      <c r="F108" s="54"/>
      <c r="H108" s="227"/>
      <c r="I108" s="227"/>
      <c r="J108" s="227"/>
      <c r="K108" s="227"/>
      <c r="L108" s="227"/>
    </row>
    <row r="109" spans="3:12">
      <c r="C109" s="227"/>
      <c r="D109" s="225"/>
      <c r="E109" s="839"/>
      <c r="F109" s="54"/>
      <c r="H109" s="227"/>
      <c r="I109" s="227"/>
      <c r="J109" s="227"/>
      <c r="K109" s="227"/>
      <c r="L109" s="227"/>
    </row>
    <row r="110" spans="3:12">
      <c r="C110" s="227"/>
      <c r="D110" s="225"/>
      <c r="E110" s="839"/>
      <c r="F110" s="54"/>
      <c r="H110" s="227"/>
      <c r="I110" s="227"/>
      <c r="J110" s="227"/>
      <c r="K110" s="227"/>
      <c r="L110" s="227"/>
    </row>
    <row r="111" spans="3:12">
      <c r="C111" s="227"/>
      <c r="D111" s="225"/>
      <c r="E111" s="839"/>
      <c r="F111" s="54"/>
      <c r="H111" s="227"/>
      <c r="I111" s="227"/>
      <c r="J111" s="227"/>
      <c r="K111" s="227"/>
      <c r="L111" s="227"/>
    </row>
    <row r="112" spans="3:12">
      <c r="C112" s="227"/>
      <c r="D112" s="225"/>
      <c r="E112" s="839"/>
      <c r="F112" s="54"/>
      <c r="H112" s="227"/>
      <c r="I112" s="227"/>
      <c r="J112" s="227"/>
      <c r="K112" s="227"/>
      <c r="L112" s="227"/>
    </row>
    <row r="113" spans="3:12">
      <c r="C113" s="227"/>
      <c r="D113" s="225"/>
      <c r="E113" s="839"/>
      <c r="F113" s="54"/>
      <c r="H113" s="227"/>
      <c r="I113" s="227"/>
      <c r="J113" s="227"/>
      <c r="K113" s="227"/>
      <c r="L113" s="227"/>
    </row>
    <row r="114" spans="3:12">
      <c r="C114" s="227"/>
      <c r="D114" s="225"/>
      <c r="E114" s="839"/>
      <c r="F114" s="54"/>
      <c r="H114" s="227"/>
      <c r="I114" s="227"/>
      <c r="J114" s="227"/>
      <c r="K114" s="227"/>
      <c r="L114" s="227"/>
    </row>
    <row r="115" spans="3:12">
      <c r="C115" s="227"/>
      <c r="D115" s="225"/>
      <c r="E115" s="839"/>
      <c r="F115" s="54"/>
      <c r="H115" s="227"/>
      <c r="I115" s="227"/>
      <c r="J115" s="227"/>
      <c r="K115" s="227"/>
      <c r="L115" s="227"/>
    </row>
    <row r="116" spans="3:12">
      <c r="C116" s="227"/>
      <c r="D116" s="225"/>
      <c r="E116" s="839"/>
      <c r="F116" s="54"/>
      <c r="H116" s="227"/>
      <c r="I116" s="227"/>
      <c r="J116" s="227"/>
      <c r="K116" s="227"/>
      <c r="L116" s="227"/>
    </row>
    <row r="117" spans="3:12">
      <c r="C117" s="227"/>
      <c r="D117" s="225"/>
      <c r="E117" s="839"/>
      <c r="F117" s="54"/>
      <c r="H117" s="227"/>
      <c r="I117" s="227"/>
      <c r="J117" s="227"/>
      <c r="K117" s="227"/>
      <c r="L117" s="227"/>
    </row>
    <row r="118" spans="3:12">
      <c r="C118" s="227"/>
      <c r="D118" s="225"/>
      <c r="E118" s="839"/>
      <c r="F118" s="54"/>
      <c r="H118" s="227"/>
      <c r="I118" s="227"/>
      <c r="J118" s="227"/>
      <c r="K118" s="227"/>
      <c r="L118" s="227"/>
    </row>
    <row r="119" spans="3:12">
      <c r="C119" s="227"/>
      <c r="D119" s="225"/>
      <c r="E119" s="839"/>
      <c r="F119" s="54"/>
      <c r="H119" s="227"/>
      <c r="I119" s="227"/>
      <c r="J119" s="227"/>
      <c r="K119" s="227"/>
      <c r="L119" s="227"/>
    </row>
    <row r="120" spans="3:12">
      <c r="C120" s="227"/>
      <c r="D120" s="225"/>
      <c r="E120" s="839"/>
      <c r="F120" s="54"/>
      <c r="H120" s="227"/>
      <c r="I120" s="227"/>
      <c r="J120" s="227"/>
      <c r="K120" s="227"/>
      <c r="L120" s="227"/>
    </row>
    <row r="121" spans="3:12">
      <c r="C121" s="227"/>
      <c r="D121" s="225"/>
      <c r="E121" s="839"/>
      <c r="F121" s="54"/>
      <c r="H121" s="227"/>
      <c r="I121" s="227"/>
      <c r="J121" s="227"/>
      <c r="K121" s="227"/>
      <c r="L121" s="227"/>
    </row>
    <row r="122" spans="3:12">
      <c r="C122" s="227"/>
      <c r="D122" s="225"/>
      <c r="E122" s="839"/>
      <c r="F122" s="54"/>
      <c r="H122" s="227"/>
      <c r="I122" s="227"/>
      <c r="J122" s="227"/>
      <c r="K122" s="227"/>
      <c r="L122" s="227"/>
    </row>
    <row r="123" spans="3:12">
      <c r="C123" s="227"/>
      <c r="D123" s="225"/>
      <c r="E123" s="839"/>
      <c r="F123" s="54"/>
      <c r="H123" s="227"/>
      <c r="I123" s="227"/>
      <c r="J123" s="227"/>
      <c r="K123" s="227"/>
      <c r="L123" s="227"/>
    </row>
    <row r="124" spans="3:12">
      <c r="C124" s="227"/>
      <c r="D124" s="225"/>
      <c r="E124" s="839"/>
      <c r="F124" s="54"/>
      <c r="H124" s="227"/>
      <c r="I124" s="227"/>
      <c r="J124" s="227"/>
      <c r="K124" s="227"/>
      <c r="L124" s="227"/>
    </row>
    <row r="125" spans="3:12">
      <c r="C125" s="227"/>
      <c r="D125" s="225"/>
      <c r="E125" s="839"/>
      <c r="F125" s="54"/>
      <c r="H125" s="227"/>
      <c r="I125" s="227"/>
      <c r="J125" s="227"/>
      <c r="K125" s="227"/>
      <c r="L125" s="227"/>
    </row>
    <row r="126" spans="3:12">
      <c r="C126" s="227"/>
      <c r="D126" s="225"/>
      <c r="E126" s="839"/>
      <c r="F126" s="54"/>
      <c r="H126" s="227"/>
      <c r="I126" s="227"/>
      <c r="J126" s="227"/>
      <c r="K126" s="227"/>
      <c r="L126" s="227"/>
    </row>
    <row r="127" spans="3:12">
      <c r="C127" s="227"/>
      <c r="D127" s="225"/>
      <c r="E127" s="839"/>
      <c r="F127" s="54"/>
      <c r="H127" s="227"/>
      <c r="I127" s="227"/>
      <c r="J127" s="227"/>
      <c r="K127" s="227"/>
      <c r="L127" s="227"/>
    </row>
    <row r="128" spans="3:12">
      <c r="C128" s="227"/>
      <c r="D128" s="225"/>
      <c r="E128" s="839"/>
      <c r="F128" s="54"/>
      <c r="H128" s="227"/>
      <c r="I128" s="227"/>
      <c r="J128" s="227"/>
      <c r="K128" s="227"/>
      <c r="L128" s="227"/>
    </row>
    <row r="129" spans="3:12">
      <c r="C129" s="227"/>
      <c r="D129" s="225"/>
      <c r="E129" s="839"/>
      <c r="F129" s="54"/>
      <c r="H129" s="227"/>
      <c r="I129" s="227"/>
      <c r="J129" s="227"/>
      <c r="K129" s="227"/>
      <c r="L129" s="227"/>
    </row>
    <row r="130" spans="3:12">
      <c r="C130" s="227"/>
      <c r="D130" s="225"/>
      <c r="E130" s="839"/>
      <c r="F130" s="54"/>
      <c r="H130" s="227"/>
      <c r="I130" s="227"/>
      <c r="J130" s="227"/>
      <c r="K130" s="227"/>
      <c r="L130" s="227"/>
    </row>
    <row r="131" spans="3:12">
      <c r="C131" s="227"/>
      <c r="D131" s="225"/>
      <c r="E131" s="839"/>
      <c r="F131" s="54"/>
      <c r="H131" s="227"/>
      <c r="I131" s="227"/>
      <c r="J131" s="227"/>
      <c r="K131" s="227"/>
      <c r="L131" s="227"/>
    </row>
    <row r="132" spans="3:12">
      <c r="C132" s="227"/>
      <c r="D132" s="225"/>
      <c r="E132" s="839"/>
      <c r="F132" s="54"/>
      <c r="H132" s="227"/>
      <c r="I132" s="227"/>
      <c r="J132" s="227"/>
      <c r="K132" s="227"/>
      <c r="L132" s="227"/>
    </row>
    <row r="133" spans="3:12">
      <c r="C133" s="227"/>
      <c r="D133" s="225"/>
      <c r="E133" s="839"/>
      <c r="F133" s="54"/>
      <c r="H133" s="227"/>
      <c r="I133" s="227"/>
      <c r="J133" s="227"/>
      <c r="K133" s="227"/>
      <c r="L133" s="227"/>
    </row>
    <row r="134" spans="3:12">
      <c r="C134" s="227"/>
      <c r="D134" s="225"/>
      <c r="E134" s="839"/>
      <c r="F134" s="54"/>
      <c r="H134" s="227"/>
      <c r="I134" s="227"/>
      <c r="J134" s="227"/>
      <c r="K134" s="227"/>
      <c r="L134" s="227"/>
    </row>
    <row r="135" spans="3:12">
      <c r="C135" s="227"/>
      <c r="D135" s="225"/>
      <c r="E135" s="839"/>
      <c r="F135" s="54"/>
      <c r="H135" s="227"/>
      <c r="I135" s="227"/>
      <c r="J135" s="227"/>
      <c r="K135" s="227"/>
      <c r="L135" s="227"/>
    </row>
    <row r="136" spans="3:12">
      <c r="C136" s="227"/>
      <c r="D136" s="225"/>
      <c r="E136" s="839"/>
      <c r="F136" s="54"/>
      <c r="H136" s="227"/>
      <c r="I136" s="227"/>
      <c r="J136" s="227"/>
      <c r="K136" s="227"/>
      <c r="L136" s="227"/>
    </row>
    <row r="137" spans="3:12">
      <c r="C137" s="227"/>
      <c r="D137" s="225"/>
      <c r="E137" s="839"/>
      <c r="F137" s="54"/>
      <c r="H137" s="227"/>
      <c r="I137" s="227"/>
      <c r="J137" s="227"/>
      <c r="K137" s="227"/>
      <c r="L137" s="227"/>
    </row>
    <row r="138" spans="3:12">
      <c r="C138" s="227"/>
      <c r="D138" s="225"/>
      <c r="E138" s="839"/>
      <c r="F138" s="54"/>
      <c r="H138" s="227"/>
      <c r="I138" s="227"/>
      <c r="J138" s="227"/>
      <c r="K138" s="227"/>
      <c r="L138" s="227"/>
    </row>
    <row r="139" spans="3:12">
      <c r="C139" s="227"/>
      <c r="D139" s="225"/>
      <c r="E139" s="839"/>
      <c r="F139" s="54"/>
      <c r="H139" s="227"/>
      <c r="I139" s="227"/>
      <c r="J139" s="227"/>
      <c r="K139" s="227"/>
      <c r="L139" s="227"/>
    </row>
    <row r="140" spans="3:12">
      <c r="C140" s="227"/>
      <c r="D140" s="225"/>
      <c r="E140" s="839"/>
      <c r="F140" s="54"/>
      <c r="H140" s="227"/>
      <c r="I140" s="227"/>
      <c r="J140" s="227"/>
      <c r="K140" s="227"/>
      <c r="L140" s="227"/>
    </row>
  </sheetData>
  <sheetProtection password="C072" sheet="1"/>
  <phoneticPr fontId="99" type="noConversion"/>
  <pageMargins left="0.94488188976377963" right="0.15748031496062992" top="0.98425196850393704" bottom="0.55118110236220474" header="0.51181102362204722" footer="0.31496062992125984"/>
  <pageSetup paperSize="9" orientation="portrait" r:id="rId1"/>
  <headerFooter alignWithMargins="0">
    <oddHeader>&amp;L&amp;8Izvajalec načrta: BIRO ES d.o.o., Ljubljana
Investitor / objekt: UKC Ljubljanae / Oddelek za intenzivno nego odraslih v 2.nad. ko za perinatologijo na ginekološki kliniki UKC Lj.
Vsebina: PZI - 4/1 - Močnostne elektroinštalacije</oddHeader>
    <oddFooter>&amp;C&amp;P</oddFooter>
  </headerFooter>
  <legacyDrawing r:id="rId2"/>
</worksheet>
</file>

<file path=xl/worksheets/sheet12.xml><?xml version="1.0" encoding="utf-8"?>
<worksheet xmlns="http://schemas.openxmlformats.org/spreadsheetml/2006/main" xmlns:r="http://schemas.openxmlformats.org/officeDocument/2006/relationships">
  <sheetPr codeName="List9"/>
  <dimension ref="A1"/>
  <sheetViews>
    <sheetView view="pageBreakPreview" zoomScale="60" workbookViewId="0">
      <selection activeCell="P2" sqref="P2"/>
    </sheetView>
  </sheetViews>
  <sheetFormatPr defaultRowHeight="13.2"/>
  <sheetData/>
  <phoneticPr fontId="99"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23</vt:i4>
      </vt:variant>
    </vt:vector>
  </HeadingPairs>
  <TitlesOfParts>
    <vt:vector size="35" baseType="lpstr">
      <vt:lpstr>Rekapitulacija</vt:lpstr>
      <vt:lpstr>UVODNI LIST</vt:lpstr>
      <vt:lpstr>Svetilke</vt:lpstr>
      <vt:lpstr>Razdelilniki</vt:lpstr>
      <vt:lpstr>Instalacijski material</vt:lpstr>
      <vt:lpstr>UPS</vt:lpstr>
      <vt:lpstr>kompenzacija</vt:lpstr>
      <vt:lpstr>krmiljenje razsvetljave</vt:lpstr>
      <vt:lpstr>Krmilniki in nadzor</vt:lpstr>
      <vt:lpstr>pomožna dela</vt:lpstr>
      <vt:lpstr>Dokument</vt:lpstr>
      <vt:lpstr>List1</vt:lpstr>
      <vt:lpstr>'UVODNI LIST'!__xlnm.Print_Area</vt:lpstr>
      <vt:lpstr>'UVODNI LIST'!__xlnm.Print_Titles</vt:lpstr>
      <vt:lpstr>Dokument!Področje_tiskanja</vt:lpstr>
      <vt:lpstr>'Instalacijski material'!Področje_tiskanja</vt:lpstr>
      <vt:lpstr>kompenzacija!Področje_tiskanja</vt:lpstr>
      <vt:lpstr>'krmiljenje razsvetljave'!Področje_tiskanja</vt:lpstr>
      <vt:lpstr>'Krmilniki in nadzor'!Področje_tiskanja</vt:lpstr>
      <vt:lpstr>'pomožna dela'!Področje_tiskanja</vt:lpstr>
      <vt:lpstr>Razdelilniki!Področje_tiskanja</vt:lpstr>
      <vt:lpstr>Rekapitulacija!Področje_tiskanja</vt:lpstr>
      <vt:lpstr>Svetilke!Področje_tiskanja</vt:lpstr>
      <vt:lpstr>UPS!Področje_tiskanja</vt:lpstr>
      <vt:lpstr>'UVODNI LIST'!Področje_tiskanja</vt:lpstr>
      <vt:lpstr>Dokument!Tiskanje_naslovov</vt:lpstr>
      <vt:lpstr>'Instalacijski material'!Tiskanje_naslovov</vt:lpstr>
      <vt:lpstr>kompenzacija!Tiskanje_naslovov</vt:lpstr>
      <vt:lpstr>'krmiljenje razsvetljave'!Tiskanje_naslovov</vt:lpstr>
      <vt:lpstr>'Krmilniki in nadzor'!Tiskanje_naslovov</vt:lpstr>
      <vt:lpstr>'pomožna dela'!Tiskanje_naslovov</vt:lpstr>
      <vt:lpstr>Razdelilniki!Tiskanje_naslovov</vt:lpstr>
      <vt:lpstr>Svetilke!Tiskanje_naslovov</vt:lpstr>
      <vt:lpstr>UPS!Tiskanje_naslovov</vt:lpstr>
      <vt:lpstr>'UVODNI LIST'!Tiskanje_naslovov</vt:lpstr>
    </vt:vector>
  </TitlesOfParts>
  <Company>PANGRAD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dc:creator>
  <cp:lastModifiedBy>kcks77</cp:lastModifiedBy>
  <cp:lastPrinted>2016-09-16T11:56:53Z</cp:lastPrinted>
  <dcterms:created xsi:type="dcterms:W3CDTF">1999-03-18T17:27:03Z</dcterms:created>
  <dcterms:modified xsi:type="dcterms:W3CDTF">2016-09-19T10:25:08Z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VID2F1E1603">
    <vt:lpwstr/>
  </property>
  <property fmtid="{D5CDD505-2E9C-101B-9397-08002B2CF9AE}" pid="3" name="IVIDC">
    <vt:lpwstr/>
  </property>
  <property fmtid="{D5CDD505-2E9C-101B-9397-08002B2CF9AE}" pid="4" name="IVID362F13E8">
    <vt:lpwstr/>
  </property>
  <property fmtid="{D5CDD505-2E9C-101B-9397-08002B2CF9AE}" pid="5" name="IVID3A3618F1">
    <vt:lpwstr/>
  </property>
  <property fmtid="{D5CDD505-2E9C-101B-9397-08002B2CF9AE}" pid="6" name="IVID15E41318">
    <vt:lpwstr/>
  </property>
  <property fmtid="{D5CDD505-2E9C-101B-9397-08002B2CF9AE}" pid="7" name="IVID181914D9">
    <vt:lpwstr/>
  </property>
  <property fmtid="{D5CDD505-2E9C-101B-9397-08002B2CF9AE}" pid="8" name="IVID155815FB">
    <vt:lpwstr/>
  </property>
  <property fmtid="{D5CDD505-2E9C-101B-9397-08002B2CF9AE}" pid="9" name="IVIDD091BF0">
    <vt:lpwstr/>
  </property>
  <property fmtid="{D5CDD505-2E9C-101B-9397-08002B2CF9AE}" pid="10" name="IVID344CCFFC">
    <vt:lpwstr/>
  </property>
  <property fmtid="{D5CDD505-2E9C-101B-9397-08002B2CF9AE}" pid="11" name="IVID1A7D12ED">
    <vt:lpwstr/>
  </property>
  <property fmtid="{D5CDD505-2E9C-101B-9397-08002B2CF9AE}" pid="12" name="IVID1B2115FE">
    <vt:lpwstr/>
  </property>
  <property fmtid="{D5CDD505-2E9C-101B-9397-08002B2CF9AE}" pid="13" name="IVID35431BD0">
    <vt:lpwstr/>
  </property>
  <property fmtid="{D5CDD505-2E9C-101B-9397-08002B2CF9AE}" pid="14" name="IVID4637A884">
    <vt:lpwstr/>
  </property>
  <property fmtid="{D5CDD505-2E9C-101B-9397-08002B2CF9AE}" pid="15" name="IVID127C14F5">
    <vt:lpwstr/>
  </property>
  <property fmtid="{D5CDD505-2E9C-101B-9397-08002B2CF9AE}" pid="16" name="IVID1834F0DD">
    <vt:lpwstr/>
  </property>
  <property fmtid="{D5CDD505-2E9C-101B-9397-08002B2CF9AE}" pid="17" name="IVID312119E0">
    <vt:lpwstr/>
  </property>
  <property fmtid="{D5CDD505-2E9C-101B-9397-08002B2CF9AE}" pid="18" name="IVID1C5C1DDA">
    <vt:lpwstr/>
  </property>
  <property fmtid="{D5CDD505-2E9C-101B-9397-08002B2CF9AE}" pid="19" name="IVID12E92D80">
    <vt:lpwstr/>
  </property>
  <property fmtid="{D5CDD505-2E9C-101B-9397-08002B2CF9AE}" pid="20" name="IVID5CB0C33C">
    <vt:lpwstr/>
  </property>
  <property fmtid="{D5CDD505-2E9C-101B-9397-08002B2CF9AE}" pid="21" name="IVID94418A33">
    <vt:lpwstr/>
  </property>
  <property fmtid="{D5CDD505-2E9C-101B-9397-08002B2CF9AE}" pid="22" name="IVID1F6318FB">
    <vt:lpwstr/>
  </property>
  <property fmtid="{D5CDD505-2E9C-101B-9397-08002B2CF9AE}" pid="23" name="IVIDD49BB0A7">
    <vt:lpwstr/>
  </property>
  <property fmtid="{D5CDD505-2E9C-101B-9397-08002B2CF9AE}" pid="24" name="IVIDB3413D8">
    <vt:lpwstr/>
  </property>
  <property fmtid="{D5CDD505-2E9C-101B-9397-08002B2CF9AE}" pid="25" name="IVIDA241007">
    <vt:lpwstr/>
  </property>
  <property fmtid="{D5CDD505-2E9C-101B-9397-08002B2CF9AE}" pid="26" name="IVID17E12760">
    <vt:lpwstr/>
  </property>
  <property fmtid="{D5CDD505-2E9C-101B-9397-08002B2CF9AE}" pid="27" name="IVID403F10FA">
    <vt:lpwstr/>
  </property>
</Properties>
</file>